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eafit-my.sharepoint.com/personal/oarango1_eafit_edu_co/Documents/Oscar/Cursos/2021_Gerencia proyectos/Semestre 04/Trabajo de grado/Oscar/Estudio Financiero/"/>
    </mc:Choice>
  </mc:AlternateContent>
  <xr:revisionPtr revIDLastSave="1970" documentId="8_{A4A92506-BAA6-48E1-A138-66B0BE3F261C}" xr6:coauthVersionLast="47" xr6:coauthVersionMax="47" xr10:uidLastSave="{69E38431-EA99-4197-B07E-2DA51CD4D366}"/>
  <bookViews>
    <workbookView xWindow="-108" yWindow="-108" windowWidth="23256" windowHeight="12576" tabRatio="917" activeTab="11" xr2:uid="{8AE86655-20B8-4EEC-847A-956046C80BB4}"/>
  </bookViews>
  <sheets>
    <sheet name="EST. CAPITAL" sheetId="3" r:id="rId1"/>
    <sheet name="IMPUESTOS" sheetId="4" r:id="rId2"/>
    <sheet name="COSTO DE CAPITAL" sheetId="5" r:id="rId3"/>
    <sheet name="DEUDA" sheetId="6" r:id="rId4"/>
    <sheet name="VENTAS" sheetId="7" r:id="rId5"/>
    <sheet name="COSTOS OPERACIONALES" sheetId="9" r:id="rId6"/>
    <sheet name="OTROS DATOS" sheetId="8" r:id="rId7"/>
    <sheet name="FCL INV" sheetId="1" r:id="rId8"/>
    <sheet name="_@RISKFitInformation" sheetId="16" state="hidden" r:id="rId9"/>
    <sheet name="rsklibSimData" sheetId="22" state="hidden" r:id="rId10"/>
    <sheet name="RiskSerializationData8" sheetId="25" state="hidden" r:id="rId11"/>
    <sheet name="FDDP INV" sheetId="15" r:id="rId12"/>
    <sheet name="FCL PROY" sheetId="10" r:id="rId13"/>
  </sheets>
  <definedNames>
    <definedName name="_AtRisk_FitDataRange_FIT_2442D_89A99" hidden="1">'FDDP INV'!$B$2:$B$5001</definedName>
    <definedName name="_AtRisk_FitDataRange_FIT_641D6_7E1C" hidden="1">'FDDP INV'!$C$2:$C$5001</definedName>
    <definedName name="_AtRisk_FitDataRange_FIT_6774F_DA2F2" hidden="1">'FDDP INV'!$C$2:$C$501</definedName>
    <definedName name="_AtRisk_FitDataRange_FIT_F3F87_9C260" hidden="1">'FDDP INV'!$B$2:$B$501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CorrelationEnabledState" hidden="1">1</definedName>
    <definedName name="_AtRisk_SimSetting_GoalSeekTargetValue" hidden="1">0</definedName>
    <definedName name="_AtRisk_SimSetting_LiveUpdate" hidden="1">TRUE</definedName>
    <definedName name="_AtRisk_SimSetting_MacroMode" hidden="1">0</definedName>
    <definedName name="_AtRisk_SimSetting_MacroRecalculationBehavior" hidden="1">0</definedName>
    <definedName name="_AtRisk_SimSetting_MaxAutoIterations" hidden="1">50000</definedName>
    <definedName name="_AtRisk_SimSetting_MultipleCPUCount" hidden="1">-1</definedName>
    <definedName name="_AtRisk_SimSetting_MultipleCPUMode" hidden="1">0</definedName>
    <definedName name="_AtRisk_SimSetting_MultipleCPUModeV8" hidden="1">0</definedName>
    <definedName name="_AtRisk_SimSetting_RandomNumberGenerator" hidden="1">0</definedName>
    <definedName name="_AtRisk_SimSetting_ShowSimulationProgressWindow" hidden="1">TRUE</definedName>
    <definedName name="_AtRisk_SimSetting_SimName001" hidden="1">"Demanda 10000"</definedName>
    <definedName name="_AtRisk_SimSetting_SimName002" hidden="1">"Demanda 12000"</definedName>
    <definedName name="_AtRisk_SimSetting_SimName003" hidden="1">"Demanda 14000"</definedName>
    <definedName name="_AtRisk_SimSetting_SimName004" hidden="1">"Demanda 15000"</definedName>
    <definedName name="_AtRisk_SimSetting_SimName005" hidden="1">"Demanda 16000"</definedName>
    <definedName name="_AtRisk_SimSetting_SimName006" hidden="1">"Demanda 18000"</definedName>
    <definedName name="_AtRisk_SimSetting_SimName007" hidden="1">"Demanda 20000"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ActiveSimulationNumber" hidden="1">1</definedName>
    <definedName name="_AtRisk_SimSetting_StdRecalcBehavior" hidden="1">0</definedName>
    <definedName name="_AtRisk_SimSetting_StdRecalcWithoutRiskStatic" hidden="1">1</definedName>
    <definedName name="_AtRisk_SimSetting_StdRecalcWithoutRiskStaticPercentile" hidden="1">0.5</definedName>
    <definedName name="BrowseRecords" localSheetId="10">RiskSerializationData8!$6:$9</definedName>
    <definedName name="Pal_Workbook_GUID" hidden="1">"FGFDSHUHLMQADG2Y3JYMABZS"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8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500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2</definedName>
    <definedName name="RiskSimulationResultsStorageLocation" hidden="1">"1"</definedName>
    <definedName name="RiskStandardRecalc" hidden="1">0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RskLibSimDataGUID" localSheetId="9" hidden="1">"UGXNC6V1"</definedName>
    <definedName name="SerializationHeader" localSheetId="10">RiskSerializationData8!$A$1:$B$3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9" i="25" l="1"/>
  <c r="A9" i="25"/>
  <c r="L8" i="25"/>
  <c r="A8" i="25"/>
  <c r="L7" i="25"/>
  <c r="A7" i="25"/>
  <c r="L6" i="25"/>
  <c r="A6" i="25"/>
  <c r="C11" i="16"/>
  <c r="C12" i="16"/>
  <c r="C13" i="16"/>
  <c r="C14" i="16"/>
  <c r="B2" i="8" l="1" a="1"/>
  <c r="B2" i="8" s="1"/>
  <c r="AG2" i="1" s="1"/>
  <c r="AG9" i="10" s="1"/>
  <c r="B3" i="8" a="1"/>
  <c r="B3" i="8" s="1"/>
  <c r="DD3" i="10" s="1"/>
  <c r="B4" i="8" a="1"/>
  <c r="B4" i="8" s="1"/>
  <c r="AZ4" i="1" s="1"/>
  <c r="AZ10" i="1" s="1"/>
  <c r="B10" i="7" a="1"/>
  <c r="B10" i="7" s="1"/>
  <c r="B7" i="7"/>
  <c r="GT14" i="7" s="1"/>
  <c r="GT16" i="7" s="1"/>
  <c r="B2" i="5" a="1"/>
  <c r="B2" i="5" s="1"/>
  <c r="B3" i="5" a="1"/>
  <c r="B3" i="5" s="1"/>
  <c r="B4" i="5" a="1"/>
  <c r="B4" i="5" s="1"/>
  <c r="C35" i="1" s="1"/>
  <c r="C36" i="1" s="1"/>
  <c r="B2" i="4" a="1"/>
  <c r="B2" i="4" s="1"/>
  <c r="J4" i="8"/>
  <c r="J3" i="8"/>
  <c r="J2" i="8"/>
  <c r="B11" i="3"/>
  <c r="B3" i="3"/>
  <c r="A1" i="10"/>
  <c r="D1" i="10"/>
  <c r="D25" i="10"/>
  <c r="C22" i="10"/>
  <c r="C22" i="1"/>
  <c r="B14" i="8"/>
  <c r="B15" i="8"/>
  <c r="B9" i="8"/>
  <c r="D1" i="1"/>
  <c r="D25" i="1"/>
  <c r="B21" i="3"/>
  <c r="B2" i="6"/>
  <c r="B4" i="9"/>
  <c r="B10" i="9"/>
  <c r="B6" i="7"/>
  <c r="C15" i="7"/>
  <c r="D15" i="7"/>
  <c r="E15" i="7"/>
  <c r="F15" i="7"/>
  <c r="G15" i="7"/>
  <c r="H15" i="7"/>
  <c r="I15" i="7"/>
  <c r="J15" i="7"/>
  <c r="K15" i="7"/>
  <c r="L15" i="7"/>
  <c r="M15" i="7"/>
  <c r="N15" i="7"/>
  <c r="O15" i="7"/>
  <c r="P15" i="7"/>
  <c r="Q15" i="7"/>
  <c r="R15" i="7"/>
  <c r="S15" i="7"/>
  <c r="T15" i="7"/>
  <c r="U15" i="7"/>
  <c r="V15" i="7"/>
  <c r="W15" i="7"/>
  <c r="X15" i="7"/>
  <c r="Y15" i="7"/>
  <c r="Z15" i="7"/>
  <c r="AA15" i="7"/>
  <c r="AB15" i="7"/>
  <c r="AC15" i="7"/>
  <c r="AD15" i="7"/>
  <c r="AE15" i="7"/>
  <c r="AF15" i="7"/>
  <c r="AG15" i="7"/>
  <c r="AH15" i="7"/>
  <c r="AI15" i="7"/>
  <c r="AJ15" i="7"/>
  <c r="AK15" i="7"/>
  <c r="AL15" i="7"/>
  <c r="AM15" i="7"/>
  <c r="AN15" i="7"/>
  <c r="AO15" i="7"/>
  <c r="AP15" i="7"/>
  <c r="AQ15" i="7"/>
  <c r="AR15" i="7"/>
  <c r="AS15" i="7"/>
  <c r="AT15" i="7"/>
  <c r="AU15" i="7"/>
  <c r="AV15" i="7"/>
  <c r="AW15" i="7"/>
  <c r="AX15" i="7"/>
  <c r="AY15" i="7"/>
  <c r="AZ15" i="7"/>
  <c r="BA15" i="7"/>
  <c r="BB15" i="7"/>
  <c r="BC15" i="7"/>
  <c r="BD15" i="7"/>
  <c r="BE15" i="7"/>
  <c r="BF15" i="7"/>
  <c r="BG15" i="7"/>
  <c r="BH15" i="7"/>
  <c r="BI15" i="7"/>
  <c r="BJ15" i="7"/>
  <c r="BK15" i="7"/>
  <c r="BL15" i="7"/>
  <c r="BM15" i="7"/>
  <c r="BN15" i="7"/>
  <c r="BO15" i="7"/>
  <c r="BP15" i="7"/>
  <c r="BQ15" i="7"/>
  <c r="BR15" i="7"/>
  <c r="BS15" i="7"/>
  <c r="BT15" i="7"/>
  <c r="BU15" i="7"/>
  <c r="BV15" i="7"/>
  <c r="BW15" i="7"/>
  <c r="BX15" i="7"/>
  <c r="BY15" i="7"/>
  <c r="BZ15" i="7"/>
  <c r="CA15" i="7"/>
  <c r="CB15" i="7"/>
  <c r="CC15" i="7"/>
  <c r="CD15" i="7"/>
  <c r="CE15" i="7"/>
  <c r="CF15" i="7"/>
  <c r="CG15" i="7"/>
  <c r="CH15" i="7"/>
  <c r="CI15" i="7"/>
  <c r="CJ15" i="7"/>
  <c r="CK15" i="7"/>
  <c r="CL15" i="7"/>
  <c r="CM15" i="7"/>
  <c r="CN15" i="7"/>
  <c r="CO15" i="7"/>
  <c r="CP15" i="7"/>
  <c r="CQ15" i="7"/>
  <c r="CR15" i="7"/>
  <c r="CS15" i="7"/>
  <c r="CT15" i="7"/>
  <c r="CU15" i="7"/>
  <c r="CV15" i="7"/>
  <c r="CW15" i="7"/>
  <c r="CX15" i="7"/>
  <c r="CY15" i="7"/>
  <c r="CZ15" i="7"/>
  <c r="DA15" i="7"/>
  <c r="B10" i="5"/>
  <c r="J20" i="5"/>
  <c r="K20" i="5"/>
  <c r="L20" i="5"/>
  <c r="M20" i="5"/>
  <c r="N20" i="5"/>
  <c r="O20" i="5"/>
  <c r="K21" i="5"/>
  <c r="L21" i="5"/>
  <c r="M21" i="5"/>
  <c r="N21" i="5"/>
  <c r="O21" i="5"/>
  <c r="K22" i="5"/>
  <c r="L22" i="5"/>
  <c r="M22" i="5"/>
  <c r="N22" i="5"/>
  <c r="O22" i="5"/>
  <c r="K23" i="5"/>
  <c r="L23" i="5"/>
  <c r="M23" i="5"/>
  <c r="N23" i="5"/>
  <c r="O23" i="5"/>
  <c r="K24" i="5"/>
  <c r="L24" i="5"/>
  <c r="M24" i="5"/>
  <c r="N24" i="5"/>
  <c r="O24" i="5"/>
  <c r="K25" i="5"/>
  <c r="L25" i="5"/>
  <c r="M25" i="5"/>
  <c r="N25" i="5"/>
  <c r="O25" i="5"/>
  <c r="K26" i="5"/>
  <c r="L26" i="5"/>
  <c r="M26" i="5"/>
  <c r="N26" i="5"/>
  <c r="O26" i="5"/>
  <c r="K27" i="5"/>
  <c r="L27" i="5"/>
  <c r="M27" i="5"/>
  <c r="N27" i="5"/>
  <c r="O27" i="5"/>
  <c r="K28" i="5"/>
  <c r="L28" i="5"/>
  <c r="M28" i="5"/>
  <c r="N28" i="5"/>
  <c r="O28" i="5"/>
  <c r="K29" i="5"/>
  <c r="L29" i="5"/>
  <c r="M29" i="5"/>
  <c r="N29" i="5"/>
  <c r="O29" i="5"/>
  <c r="K30" i="5"/>
  <c r="L30" i="5"/>
  <c r="M30" i="5"/>
  <c r="N30" i="5"/>
  <c r="O30" i="5"/>
  <c r="K31" i="5"/>
  <c r="L31" i="5"/>
  <c r="M31" i="5"/>
  <c r="N31" i="5"/>
  <c r="O31" i="5"/>
  <c r="K32" i="5"/>
  <c r="L32" i="5"/>
  <c r="M32" i="5"/>
  <c r="N32" i="5"/>
  <c r="O32" i="5"/>
  <c r="K33" i="5"/>
  <c r="L33" i="5"/>
  <c r="M33" i="5"/>
  <c r="N33" i="5"/>
  <c r="O33" i="5"/>
  <c r="K34" i="5"/>
  <c r="L34" i="5"/>
  <c r="M34" i="5"/>
  <c r="N34" i="5"/>
  <c r="O34" i="5"/>
  <c r="K35" i="5"/>
  <c r="L35" i="5"/>
  <c r="M35" i="5"/>
  <c r="N35" i="5"/>
  <c r="O35" i="5"/>
  <c r="K36" i="5"/>
  <c r="L36" i="5"/>
  <c r="M36" i="5"/>
  <c r="N36" i="5"/>
  <c r="O36" i="5"/>
  <c r="K37" i="5"/>
  <c r="L37" i="5"/>
  <c r="M37" i="5"/>
  <c r="N37" i="5"/>
  <c r="O37" i="5"/>
  <c r="K38" i="5"/>
  <c r="L38" i="5"/>
  <c r="M38" i="5"/>
  <c r="N38" i="5"/>
  <c r="O38" i="5"/>
  <c r="K39" i="5"/>
  <c r="L39" i="5"/>
  <c r="M39" i="5"/>
  <c r="N39" i="5"/>
  <c r="O39" i="5"/>
  <c r="K40" i="5"/>
  <c r="L40" i="5"/>
  <c r="M40" i="5"/>
  <c r="N40" i="5"/>
  <c r="O40" i="5"/>
  <c r="K41" i="5"/>
  <c r="L41" i="5"/>
  <c r="M41" i="5"/>
  <c r="N41" i="5"/>
  <c r="O41" i="5"/>
  <c r="K42" i="5"/>
  <c r="L42" i="5"/>
  <c r="M42" i="5"/>
  <c r="N42" i="5"/>
  <c r="O42" i="5"/>
  <c r="K43" i="5"/>
  <c r="L43" i="5"/>
  <c r="M43" i="5"/>
  <c r="N43" i="5"/>
  <c r="O43" i="5"/>
  <c r="K44" i="5"/>
  <c r="L44" i="5"/>
  <c r="M44" i="5"/>
  <c r="N44" i="5"/>
  <c r="O44" i="5"/>
  <c r="K45" i="5"/>
  <c r="L45" i="5"/>
  <c r="M45" i="5"/>
  <c r="N45" i="5"/>
  <c r="O45" i="5"/>
  <c r="K46" i="5"/>
  <c r="L46" i="5"/>
  <c r="M46" i="5"/>
  <c r="N46" i="5"/>
  <c r="O46" i="5"/>
  <c r="K47" i="5"/>
  <c r="L47" i="5"/>
  <c r="M47" i="5"/>
  <c r="N47" i="5"/>
  <c r="O47" i="5"/>
  <c r="K48" i="5"/>
  <c r="L48" i="5"/>
  <c r="M48" i="5"/>
  <c r="N48" i="5"/>
  <c r="O48" i="5"/>
  <c r="K49" i="5"/>
  <c r="L49" i="5"/>
  <c r="M49" i="5"/>
  <c r="N49" i="5"/>
  <c r="O49" i="5"/>
  <c r="K50" i="5"/>
  <c r="L50" i="5"/>
  <c r="M50" i="5"/>
  <c r="N50" i="5"/>
  <c r="O50" i="5"/>
  <c r="K51" i="5"/>
  <c r="L51" i="5"/>
  <c r="M51" i="5"/>
  <c r="N51" i="5"/>
  <c r="O51" i="5"/>
  <c r="K52" i="5"/>
  <c r="L52" i="5"/>
  <c r="M52" i="5"/>
  <c r="N52" i="5"/>
  <c r="O52" i="5"/>
  <c r="K53" i="5"/>
  <c r="L53" i="5"/>
  <c r="M53" i="5"/>
  <c r="N53" i="5"/>
  <c r="O53" i="5"/>
  <c r="K54" i="5"/>
  <c r="L54" i="5"/>
  <c r="M54" i="5"/>
  <c r="N54" i="5"/>
  <c r="O54" i="5"/>
  <c r="K55" i="5"/>
  <c r="L55" i="5"/>
  <c r="M55" i="5"/>
  <c r="N55" i="5"/>
  <c r="O55" i="5"/>
  <c r="K56" i="5"/>
  <c r="L56" i="5"/>
  <c r="M56" i="5"/>
  <c r="N56" i="5"/>
  <c r="O56" i="5"/>
  <c r="K57" i="5"/>
  <c r="L57" i="5"/>
  <c r="M57" i="5"/>
  <c r="N57" i="5"/>
  <c r="O57" i="5"/>
  <c r="K58" i="5"/>
  <c r="L58" i="5"/>
  <c r="M58" i="5"/>
  <c r="N58" i="5"/>
  <c r="O58" i="5"/>
  <c r="K59" i="5"/>
  <c r="L59" i="5"/>
  <c r="M59" i="5"/>
  <c r="N59" i="5"/>
  <c r="O59" i="5"/>
  <c r="K60" i="5"/>
  <c r="L60" i="5"/>
  <c r="M60" i="5"/>
  <c r="N60" i="5"/>
  <c r="O60" i="5"/>
  <c r="K61" i="5"/>
  <c r="L61" i="5"/>
  <c r="M61" i="5"/>
  <c r="N61" i="5"/>
  <c r="O61" i="5"/>
  <c r="K62" i="5"/>
  <c r="L62" i="5"/>
  <c r="M62" i="5"/>
  <c r="N62" i="5"/>
  <c r="O62" i="5"/>
  <c r="K63" i="5"/>
  <c r="L63" i="5"/>
  <c r="M63" i="5"/>
  <c r="N63" i="5"/>
  <c r="O63" i="5"/>
  <c r="K64" i="5"/>
  <c r="L64" i="5"/>
  <c r="M64" i="5"/>
  <c r="N64" i="5"/>
  <c r="O64" i="5"/>
  <c r="K65" i="5"/>
  <c r="L65" i="5"/>
  <c r="M65" i="5"/>
  <c r="N65" i="5"/>
  <c r="O65" i="5"/>
  <c r="K66" i="5"/>
  <c r="L66" i="5"/>
  <c r="M66" i="5"/>
  <c r="N66" i="5"/>
  <c r="O66" i="5"/>
  <c r="K67" i="5"/>
  <c r="L67" i="5"/>
  <c r="M67" i="5"/>
  <c r="N67" i="5"/>
  <c r="O67" i="5"/>
  <c r="K68" i="5"/>
  <c r="L68" i="5"/>
  <c r="M68" i="5"/>
  <c r="N68" i="5"/>
  <c r="O68" i="5"/>
  <c r="K69" i="5"/>
  <c r="L69" i="5"/>
  <c r="M69" i="5"/>
  <c r="N69" i="5"/>
  <c r="O69" i="5"/>
  <c r="K70" i="5"/>
  <c r="L70" i="5"/>
  <c r="M70" i="5"/>
  <c r="N70" i="5"/>
  <c r="O70" i="5"/>
  <c r="K71" i="5"/>
  <c r="L71" i="5"/>
  <c r="M71" i="5"/>
  <c r="N71" i="5"/>
  <c r="O71" i="5"/>
  <c r="K72" i="5"/>
  <c r="L72" i="5"/>
  <c r="M72" i="5"/>
  <c r="N72" i="5"/>
  <c r="O72" i="5"/>
  <c r="K73" i="5"/>
  <c r="L73" i="5"/>
  <c r="M73" i="5"/>
  <c r="N73" i="5"/>
  <c r="O73" i="5"/>
  <c r="K74" i="5"/>
  <c r="L74" i="5"/>
  <c r="M74" i="5"/>
  <c r="N74" i="5"/>
  <c r="O74" i="5"/>
  <c r="K75" i="5"/>
  <c r="L75" i="5"/>
  <c r="M75" i="5"/>
  <c r="N75" i="5"/>
  <c r="O75" i="5"/>
  <c r="K76" i="5"/>
  <c r="L76" i="5"/>
  <c r="M76" i="5"/>
  <c r="N76" i="5"/>
  <c r="O76" i="5"/>
  <c r="K77" i="5"/>
  <c r="L77" i="5"/>
  <c r="M77" i="5"/>
  <c r="N77" i="5"/>
  <c r="O77" i="5"/>
  <c r="K78" i="5"/>
  <c r="L78" i="5"/>
  <c r="M78" i="5"/>
  <c r="N78" i="5"/>
  <c r="O78" i="5"/>
  <c r="K79" i="5"/>
  <c r="L79" i="5"/>
  <c r="M79" i="5"/>
  <c r="N79" i="5"/>
  <c r="O79" i="5"/>
  <c r="K80" i="5"/>
  <c r="L80" i="5"/>
  <c r="M80" i="5"/>
  <c r="N80" i="5"/>
  <c r="O80" i="5"/>
  <c r="K81" i="5"/>
  <c r="L81" i="5"/>
  <c r="M81" i="5"/>
  <c r="N81" i="5"/>
  <c r="O81" i="5"/>
  <c r="K82" i="5"/>
  <c r="L82" i="5"/>
  <c r="M82" i="5"/>
  <c r="N82" i="5"/>
  <c r="O82" i="5"/>
  <c r="K83" i="5"/>
  <c r="L83" i="5"/>
  <c r="M83" i="5"/>
  <c r="N83" i="5"/>
  <c r="O83" i="5"/>
  <c r="K84" i="5"/>
  <c r="L84" i="5"/>
  <c r="M84" i="5"/>
  <c r="N84" i="5"/>
  <c r="O84" i="5"/>
  <c r="K85" i="5"/>
  <c r="L85" i="5"/>
  <c r="M85" i="5"/>
  <c r="N85" i="5"/>
  <c r="O85" i="5"/>
  <c r="K86" i="5"/>
  <c r="L86" i="5"/>
  <c r="M86" i="5"/>
  <c r="N86" i="5"/>
  <c r="O86" i="5"/>
  <c r="K87" i="5"/>
  <c r="L87" i="5"/>
  <c r="M87" i="5"/>
  <c r="N87" i="5"/>
  <c r="O87" i="5"/>
  <c r="K88" i="5"/>
  <c r="L88" i="5"/>
  <c r="M88" i="5"/>
  <c r="N88" i="5"/>
  <c r="O88" i="5"/>
  <c r="K89" i="5"/>
  <c r="L89" i="5"/>
  <c r="M89" i="5"/>
  <c r="N89" i="5"/>
  <c r="O89" i="5"/>
  <c r="K90" i="5"/>
  <c r="L90" i="5"/>
  <c r="M90" i="5"/>
  <c r="N90" i="5"/>
  <c r="O90" i="5"/>
  <c r="K91" i="5"/>
  <c r="L91" i="5"/>
  <c r="M91" i="5"/>
  <c r="N91" i="5"/>
  <c r="O91" i="5"/>
  <c r="K92" i="5"/>
  <c r="L92" i="5"/>
  <c r="M92" i="5"/>
  <c r="N92" i="5"/>
  <c r="O92" i="5"/>
  <c r="K93" i="5"/>
  <c r="L93" i="5"/>
  <c r="M93" i="5"/>
  <c r="N93" i="5"/>
  <c r="O93" i="5"/>
  <c r="K94" i="5"/>
  <c r="L94" i="5"/>
  <c r="M94" i="5"/>
  <c r="N94" i="5"/>
  <c r="O94" i="5"/>
  <c r="R19" i="5"/>
  <c r="K95" i="5"/>
  <c r="L95" i="5"/>
  <c r="M95" i="5"/>
  <c r="N95" i="5"/>
  <c r="O95" i="5"/>
  <c r="K96" i="5"/>
  <c r="L96" i="5"/>
  <c r="M96" i="5"/>
  <c r="N96" i="5"/>
  <c r="O96" i="5"/>
  <c r="K97" i="5"/>
  <c r="L97" i="5"/>
  <c r="M97" i="5"/>
  <c r="N97" i="5"/>
  <c r="O97" i="5"/>
  <c r="K98" i="5"/>
  <c r="L98" i="5"/>
  <c r="M98" i="5"/>
  <c r="N98" i="5"/>
  <c r="O98" i="5"/>
  <c r="K99" i="5"/>
  <c r="L99" i="5"/>
  <c r="M99" i="5"/>
  <c r="N99" i="5"/>
  <c r="O99" i="5"/>
  <c r="K100" i="5"/>
  <c r="L100" i="5"/>
  <c r="M100" i="5"/>
  <c r="N100" i="5"/>
  <c r="O100" i="5"/>
  <c r="K101" i="5"/>
  <c r="L101" i="5"/>
  <c r="M101" i="5"/>
  <c r="N101" i="5"/>
  <c r="O101" i="5"/>
  <c r="K102" i="5"/>
  <c r="L102" i="5"/>
  <c r="M102" i="5"/>
  <c r="N102" i="5"/>
  <c r="O102" i="5"/>
  <c r="K103" i="5"/>
  <c r="L103" i="5"/>
  <c r="M103" i="5"/>
  <c r="N103" i="5"/>
  <c r="O103" i="5"/>
  <c r="K104" i="5"/>
  <c r="L104" i="5"/>
  <c r="M104" i="5"/>
  <c r="N104" i="5"/>
  <c r="O104" i="5"/>
  <c r="K105" i="5"/>
  <c r="L105" i="5"/>
  <c r="M105" i="5"/>
  <c r="N105" i="5"/>
  <c r="O105" i="5"/>
  <c r="K106" i="5"/>
  <c r="L106" i="5"/>
  <c r="M106" i="5"/>
  <c r="N106" i="5"/>
  <c r="O106" i="5"/>
  <c r="K107" i="5"/>
  <c r="L107" i="5"/>
  <c r="M107" i="5"/>
  <c r="N107" i="5"/>
  <c r="O107" i="5"/>
  <c r="K108" i="5"/>
  <c r="L108" i="5"/>
  <c r="M108" i="5"/>
  <c r="N108" i="5"/>
  <c r="O108" i="5"/>
  <c r="K109" i="5"/>
  <c r="L109" i="5"/>
  <c r="M109" i="5"/>
  <c r="N109" i="5"/>
  <c r="O109" i="5"/>
  <c r="K110" i="5"/>
  <c r="L110" i="5"/>
  <c r="M110" i="5"/>
  <c r="N110" i="5"/>
  <c r="O110" i="5"/>
  <c r="K111" i="5"/>
  <c r="L111" i="5"/>
  <c r="M111" i="5"/>
  <c r="N111" i="5"/>
  <c r="O111" i="5"/>
  <c r="K112" i="5"/>
  <c r="L112" i="5"/>
  <c r="M112" i="5"/>
  <c r="N112" i="5"/>
  <c r="O112" i="5"/>
  <c r="K113" i="5"/>
  <c r="L113" i="5"/>
  <c r="M113" i="5"/>
  <c r="N113" i="5"/>
  <c r="O113" i="5"/>
  <c r="K114" i="5"/>
  <c r="L114" i="5"/>
  <c r="M114" i="5"/>
  <c r="N114" i="5"/>
  <c r="O114" i="5"/>
  <c r="K115" i="5"/>
  <c r="L115" i="5"/>
  <c r="M115" i="5"/>
  <c r="N115" i="5"/>
  <c r="O115" i="5"/>
  <c r="K116" i="5"/>
  <c r="L116" i="5"/>
  <c r="M116" i="5"/>
  <c r="N116" i="5"/>
  <c r="O116" i="5"/>
  <c r="K117" i="5"/>
  <c r="L117" i="5"/>
  <c r="M117" i="5"/>
  <c r="N117" i="5"/>
  <c r="O117" i="5"/>
  <c r="K118" i="5"/>
  <c r="L118" i="5"/>
  <c r="M118" i="5"/>
  <c r="N118" i="5"/>
  <c r="O118" i="5"/>
  <c r="K119" i="5"/>
  <c r="L119" i="5"/>
  <c r="M119" i="5"/>
  <c r="N119" i="5"/>
  <c r="O119" i="5"/>
  <c r="K120" i="5"/>
  <c r="L120" i="5"/>
  <c r="M120" i="5"/>
  <c r="N120" i="5"/>
  <c r="O120" i="5"/>
  <c r="K121" i="5"/>
  <c r="L121" i="5"/>
  <c r="M121" i="5"/>
  <c r="N121" i="5"/>
  <c r="O121" i="5"/>
  <c r="K122" i="5"/>
  <c r="L122" i="5"/>
  <c r="M122" i="5"/>
  <c r="N122" i="5"/>
  <c r="O122" i="5"/>
  <c r="K123" i="5"/>
  <c r="L123" i="5"/>
  <c r="M123" i="5"/>
  <c r="N123" i="5"/>
  <c r="O123" i="5"/>
  <c r="K124" i="5"/>
  <c r="L124" i="5"/>
  <c r="M124" i="5"/>
  <c r="N124" i="5"/>
  <c r="O124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63" i="5"/>
  <c r="J64" i="5"/>
  <c r="J65" i="5"/>
  <c r="J66" i="5"/>
  <c r="J67" i="5"/>
  <c r="J68" i="5"/>
  <c r="J69" i="5"/>
  <c r="J70" i="5"/>
  <c r="J71" i="5"/>
  <c r="J72" i="5"/>
  <c r="J73" i="5"/>
  <c r="J74" i="5"/>
  <c r="J75" i="5"/>
  <c r="J76" i="5"/>
  <c r="J77" i="5"/>
  <c r="J78" i="5"/>
  <c r="J79" i="5"/>
  <c r="J80" i="5"/>
  <c r="J81" i="5"/>
  <c r="J82" i="5"/>
  <c r="J83" i="5"/>
  <c r="J84" i="5"/>
  <c r="J85" i="5"/>
  <c r="J86" i="5"/>
  <c r="J87" i="5"/>
  <c r="J88" i="5"/>
  <c r="J89" i="5"/>
  <c r="J90" i="5"/>
  <c r="J91" i="5"/>
  <c r="J92" i="5"/>
  <c r="J93" i="5"/>
  <c r="J94" i="5"/>
  <c r="J95" i="5"/>
  <c r="J96" i="5"/>
  <c r="J97" i="5"/>
  <c r="J98" i="5"/>
  <c r="J99" i="5"/>
  <c r="J100" i="5"/>
  <c r="J101" i="5"/>
  <c r="J102" i="5"/>
  <c r="J103" i="5"/>
  <c r="J104" i="5"/>
  <c r="J105" i="5"/>
  <c r="J106" i="5"/>
  <c r="J107" i="5"/>
  <c r="J108" i="5"/>
  <c r="J109" i="5"/>
  <c r="J110" i="5"/>
  <c r="J111" i="5"/>
  <c r="J112" i="5"/>
  <c r="J113" i="5"/>
  <c r="J114" i="5"/>
  <c r="J115" i="5"/>
  <c r="J116" i="5"/>
  <c r="J117" i="5"/>
  <c r="J118" i="5"/>
  <c r="J119" i="5"/>
  <c r="J120" i="5"/>
  <c r="J121" i="5"/>
  <c r="J122" i="5"/>
  <c r="J123" i="5"/>
  <c r="J124" i="5"/>
  <c r="B10" i="8"/>
  <c r="B11" i="8"/>
  <c r="C30" i="10"/>
  <c r="DB15" i="7"/>
  <c r="DC15" i="7"/>
  <c r="DD15" i="7"/>
  <c r="DE15" i="7"/>
  <c r="DF15" i="7"/>
  <c r="DG15" i="7"/>
  <c r="DH15" i="7"/>
  <c r="DI15" i="7"/>
  <c r="DJ15" i="7"/>
  <c r="DK15" i="7"/>
  <c r="DL15" i="7"/>
  <c r="DM15" i="7"/>
  <c r="DN15" i="7"/>
  <c r="DO15" i="7"/>
  <c r="DP15" i="7"/>
  <c r="DQ15" i="7"/>
  <c r="DR15" i="7"/>
  <c r="DS15" i="7"/>
  <c r="DT15" i="7"/>
  <c r="DU15" i="7"/>
  <c r="DV15" i="7"/>
  <c r="DW15" i="7"/>
  <c r="DX15" i="7"/>
  <c r="DY15" i="7"/>
  <c r="DZ15" i="7"/>
  <c r="EA15" i="7"/>
  <c r="EB15" i="7"/>
  <c r="EC15" i="7"/>
  <c r="ED15" i="7"/>
  <c r="EE15" i="7"/>
  <c r="EF15" i="7"/>
  <c r="EG15" i="7"/>
  <c r="EH15" i="7"/>
  <c r="EI15" i="7"/>
  <c r="EJ15" i="7"/>
  <c r="EK15" i="7"/>
  <c r="EL15" i="7"/>
  <c r="EM15" i="7"/>
  <c r="EN15" i="7"/>
  <c r="EO15" i="7"/>
  <c r="EP15" i="7"/>
  <c r="EQ15" i="7"/>
  <c r="ER15" i="7"/>
  <c r="ES15" i="7"/>
  <c r="ET15" i="7"/>
  <c r="EU15" i="7"/>
  <c r="EV15" i="7"/>
  <c r="EW15" i="7"/>
  <c r="EX15" i="7"/>
  <c r="EY15" i="7"/>
  <c r="EZ15" i="7"/>
  <c r="FA15" i="7"/>
  <c r="FB15" i="7"/>
  <c r="FC15" i="7"/>
  <c r="FD15" i="7"/>
  <c r="FE15" i="7"/>
  <c r="FF15" i="7"/>
  <c r="FG15" i="7"/>
  <c r="FH15" i="7"/>
  <c r="FI15" i="7"/>
  <c r="FJ15" i="7"/>
  <c r="FK15" i="7"/>
  <c r="FL15" i="7"/>
  <c r="FM15" i="7"/>
  <c r="FN15" i="7"/>
  <c r="FO15" i="7"/>
  <c r="FP15" i="7"/>
  <c r="FQ15" i="7"/>
  <c r="FR15" i="7"/>
  <c r="FS15" i="7"/>
  <c r="FT15" i="7"/>
  <c r="FU15" i="7"/>
  <c r="FV15" i="7"/>
  <c r="FW15" i="7"/>
  <c r="FX15" i="7"/>
  <c r="FY15" i="7"/>
  <c r="FZ15" i="7"/>
  <c r="GA15" i="7"/>
  <c r="GB15" i="7"/>
  <c r="GC15" i="7"/>
  <c r="GD15" i="7"/>
  <c r="GE15" i="7"/>
  <c r="GF15" i="7"/>
  <c r="GG15" i="7"/>
  <c r="GH15" i="7"/>
  <c r="GI15" i="7"/>
  <c r="GJ15" i="7"/>
  <c r="GK15" i="7"/>
  <c r="GL15" i="7"/>
  <c r="GM15" i="7"/>
  <c r="GN15" i="7"/>
  <c r="GO15" i="7"/>
  <c r="GP15" i="7"/>
  <c r="GQ15" i="7"/>
  <c r="GR15" i="7"/>
  <c r="GS15" i="7"/>
  <c r="GT15" i="7"/>
  <c r="GU15" i="7"/>
  <c r="GV15" i="7"/>
  <c r="GW15" i="7"/>
  <c r="GX15" i="7"/>
  <c r="GY15" i="7"/>
  <c r="GZ15" i="7"/>
  <c r="HA15" i="7"/>
  <c r="HB15" i="7"/>
  <c r="HC15" i="7"/>
  <c r="HD15" i="7"/>
  <c r="HE15" i="7"/>
  <c r="HF15" i="7"/>
  <c r="HG15" i="7"/>
  <c r="HH15" i="7"/>
  <c r="HI15" i="7"/>
  <c r="HJ15" i="7"/>
  <c r="HK15" i="7"/>
  <c r="HL15" i="7"/>
  <c r="HM15" i="7"/>
  <c r="HN15" i="7"/>
  <c r="HO15" i="7"/>
  <c r="HP15" i="7"/>
  <c r="HQ15" i="7"/>
  <c r="HR15" i="7"/>
  <c r="HS15" i="7"/>
  <c r="HT15" i="7"/>
  <c r="HU15" i="7"/>
  <c r="HV15" i="7"/>
  <c r="HW15" i="7"/>
  <c r="HX15" i="7"/>
  <c r="HY15" i="7"/>
  <c r="HZ15" i="7"/>
  <c r="IA15" i="7"/>
  <c r="IB15" i="7"/>
  <c r="IC15" i="7"/>
  <c r="ID15" i="7"/>
  <c r="D26" i="10"/>
  <c r="D27" i="10"/>
  <c r="D24" i="10"/>
  <c r="E1" i="10"/>
  <c r="D27" i="1"/>
  <c r="IE15" i="7"/>
  <c r="E12" i="10"/>
  <c r="E18" i="10"/>
  <c r="C21" i="10"/>
  <c r="B16" i="3"/>
  <c r="C21" i="1"/>
  <c r="U19" i="5"/>
  <c r="D24" i="1"/>
  <c r="D12" i="10"/>
  <c r="D18" i="10"/>
  <c r="Q19" i="5"/>
  <c r="E1" i="1"/>
  <c r="B11" i="5"/>
  <c r="B12" i="5"/>
  <c r="T19" i="5"/>
  <c r="D26" i="1"/>
  <c r="S19" i="5"/>
  <c r="E27" i="10"/>
  <c r="E24" i="10"/>
  <c r="D12" i="1"/>
  <c r="F1" i="10"/>
  <c r="E26" i="10"/>
  <c r="E25" i="10"/>
  <c r="E12" i="1"/>
  <c r="E18" i="1"/>
  <c r="E24" i="1"/>
  <c r="E25" i="1"/>
  <c r="E27" i="1"/>
  <c r="E26" i="1"/>
  <c r="F1" i="1"/>
  <c r="IF15" i="7"/>
  <c r="B8" i="5"/>
  <c r="B14" i="5"/>
  <c r="B15" i="5"/>
  <c r="D18" i="1"/>
  <c r="F24" i="10"/>
  <c r="G1" i="10"/>
  <c r="F27" i="10"/>
  <c r="F26" i="10"/>
  <c r="F12" i="10"/>
  <c r="F18" i="10"/>
  <c r="F25" i="10"/>
  <c r="IG15" i="7"/>
  <c r="F25" i="1"/>
  <c r="F12" i="1"/>
  <c r="F18" i="1"/>
  <c r="F26" i="1"/>
  <c r="G1" i="1"/>
  <c r="F27" i="1"/>
  <c r="F24" i="1"/>
  <c r="H1" i="10"/>
  <c r="G25" i="10"/>
  <c r="G27" i="10"/>
  <c r="G24" i="10"/>
  <c r="G12" i="10"/>
  <c r="G18" i="10"/>
  <c r="G26" i="10"/>
  <c r="G24" i="1"/>
  <c r="G26" i="1"/>
  <c r="G12" i="1"/>
  <c r="G18" i="1"/>
  <c r="G25" i="1"/>
  <c r="G27" i="1"/>
  <c r="H1" i="1"/>
  <c r="IH15" i="7"/>
  <c r="I1" i="10"/>
  <c r="H25" i="10"/>
  <c r="H27" i="10"/>
  <c r="H24" i="10"/>
  <c r="H12" i="10"/>
  <c r="H18" i="10"/>
  <c r="H26" i="10"/>
  <c r="H25" i="1"/>
  <c r="H12" i="1"/>
  <c r="H18" i="1"/>
  <c r="H24" i="1"/>
  <c r="H27" i="1"/>
  <c r="I1" i="1"/>
  <c r="H26" i="1"/>
  <c r="J1" i="10"/>
  <c r="I25" i="10"/>
  <c r="I24" i="10"/>
  <c r="I27" i="10"/>
  <c r="I26" i="10"/>
  <c r="I12" i="10"/>
  <c r="I18" i="10"/>
  <c r="I27" i="1"/>
  <c r="I12" i="1"/>
  <c r="I18" i="1"/>
  <c r="I24" i="1"/>
  <c r="I25" i="1"/>
  <c r="I26" i="1"/>
  <c r="J1" i="1"/>
  <c r="J26" i="10"/>
  <c r="J12" i="10"/>
  <c r="J18" i="10"/>
  <c r="J25" i="10"/>
  <c r="J24" i="10"/>
  <c r="J27" i="10"/>
  <c r="K1" i="10"/>
  <c r="J27" i="1"/>
  <c r="K1" i="1"/>
  <c r="J26" i="1"/>
  <c r="J25" i="1"/>
  <c r="J24" i="1"/>
  <c r="J12" i="1"/>
  <c r="J18" i="1"/>
  <c r="K12" i="10"/>
  <c r="K18" i="10"/>
  <c r="K26" i="10"/>
  <c r="L1" i="10"/>
  <c r="K25" i="10"/>
  <c r="K24" i="10"/>
  <c r="K27" i="10"/>
  <c r="K24" i="1"/>
  <c r="K26" i="1"/>
  <c r="K27" i="1"/>
  <c r="L1" i="1"/>
  <c r="K12" i="1"/>
  <c r="K18" i="1"/>
  <c r="K25" i="1"/>
  <c r="L27" i="10"/>
  <c r="L26" i="10"/>
  <c r="L25" i="10"/>
  <c r="L24" i="10"/>
  <c r="M1" i="10"/>
  <c r="L12" i="10"/>
  <c r="L18" i="10"/>
  <c r="M1" i="1"/>
  <c r="L12" i="1"/>
  <c r="L18" i="1"/>
  <c r="L24" i="1"/>
  <c r="L26" i="1"/>
  <c r="L27" i="1"/>
  <c r="L25" i="1"/>
  <c r="M12" i="10"/>
  <c r="M18" i="10"/>
  <c r="M26" i="10"/>
  <c r="M27" i="10"/>
  <c r="M25" i="10"/>
  <c r="M24" i="10"/>
  <c r="N1" i="10"/>
  <c r="M25" i="1"/>
  <c r="M26" i="1"/>
  <c r="M27" i="1"/>
  <c r="M12" i="1"/>
  <c r="M18" i="1"/>
  <c r="N1" i="1"/>
  <c r="M24" i="1"/>
  <c r="N25" i="10"/>
  <c r="N27" i="10"/>
  <c r="N26" i="10"/>
  <c r="O1" i="10"/>
  <c r="N12" i="10"/>
  <c r="N18" i="10"/>
  <c r="N24" i="10"/>
  <c r="N12" i="1"/>
  <c r="N18" i="1"/>
  <c r="N27" i="1"/>
  <c r="N25" i="1"/>
  <c r="O1" i="1"/>
  <c r="N24" i="1"/>
  <c r="N26" i="1"/>
  <c r="O25" i="10"/>
  <c r="O26" i="10"/>
  <c r="O12" i="10"/>
  <c r="O18" i="10"/>
  <c r="O24" i="10"/>
  <c r="P1" i="10"/>
  <c r="O27" i="10"/>
  <c r="O26" i="1"/>
  <c r="P1" i="1"/>
  <c r="O24" i="1"/>
  <c r="O25" i="1"/>
  <c r="O27" i="1"/>
  <c r="O12" i="1"/>
  <c r="O18" i="1"/>
  <c r="P27" i="10"/>
  <c r="Q1" i="10"/>
  <c r="P12" i="10"/>
  <c r="P18" i="10"/>
  <c r="P25" i="10"/>
  <c r="P26" i="10"/>
  <c r="P24" i="10"/>
  <c r="P25" i="1"/>
  <c r="P26" i="1"/>
  <c r="Q1" i="1"/>
  <c r="P27" i="1"/>
  <c r="P12" i="1"/>
  <c r="P18" i="1"/>
  <c r="P24" i="1"/>
  <c r="R1" i="10"/>
  <c r="Q26" i="10"/>
  <c r="Q25" i="10"/>
  <c r="Q12" i="10"/>
  <c r="Q18" i="10"/>
  <c r="Q24" i="10"/>
  <c r="Q27" i="10"/>
  <c r="Q26" i="1"/>
  <c r="Q12" i="1"/>
  <c r="Q18" i="1"/>
  <c r="R1" i="1"/>
  <c r="Q24" i="1"/>
  <c r="Q27" i="1"/>
  <c r="Q25" i="1"/>
  <c r="R12" i="10"/>
  <c r="R18" i="10"/>
  <c r="R26" i="10"/>
  <c r="R25" i="10"/>
  <c r="R24" i="10"/>
  <c r="S1" i="10"/>
  <c r="R27" i="10"/>
  <c r="R12" i="1"/>
  <c r="R18" i="1"/>
  <c r="R24" i="1"/>
  <c r="R26" i="1"/>
  <c r="R25" i="1"/>
  <c r="S1" i="1"/>
  <c r="R27" i="1"/>
  <c r="S25" i="10"/>
  <c r="T1" i="10"/>
  <c r="S24" i="10"/>
  <c r="S12" i="10"/>
  <c r="S18" i="10"/>
  <c r="S26" i="10"/>
  <c r="S27" i="10"/>
  <c r="S24" i="1"/>
  <c r="S12" i="1"/>
  <c r="S18" i="1"/>
  <c r="S25" i="1"/>
  <c r="S27" i="1"/>
  <c r="T1" i="1"/>
  <c r="S26" i="1"/>
  <c r="T27" i="10"/>
  <c r="T26" i="10"/>
  <c r="T25" i="10"/>
  <c r="T24" i="10"/>
  <c r="U1" i="10"/>
  <c r="T12" i="10"/>
  <c r="T18" i="10"/>
  <c r="T25" i="1"/>
  <c r="T27" i="1"/>
  <c r="T24" i="1"/>
  <c r="T12" i="1"/>
  <c r="T18" i="1"/>
  <c r="U1" i="1"/>
  <c r="T26" i="1"/>
  <c r="U24" i="10"/>
  <c r="U26" i="10"/>
  <c r="V1" i="10"/>
  <c r="U27" i="10"/>
  <c r="U25" i="10"/>
  <c r="U12" i="10"/>
  <c r="U18" i="10"/>
  <c r="U12" i="1"/>
  <c r="U18" i="1"/>
  <c r="U26" i="1"/>
  <c r="V1" i="1"/>
  <c r="U27" i="1"/>
  <c r="U24" i="1"/>
  <c r="U25" i="1"/>
  <c r="V12" i="10"/>
  <c r="V18" i="10"/>
  <c r="V24" i="10"/>
  <c r="W1" i="10"/>
  <c r="V26" i="10"/>
  <c r="V25" i="10"/>
  <c r="V27" i="10"/>
  <c r="W1" i="1"/>
  <c r="V24" i="1"/>
  <c r="V26" i="1"/>
  <c r="V27" i="1"/>
  <c r="V12" i="1"/>
  <c r="V18" i="1"/>
  <c r="V25" i="1"/>
  <c r="X1" i="10"/>
  <c r="W12" i="10"/>
  <c r="W18" i="10"/>
  <c r="W26" i="10"/>
  <c r="W27" i="10"/>
  <c r="W24" i="10"/>
  <c r="W25" i="10"/>
  <c r="W26" i="1"/>
  <c r="W27" i="1"/>
  <c r="W12" i="1"/>
  <c r="W18" i="1"/>
  <c r="W25" i="1"/>
  <c r="X1" i="1"/>
  <c r="W24" i="1"/>
  <c r="Y1" i="10"/>
  <c r="X25" i="10"/>
  <c r="X12" i="10"/>
  <c r="X18" i="10"/>
  <c r="X27" i="10"/>
  <c r="X24" i="10"/>
  <c r="X26" i="10"/>
  <c r="X24" i="1"/>
  <c r="X27" i="1"/>
  <c r="X26" i="1"/>
  <c r="X12" i="1"/>
  <c r="X18" i="1"/>
  <c r="X25" i="1"/>
  <c r="Y1" i="1"/>
  <c r="Y12" i="10"/>
  <c r="Y18" i="10"/>
  <c r="Y25" i="10"/>
  <c r="Y27" i="10"/>
  <c r="Z1" i="10"/>
  <c r="Y26" i="10"/>
  <c r="Y24" i="10"/>
  <c r="Y26" i="1"/>
  <c r="Y12" i="1"/>
  <c r="Y18" i="1"/>
  <c r="Y25" i="1"/>
  <c r="Z1" i="1"/>
  <c r="Y27" i="1"/>
  <c r="Y24" i="1"/>
  <c r="Z12" i="10"/>
  <c r="Z18" i="10"/>
  <c r="Z27" i="10"/>
  <c r="Z25" i="10"/>
  <c r="Z24" i="10"/>
  <c r="Z26" i="10"/>
  <c r="AA1" i="10"/>
  <c r="AA1" i="1"/>
  <c r="Z26" i="1"/>
  <c r="Z12" i="1"/>
  <c r="Z18" i="1"/>
  <c r="Z25" i="1"/>
  <c r="Z27" i="1"/>
  <c r="Z24" i="1"/>
  <c r="AB1" i="10"/>
  <c r="AA26" i="10"/>
  <c r="AA25" i="10"/>
  <c r="AA24" i="10"/>
  <c r="AA27" i="10"/>
  <c r="AA12" i="10"/>
  <c r="AA18" i="10"/>
  <c r="AA12" i="1"/>
  <c r="AA18" i="1"/>
  <c r="AA26" i="1"/>
  <c r="AA25" i="1"/>
  <c r="AA24" i="1"/>
  <c r="AB1" i="1"/>
  <c r="AA27" i="1"/>
  <c r="AB27" i="10"/>
  <c r="AB25" i="10"/>
  <c r="AB12" i="10"/>
  <c r="AB18" i="10"/>
  <c r="AC1" i="10"/>
  <c r="AB26" i="10"/>
  <c r="AB24" i="10"/>
  <c r="AB12" i="1"/>
  <c r="AB18" i="1"/>
  <c r="AC1" i="1"/>
  <c r="AB27" i="1"/>
  <c r="AB25" i="1"/>
  <c r="AB24" i="1"/>
  <c r="AB26" i="1"/>
  <c r="AC12" i="10"/>
  <c r="AC18" i="10"/>
  <c r="AC24" i="10"/>
  <c r="AD1" i="10"/>
  <c r="AC26" i="10"/>
  <c r="AC25" i="10"/>
  <c r="AC27" i="10"/>
  <c r="AC12" i="1"/>
  <c r="AC18" i="1"/>
  <c r="AC26" i="1"/>
  <c r="AC25" i="1"/>
  <c r="AD1" i="1"/>
  <c r="AC24" i="1"/>
  <c r="AC27" i="1"/>
  <c r="AD25" i="10"/>
  <c r="AD26" i="10"/>
  <c r="AE1" i="10"/>
  <c r="AD12" i="10"/>
  <c r="AD18" i="10"/>
  <c r="AD24" i="10"/>
  <c r="AD27" i="10"/>
  <c r="AD12" i="1"/>
  <c r="AD18" i="1"/>
  <c r="AD26" i="1"/>
  <c r="AD24" i="1"/>
  <c r="AD27" i="1"/>
  <c r="AE1" i="1"/>
  <c r="AD25" i="1"/>
  <c r="AE26" i="10"/>
  <c r="AE12" i="10"/>
  <c r="AE18" i="10"/>
  <c r="AF1" i="10"/>
  <c r="AE27" i="10"/>
  <c r="AE25" i="10"/>
  <c r="AE24" i="10"/>
  <c r="AE24" i="1"/>
  <c r="AF1" i="1"/>
  <c r="AE26" i="1"/>
  <c r="AE12" i="1"/>
  <c r="AE18" i="1"/>
  <c r="AE27" i="1"/>
  <c r="AE25" i="1"/>
  <c r="AF24" i="10"/>
  <c r="AF27" i="10"/>
  <c r="AF26" i="10"/>
  <c r="AG1" i="10"/>
  <c r="AF12" i="10"/>
  <c r="AF18" i="10"/>
  <c r="AF25" i="10"/>
  <c r="AG1" i="1"/>
  <c r="AF12" i="1"/>
  <c r="AF18" i="1"/>
  <c r="AF24" i="1"/>
  <c r="AF27" i="1"/>
  <c r="AF26" i="1"/>
  <c r="AF25" i="1"/>
  <c r="AG26" i="10"/>
  <c r="AG25" i="10"/>
  <c r="AG27" i="10"/>
  <c r="AG12" i="10"/>
  <c r="AG18" i="10"/>
  <c r="AH1" i="10"/>
  <c r="AG24" i="10"/>
  <c r="AG24" i="1"/>
  <c r="AG27" i="1"/>
  <c r="AG26" i="1"/>
  <c r="AG12" i="1"/>
  <c r="AG18" i="1"/>
  <c r="AH1" i="1"/>
  <c r="AG25" i="1"/>
  <c r="AH24" i="10"/>
  <c r="AH26" i="10"/>
  <c r="AI1" i="10"/>
  <c r="AH27" i="10"/>
  <c r="AH12" i="10"/>
  <c r="AH18" i="10"/>
  <c r="AH25" i="10"/>
  <c r="AH27" i="1"/>
  <c r="AI1" i="1"/>
  <c r="AH12" i="1"/>
  <c r="AH18" i="1"/>
  <c r="AH25" i="1"/>
  <c r="AH24" i="1"/>
  <c r="AH26" i="1"/>
  <c r="AI25" i="10"/>
  <c r="AI12" i="10"/>
  <c r="AI18" i="10"/>
  <c r="AJ1" i="10"/>
  <c r="AI26" i="10"/>
  <c r="AI27" i="10"/>
  <c r="AI24" i="10"/>
  <c r="AJ1" i="1"/>
  <c r="AI27" i="1"/>
  <c r="AI12" i="1"/>
  <c r="AI18" i="1"/>
  <c r="AI25" i="1"/>
  <c r="AI24" i="1"/>
  <c r="AI26" i="1"/>
  <c r="AJ25" i="10"/>
  <c r="AJ12" i="10"/>
  <c r="AJ18" i="10"/>
  <c r="AK1" i="10"/>
  <c r="AJ26" i="10"/>
  <c r="AJ27" i="10"/>
  <c r="AJ24" i="10"/>
  <c r="AJ27" i="1"/>
  <c r="AK1" i="1"/>
  <c r="AJ26" i="1"/>
  <c r="AJ12" i="1"/>
  <c r="AJ18" i="1"/>
  <c r="AJ24" i="1"/>
  <c r="AJ25" i="1"/>
  <c r="AK25" i="10"/>
  <c r="AK27" i="10"/>
  <c r="AL1" i="10"/>
  <c r="AK24" i="10"/>
  <c r="AK26" i="10"/>
  <c r="AK12" i="10"/>
  <c r="AK18" i="10"/>
  <c r="AL1" i="1"/>
  <c r="AK12" i="1"/>
  <c r="AK18" i="1"/>
  <c r="AK26" i="1"/>
  <c r="AK27" i="1"/>
  <c r="AK24" i="1"/>
  <c r="AK25" i="1"/>
  <c r="AL26" i="10"/>
  <c r="AL25" i="10"/>
  <c r="AL27" i="10"/>
  <c r="AL24" i="10"/>
  <c r="AM1" i="10"/>
  <c r="AL12" i="10"/>
  <c r="AL18" i="10"/>
  <c r="AL12" i="1"/>
  <c r="AL18" i="1"/>
  <c r="AM1" i="1"/>
  <c r="AL26" i="1"/>
  <c r="AL24" i="1"/>
  <c r="AL25" i="1"/>
  <c r="AL27" i="1"/>
  <c r="AN1" i="10"/>
  <c r="AM27" i="10"/>
  <c r="AM12" i="10"/>
  <c r="AM18" i="10"/>
  <c r="AM24" i="10"/>
  <c r="AM26" i="10"/>
  <c r="AM25" i="10"/>
  <c r="AM25" i="1"/>
  <c r="AM26" i="1"/>
  <c r="AN1" i="1"/>
  <c r="AM24" i="1"/>
  <c r="AM27" i="1"/>
  <c r="AM12" i="1"/>
  <c r="AM18" i="1"/>
  <c r="AN24" i="10"/>
  <c r="AO1" i="10"/>
  <c r="AN27" i="10"/>
  <c r="AN12" i="10"/>
  <c r="AN18" i="10"/>
  <c r="AN25" i="10"/>
  <c r="AN26" i="10"/>
  <c r="AN25" i="1"/>
  <c r="AN26" i="1"/>
  <c r="AN27" i="1"/>
  <c r="AO1" i="1"/>
  <c r="AN12" i="1"/>
  <c r="AN18" i="1"/>
  <c r="AN24" i="1"/>
  <c r="AO25" i="10"/>
  <c r="AO24" i="10"/>
  <c r="AP1" i="10"/>
  <c r="AO26" i="10"/>
  <c r="AO12" i="10"/>
  <c r="AO18" i="10"/>
  <c r="AO27" i="10"/>
  <c r="AO24" i="1"/>
  <c r="AO25" i="1"/>
  <c r="AO12" i="1"/>
  <c r="AO18" i="1"/>
  <c r="AO26" i="1"/>
  <c r="AO27" i="1"/>
  <c r="AP1" i="1"/>
  <c r="AP27" i="10"/>
  <c r="AP26" i="10"/>
  <c r="AP24" i="10"/>
  <c r="AP25" i="10"/>
  <c r="AQ1" i="10"/>
  <c r="AP12" i="10"/>
  <c r="AP18" i="10"/>
  <c r="AP12" i="1"/>
  <c r="AP18" i="1"/>
  <c r="AP25" i="1"/>
  <c r="AQ1" i="1"/>
  <c r="AP24" i="1"/>
  <c r="AP27" i="1"/>
  <c r="AP26" i="1"/>
  <c r="AQ25" i="10"/>
  <c r="AQ12" i="10"/>
  <c r="AQ18" i="10"/>
  <c r="AQ26" i="10"/>
  <c r="AR1" i="10"/>
  <c r="AQ27" i="10"/>
  <c r="AQ24" i="10"/>
  <c r="AR1" i="1"/>
  <c r="AQ26" i="1"/>
  <c r="AQ24" i="1"/>
  <c r="AQ27" i="1"/>
  <c r="AQ25" i="1"/>
  <c r="AQ12" i="1"/>
  <c r="AQ18" i="1"/>
  <c r="AR26" i="10"/>
  <c r="AS1" i="10"/>
  <c r="AR25" i="10"/>
  <c r="AR24" i="10"/>
  <c r="AR12" i="10"/>
  <c r="AR18" i="10"/>
  <c r="AR27" i="10"/>
  <c r="AR25" i="1"/>
  <c r="AS1" i="1"/>
  <c r="AR12" i="1"/>
  <c r="AR18" i="1"/>
  <c r="AR26" i="1"/>
  <c r="AR24" i="1"/>
  <c r="AR27" i="1"/>
  <c r="AS24" i="10"/>
  <c r="AS25" i="10"/>
  <c r="AS26" i="10"/>
  <c r="AT1" i="10"/>
  <c r="AS27" i="10"/>
  <c r="AS12" i="10"/>
  <c r="AS18" i="10"/>
  <c r="AS25" i="1"/>
  <c r="AT1" i="1"/>
  <c r="AS12" i="1"/>
  <c r="AS18" i="1"/>
  <c r="AS24" i="1"/>
  <c r="AS26" i="1"/>
  <c r="AS27" i="1"/>
  <c r="AT24" i="10"/>
  <c r="AT12" i="10"/>
  <c r="AT18" i="10"/>
  <c r="AT25" i="10"/>
  <c r="AU1" i="10"/>
  <c r="AT26" i="10"/>
  <c r="AT27" i="10"/>
  <c r="AT27" i="1"/>
  <c r="AT26" i="1"/>
  <c r="AT12" i="1"/>
  <c r="AT18" i="1"/>
  <c r="AT24" i="1"/>
  <c r="AU1" i="1"/>
  <c r="AT25" i="1"/>
  <c r="AU12" i="10"/>
  <c r="AU18" i="10"/>
  <c r="AV1" i="10"/>
  <c r="AU24" i="10"/>
  <c r="AU26" i="10"/>
  <c r="AU27" i="10"/>
  <c r="AU25" i="10"/>
  <c r="AU27" i="1"/>
  <c r="AU12" i="1"/>
  <c r="AU18" i="1"/>
  <c r="AV1" i="1"/>
  <c r="AU24" i="1"/>
  <c r="AU25" i="1"/>
  <c r="AU26" i="1"/>
  <c r="AV26" i="10"/>
  <c r="AW1" i="10"/>
  <c r="AV27" i="10"/>
  <c r="AV25" i="10"/>
  <c r="AV12" i="10"/>
  <c r="AV18" i="10"/>
  <c r="AV24" i="10"/>
  <c r="AV25" i="1"/>
  <c r="AW1" i="1"/>
  <c r="AV12" i="1"/>
  <c r="AV18" i="1"/>
  <c r="AV24" i="1"/>
  <c r="AV27" i="1"/>
  <c r="AV26" i="1"/>
  <c r="AW25" i="10"/>
  <c r="AW12" i="10"/>
  <c r="AW18" i="10"/>
  <c r="AW26" i="10"/>
  <c r="AX1" i="10"/>
  <c r="AW27" i="10"/>
  <c r="AW24" i="10"/>
  <c r="AX1" i="1"/>
  <c r="AW12" i="1"/>
  <c r="AW18" i="1"/>
  <c r="AW26" i="1"/>
  <c r="AW25" i="1"/>
  <c r="AW27" i="1"/>
  <c r="AW24" i="1"/>
  <c r="AX24" i="10"/>
  <c r="AX27" i="10"/>
  <c r="AX25" i="10"/>
  <c r="AX26" i="10"/>
  <c r="AX12" i="10"/>
  <c r="AX18" i="10"/>
  <c r="AY1" i="10"/>
  <c r="AX12" i="1"/>
  <c r="AX18" i="1"/>
  <c r="AY1" i="1"/>
  <c r="AX25" i="1"/>
  <c r="AX24" i="1"/>
  <c r="AX26" i="1"/>
  <c r="AX27" i="1"/>
  <c r="AY24" i="10"/>
  <c r="AZ1" i="10"/>
  <c r="AY25" i="10"/>
  <c r="AY27" i="10"/>
  <c r="AY12" i="10"/>
  <c r="AY18" i="10"/>
  <c r="AY26" i="10"/>
  <c r="AY25" i="1"/>
  <c r="AY12" i="1"/>
  <c r="AY18" i="1"/>
  <c r="AY27" i="1"/>
  <c r="AY26" i="1"/>
  <c r="AZ1" i="1"/>
  <c r="AY24" i="1"/>
  <c r="AZ24" i="10"/>
  <c r="AZ27" i="10"/>
  <c r="BA1" i="10"/>
  <c r="AZ26" i="10"/>
  <c r="AZ12" i="10"/>
  <c r="AZ18" i="10"/>
  <c r="AZ25" i="10"/>
  <c r="AZ26" i="1"/>
  <c r="BA1" i="1"/>
  <c r="AZ25" i="1"/>
  <c r="AZ12" i="1"/>
  <c r="AZ18" i="1"/>
  <c r="AZ24" i="1"/>
  <c r="AZ27" i="1"/>
  <c r="BA24" i="10"/>
  <c r="BA27" i="10"/>
  <c r="BA25" i="10"/>
  <c r="BA12" i="10"/>
  <c r="BA18" i="10"/>
  <c r="BB1" i="10"/>
  <c r="BA26" i="10"/>
  <c r="BA24" i="1"/>
  <c r="BA26" i="1"/>
  <c r="BA27" i="1"/>
  <c r="BA25" i="1"/>
  <c r="BA12" i="1"/>
  <c r="BA18" i="1"/>
  <c r="BB1" i="1"/>
  <c r="BB27" i="10"/>
  <c r="BB24" i="10"/>
  <c r="BC1" i="10"/>
  <c r="BB25" i="10"/>
  <c r="BB12" i="10"/>
  <c r="BB18" i="10"/>
  <c r="BB26" i="10"/>
  <c r="BC1" i="1"/>
  <c r="BB25" i="1"/>
  <c r="BB27" i="1"/>
  <c r="BB24" i="1"/>
  <c r="BB26" i="1"/>
  <c r="BB12" i="1"/>
  <c r="BB18" i="1"/>
  <c r="BC25" i="10"/>
  <c r="BC12" i="10"/>
  <c r="BC18" i="10"/>
  <c r="BC26" i="10"/>
  <c r="BC27" i="10"/>
  <c r="BD1" i="10"/>
  <c r="BC24" i="10"/>
  <c r="BC26" i="1"/>
  <c r="BC24" i="1"/>
  <c r="BC12" i="1"/>
  <c r="BC18" i="1"/>
  <c r="BC27" i="1"/>
  <c r="BC25" i="1"/>
  <c r="BD1" i="1"/>
  <c r="BD27" i="10"/>
  <c r="BD24" i="10"/>
  <c r="BE1" i="10"/>
  <c r="BD26" i="10"/>
  <c r="BD12" i="10"/>
  <c r="BD18" i="10"/>
  <c r="BD25" i="10"/>
  <c r="BD27" i="1"/>
  <c r="BE1" i="1"/>
  <c r="BD26" i="1"/>
  <c r="BD25" i="1"/>
  <c r="BD12" i="1"/>
  <c r="BD18" i="1"/>
  <c r="BD24" i="1"/>
  <c r="BE12" i="10"/>
  <c r="BE18" i="10"/>
  <c r="BE25" i="10"/>
  <c r="BF1" i="10"/>
  <c r="BE27" i="10"/>
  <c r="BE26" i="10"/>
  <c r="BE24" i="10"/>
  <c r="BE26" i="1"/>
  <c r="BE27" i="1"/>
  <c r="BE12" i="1"/>
  <c r="BE18" i="1"/>
  <c r="BE24" i="1"/>
  <c r="BE25" i="1"/>
  <c r="BF1" i="1"/>
  <c r="BG1" i="10"/>
  <c r="BF26" i="10"/>
  <c r="BF27" i="10"/>
  <c r="BF12" i="10"/>
  <c r="BF18" i="10"/>
  <c r="BF24" i="10"/>
  <c r="BF25" i="10"/>
  <c r="BF24" i="1"/>
  <c r="BF25" i="1"/>
  <c r="BG1" i="1"/>
  <c r="BF12" i="1"/>
  <c r="BF18" i="1"/>
  <c r="BF27" i="1"/>
  <c r="BF26" i="1"/>
  <c r="BG24" i="10"/>
  <c r="BG26" i="10"/>
  <c r="BG12" i="10"/>
  <c r="BG18" i="10"/>
  <c r="BH1" i="10"/>
  <c r="BG27" i="10"/>
  <c r="BG25" i="10"/>
  <c r="BG26" i="1"/>
  <c r="BG12" i="1"/>
  <c r="BG18" i="1"/>
  <c r="BH1" i="1"/>
  <c r="BG24" i="1"/>
  <c r="BG27" i="1"/>
  <c r="BG25" i="1"/>
  <c r="BI1" i="10"/>
  <c r="BH12" i="10"/>
  <c r="BH18" i="10"/>
  <c r="BH27" i="10"/>
  <c r="BH24" i="10"/>
  <c r="BH26" i="10"/>
  <c r="BH25" i="10"/>
  <c r="BH24" i="1"/>
  <c r="BI1" i="1"/>
  <c r="BH12" i="1"/>
  <c r="BH18" i="1"/>
  <c r="BH25" i="1"/>
  <c r="BH27" i="1"/>
  <c r="BH26" i="1"/>
  <c r="BI27" i="10"/>
  <c r="BJ1" i="10"/>
  <c r="BI25" i="10"/>
  <c r="BI12" i="10"/>
  <c r="BI18" i="10"/>
  <c r="BI24" i="10"/>
  <c r="BI26" i="10"/>
  <c r="BI27" i="1"/>
  <c r="BI25" i="1"/>
  <c r="BI26" i="1"/>
  <c r="BI24" i="1"/>
  <c r="BI12" i="1"/>
  <c r="BI18" i="1"/>
  <c r="BJ1" i="1"/>
  <c r="BJ27" i="10"/>
  <c r="BJ26" i="10"/>
  <c r="BJ24" i="10"/>
  <c r="BK1" i="10"/>
  <c r="BJ12" i="10"/>
  <c r="BJ18" i="10"/>
  <c r="BJ25" i="10"/>
  <c r="BJ26" i="1"/>
  <c r="BJ25" i="1"/>
  <c r="BK1" i="1"/>
  <c r="BJ24" i="1"/>
  <c r="BJ12" i="1"/>
  <c r="BJ18" i="1"/>
  <c r="BJ27" i="1"/>
  <c r="BL1" i="10"/>
  <c r="BK27" i="10"/>
  <c r="BK12" i="10"/>
  <c r="BK18" i="10"/>
  <c r="BK25" i="10"/>
  <c r="BK24" i="10"/>
  <c r="BK26" i="10"/>
  <c r="BK12" i="1"/>
  <c r="BK18" i="1"/>
  <c r="BK27" i="1"/>
  <c r="BL1" i="1"/>
  <c r="BK25" i="1"/>
  <c r="BK26" i="1"/>
  <c r="BK24" i="1"/>
  <c r="BL26" i="10"/>
  <c r="BL27" i="10"/>
  <c r="BM1" i="10"/>
  <c r="BL12" i="10"/>
  <c r="BL18" i="10"/>
  <c r="BL24" i="10"/>
  <c r="BL25" i="10"/>
  <c r="BL12" i="1"/>
  <c r="BL18" i="1"/>
  <c r="BL24" i="1"/>
  <c r="BL26" i="1"/>
  <c r="BM1" i="1"/>
  <c r="BL25" i="1"/>
  <c r="BL27" i="1"/>
  <c r="BM25" i="10"/>
  <c r="BM12" i="10"/>
  <c r="BM18" i="10"/>
  <c r="BM27" i="10"/>
  <c r="BN1" i="10"/>
  <c r="BM26" i="10"/>
  <c r="BM24" i="10"/>
  <c r="BM24" i="1"/>
  <c r="BM25" i="1"/>
  <c r="BM26" i="1"/>
  <c r="BN1" i="1"/>
  <c r="BM27" i="1"/>
  <c r="BM12" i="1"/>
  <c r="BM18" i="1"/>
  <c r="BO1" i="10"/>
  <c r="BN24" i="10"/>
  <c r="BN27" i="10"/>
  <c r="BN26" i="10"/>
  <c r="BN12" i="10"/>
  <c r="BN18" i="10"/>
  <c r="BN25" i="10"/>
  <c r="BN27" i="1"/>
  <c r="BN25" i="1"/>
  <c r="BN24" i="1"/>
  <c r="BN12" i="1"/>
  <c r="BN18" i="1"/>
  <c r="BN26" i="1"/>
  <c r="BO1" i="1"/>
  <c r="BP1" i="10"/>
  <c r="BO12" i="10"/>
  <c r="BO18" i="10"/>
  <c r="BO25" i="10"/>
  <c r="BO24" i="10"/>
  <c r="BO26" i="10"/>
  <c r="BO27" i="10"/>
  <c r="BO25" i="1"/>
  <c r="BO27" i="1"/>
  <c r="BO26" i="1"/>
  <c r="BP1" i="1"/>
  <c r="BO12" i="1"/>
  <c r="BO18" i="1"/>
  <c r="BO24" i="1"/>
  <c r="BP12" i="10"/>
  <c r="BP18" i="10"/>
  <c r="BP25" i="10"/>
  <c r="BP27" i="10"/>
  <c r="BP26" i="10"/>
  <c r="BQ1" i="10"/>
  <c r="BP24" i="10"/>
  <c r="BP24" i="1"/>
  <c r="BP12" i="1"/>
  <c r="BP18" i="1"/>
  <c r="BP26" i="1"/>
  <c r="BP27" i="1"/>
  <c r="BQ1" i="1"/>
  <c r="BP25" i="1"/>
  <c r="BQ24" i="10"/>
  <c r="BR1" i="10"/>
  <c r="BQ12" i="10"/>
  <c r="BQ18" i="10"/>
  <c r="BQ27" i="10"/>
  <c r="BQ26" i="10"/>
  <c r="BQ25" i="10"/>
  <c r="BQ12" i="1"/>
  <c r="BQ18" i="1"/>
  <c r="BR1" i="1"/>
  <c r="BQ24" i="1"/>
  <c r="BQ25" i="1"/>
  <c r="BQ26" i="1"/>
  <c r="BQ27" i="1"/>
  <c r="BR24" i="10"/>
  <c r="BR25" i="10"/>
  <c r="BR12" i="10"/>
  <c r="BR18" i="10"/>
  <c r="BR27" i="10"/>
  <c r="BS1" i="10"/>
  <c r="BR26" i="10"/>
  <c r="BS1" i="1"/>
  <c r="BR26" i="1"/>
  <c r="BR24" i="1"/>
  <c r="BR25" i="1"/>
  <c r="BR27" i="1"/>
  <c r="BR12" i="1"/>
  <c r="BR18" i="1"/>
  <c r="BS25" i="10"/>
  <c r="BS26" i="10"/>
  <c r="BS27" i="10"/>
  <c r="BT1" i="10"/>
  <c r="BS24" i="10"/>
  <c r="BS12" i="10"/>
  <c r="BS18" i="10"/>
  <c r="BS26" i="1"/>
  <c r="BS12" i="1"/>
  <c r="BS18" i="1"/>
  <c r="BS24" i="1"/>
  <c r="BS25" i="1"/>
  <c r="BT1" i="1"/>
  <c r="BS27" i="1"/>
  <c r="BT27" i="10"/>
  <c r="BT25" i="10"/>
  <c r="BT26" i="10"/>
  <c r="BT24" i="10"/>
  <c r="BT12" i="10"/>
  <c r="BT18" i="10"/>
  <c r="BU1" i="10"/>
  <c r="BT27" i="1"/>
  <c r="BT25" i="1"/>
  <c r="BT24" i="1"/>
  <c r="BU1" i="1"/>
  <c r="BT26" i="1"/>
  <c r="BT12" i="1"/>
  <c r="BT18" i="1"/>
  <c r="BU26" i="10"/>
  <c r="BU12" i="10"/>
  <c r="BU18" i="10"/>
  <c r="BU24" i="10"/>
  <c r="BU25" i="10"/>
  <c r="BV1" i="10"/>
  <c r="BU27" i="10"/>
  <c r="BU24" i="1"/>
  <c r="BU26" i="1"/>
  <c r="BU27" i="1"/>
  <c r="BU12" i="1"/>
  <c r="BU18" i="1"/>
  <c r="BU25" i="1"/>
  <c r="BV1" i="1"/>
  <c r="BV26" i="10"/>
  <c r="BV25" i="10"/>
  <c r="BW1" i="10"/>
  <c r="BV12" i="10"/>
  <c r="BV18" i="10"/>
  <c r="BV24" i="10"/>
  <c r="BV27" i="10"/>
  <c r="BV12" i="1"/>
  <c r="BV18" i="1"/>
  <c r="BV27" i="1"/>
  <c r="BW1" i="1"/>
  <c r="BV26" i="1"/>
  <c r="BV25" i="1"/>
  <c r="BV24" i="1"/>
  <c r="BW27" i="10"/>
  <c r="BW24" i="10"/>
  <c r="BX1" i="10"/>
  <c r="BW25" i="10"/>
  <c r="BW12" i="10"/>
  <c r="BW18" i="10"/>
  <c r="BW26" i="10"/>
  <c r="BW24" i="1"/>
  <c r="BX1" i="1"/>
  <c r="BW25" i="1"/>
  <c r="BW12" i="1"/>
  <c r="BW18" i="1"/>
  <c r="BW26" i="1"/>
  <c r="BW27" i="1"/>
  <c r="BX25" i="10"/>
  <c r="BX27" i="10"/>
  <c r="BX24" i="10"/>
  <c r="BX26" i="10"/>
  <c r="BY1" i="10"/>
  <c r="BX12" i="10"/>
  <c r="BX18" i="10"/>
  <c r="BX12" i="1"/>
  <c r="BX18" i="1"/>
  <c r="BY1" i="1"/>
  <c r="BX26" i="1"/>
  <c r="BX27" i="1"/>
  <c r="BX24" i="1"/>
  <c r="BX25" i="1"/>
  <c r="BY24" i="10"/>
  <c r="BY27" i="10"/>
  <c r="BY12" i="10"/>
  <c r="BY18" i="10"/>
  <c r="BY26" i="10"/>
  <c r="BY25" i="10"/>
  <c r="BZ1" i="10"/>
  <c r="BY26" i="1"/>
  <c r="BY27" i="1"/>
  <c r="BY12" i="1"/>
  <c r="BY18" i="1"/>
  <c r="BZ1" i="1"/>
  <c r="BY25" i="1"/>
  <c r="BY24" i="1"/>
  <c r="BZ27" i="10"/>
  <c r="BZ24" i="10"/>
  <c r="CA1" i="10"/>
  <c r="BZ26" i="10"/>
  <c r="BZ12" i="10"/>
  <c r="BZ18" i="10"/>
  <c r="BZ25" i="10"/>
  <c r="BZ27" i="1"/>
  <c r="CA1" i="1"/>
  <c r="BZ24" i="1"/>
  <c r="BZ26" i="1"/>
  <c r="BZ12" i="1"/>
  <c r="BZ18" i="1"/>
  <c r="BZ25" i="1"/>
  <c r="CA27" i="10"/>
  <c r="CA12" i="10"/>
  <c r="CA18" i="10"/>
  <c r="CA25" i="10"/>
  <c r="CB1" i="10"/>
  <c r="CA24" i="10"/>
  <c r="CA26" i="10"/>
  <c r="CA26" i="1"/>
  <c r="CA27" i="1"/>
  <c r="CA12" i="1"/>
  <c r="CA18" i="1"/>
  <c r="CA25" i="1"/>
  <c r="CA24" i="1"/>
  <c r="CB1" i="1"/>
  <c r="CB12" i="10"/>
  <c r="CB18" i="10"/>
  <c r="CB24" i="10"/>
  <c r="CB25" i="10"/>
  <c r="CB26" i="10"/>
  <c r="CB27" i="10"/>
  <c r="CC1" i="10"/>
  <c r="CB26" i="1"/>
  <c r="CC1" i="1"/>
  <c r="CB25" i="1"/>
  <c r="CB24" i="1"/>
  <c r="CB27" i="1"/>
  <c r="CB12" i="1"/>
  <c r="CB18" i="1"/>
  <c r="CC27" i="10"/>
  <c r="CC24" i="10"/>
  <c r="CC12" i="10"/>
  <c r="CC18" i="10"/>
  <c r="CC26" i="10"/>
  <c r="CC25" i="10"/>
  <c r="CD1" i="10"/>
  <c r="CC12" i="1"/>
  <c r="CC18" i="1"/>
  <c r="CC25" i="1"/>
  <c r="CC26" i="1"/>
  <c r="CC24" i="1"/>
  <c r="CD1" i="1"/>
  <c r="CC27" i="1"/>
  <c r="CE1" i="10"/>
  <c r="CD24" i="10"/>
  <c r="CD27" i="10"/>
  <c r="CD12" i="10"/>
  <c r="CD18" i="10"/>
  <c r="CD25" i="10"/>
  <c r="CD26" i="10"/>
  <c r="CD25" i="1"/>
  <c r="CD12" i="1"/>
  <c r="CD18" i="1"/>
  <c r="CD24" i="1"/>
  <c r="CD27" i="1"/>
  <c r="CE1" i="1"/>
  <c r="CD26" i="1"/>
  <c r="CE26" i="10"/>
  <c r="CE25" i="10"/>
  <c r="CE27" i="10"/>
  <c r="CF1" i="10"/>
  <c r="CE12" i="10"/>
  <c r="CE18" i="10"/>
  <c r="CE24" i="10"/>
  <c r="CE26" i="1"/>
  <c r="CE25" i="1"/>
  <c r="CE27" i="1"/>
  <c r="CE24" i="1"/>
  <c r="CF1" i="1"/>
  <c r="CE12" i="1"/>
  <c r="CE18" i="1"/>
  <c r="CF26" i="10"/>
  <c r="CF12" i="10"/>
  <c r="CF18" i="10"/>
  <c r="CF25" i="10"/>
  <c r="CF27" i="10"/>
  <c r="CG1" i="10"/>
  <c r="CF24" i="10"/>
  <c r="CF25" i="1"/>
  <c r="CF26" i="1"/>
  <c r="CF24" i="1"/>
  <c r="CF27" i="1"/>
  <c r="CF12" i="1"/>
  <c r="CF18" i="1"/>
  <c r="CG1" i="1"/>
  <c r="CG26" i="10"/>
  <c r="CG25" i="10"/>
  <c r="CG27" i="10"/>
  <c r="CH1" i="10"/>
  <c r="CG24" i="10"/>
  <c r="CG12" i="10"/>
  <c r="CG18" i="10"/>
  <c r="CG12" i="1"/>
  <c r="CG18" i="1"/>
  <c r="CG26" i="1"/>
  <c r="CG25" i="1"/>
  <c r="CG24" i="1"/>
  <c r="CG27" i="1"/>
  <c r="CH1" i="1"/>
  <c r="CH25" i="10"/>
  <c r="CI1" i="10"/>
  <c r="CH26" i="10"/>
  <c r="CH12" i="10"/>
  <c r="CH18" i="10"/>
  <c r="CH24" i="10"/>
  <c r="CH27" i="10"/>
  <c r="CH27" i="1"/>
  <c r="CH25" i="1"/>
  <c r="CI1" i="1"/>
  <c r="CH24" i="1"/>
  <c r="CH12" i="1"/>
  <c r="CH18" i="1"/>
  <c r="CH26" i="1"/>
  <c r="CI26" i="10"/>
  <c r="CI25" i="10"/>
  <c r="CJ1" i="10"/>
  <c r="CI12" i="10"/>
  <c r="CI18" i="10"/>
  <c r="CI24" i="10"/>
  <c r="CI27" i="10"/>
  <c r="CI25" i="1"/>
  <c r="CJ1" i="1"/>
  <c r="CI12" i="1"/>
  <c r="CI18" i="1"/>
  <c r="CI24" i="1"/>
  <c r="CI27" i="1"/>
  <c r="CI26" i="1"/>
  <c r="CJ27" i="10"/>
  <c r="CK1" i="10"/>
  <c r="CJ26" i="10"/>
  <c r="CJ24" i="10"/>
  <c r="CJ25" i="10"/>
  <c r="CJ12" i="10"/>
  <c r="CJ18" i="10"/>
  <c r="CK1" i="1"/>
  <c r="CJ26" i="1"/>
  <c r="CJ25" i="1"/>
  <c r="CJ27" i="1"/>
  <c r="CJ24" i="1"/>
  <c r="CJ12" i="1"/>
  <c r="CJ18" i="1"/>
  <c r="CK24" i="10"/>
  <c r="CK12" i="10"/>
  <c r="CK18" i="10"/>
  <c r="CK26" i="10"/>
  <c r="CL1" i="10"/>
  <c r="CK27" i="10"/>
  <c r="CK25" i="10"/>
  <c r="CK24" i="1"/>
  <c r="CK12" i="1"/>
  <c r="CK18" i="1"/>
  <c r="CL1" i="1"/>
  <c r="CK26" i="1"/>
  <c r="CK25" i="1"/>
  <c r="CK27" i="1"/>
  <c r="CL25" i="10"/>
  <c r="CL26" i="10"/>
  <c r="CL27" i="10"/>
  <c r="CL24" i="10"/>
  <c r="CL12" i="10"/>
  <c r="CL18" i="10"/>
  <c r="CM1" i="10"/>
  <c r="CL26" i="1"/>
  <c r="CL25" i="1"/>
  <c r="CL27" i="1"/>
  <c r="CL24" i="1"/>
  <c r="CL12" i="1"/>
  <c r="CL18" i="1"/>
  <c r="CM1" i="1"/>
  <c r="CM25" i="10"/>
  <c r="CM27" i="10"/>
  <c r="CM12" i="10"/>
  <c r="CM18" i="10"/>
  <c r="CM26" i="10"/>
  <c r="CM24" i="10"/>
  <c r="CN1" i="10"/>
  <c r="CM25" i="1"/>
  <c r="CM27" i="1"/>
  <c r="CM24" i="1"/>
  <c r="CM12" i="1"/>
  <c r="CM18" i="1"/>
  <c r="CN1" i="1"/>
  <c r="CM26" i="1"/>
  <c r="CN12" i="10"/>
  <c r="CN18" i="10"/>
  <c r="CN25" i="10"/>
  <c r="CO1" i="10"/>
  <c r="CN26" i="10"/>
  <c r="CN27" i="10"/>
  <c r="CN24" i="10"/>
  <c r="CO1" i="1"/>
  <c r="CN12" i="1"/>
  <c r="CN18" i="1"/>
  <c r="CN24" i="1"/>
  <c r="CN26" i="1"/>
  <c r="CN25" i="1"/>
  <c r="CN27" i="1"/>
  <c r="CO25" i="10"/>
  <c r="CO24" i="10"/>
  <c r="CO12" i="10"/>
  <c r="CO18" i="10"/>
  <c r="CO26" i="10"/>
  <c r="CP1" i="10"/>
  <c r="CO27" i="10"/>
  <c r="CP1" i="1"/>
  <c r="CO12" i="1"/>
  <c r="CO18" i="1"/>
  <c r="CO26" i="1"/>
  <c r="CO25" i="1"/>
  <c r="CO24" i="1"/>
  <c r="CO27" i="1"/>
  <c r="CP27" i="10"/>
  <c r="CP25" i="10"/>
  <c r="CP26" i="10"/>
  <c r="CP12" i="10"/>
  <c r="CP18" i="10"/>
  <c r="CP24" i="10"/>
  <c r="CQ1" i="10"/>
  <c r="CP27" i="1"/>
  <c r="CP25" i="1"/>
  <c r="CP12" i="1"/>
  <c r="CP18" i="1"/>
  <c r="CP26" i="1"/>
  <c r="CP24" i="1"/>
  <c r="CQ1" i="1"/>
  <c r="CR1" i="10"/>
  <c r="CQ24" i="10"/>
  <c r="CQ26" i="10"/>
  <c r="CQ25" i="10"/>
  <c r="CQ27" i="10"/>
  <c r="CQ12" i="10"/>
  <c r="CQ18" i="10"/>
  <c r="CQ25" i="1"/>
  <c r="CQ26" i="1"/>
  <c r="CR1" i="1"/>
  <c r="CQ12" i="1"/>
  <c r="CQ18" i="1"/>
  <c r="CQ27" i="1"/>
  <c r="CQ24" i="1"/>
  <c r="CS1" i="10"/>
  <c r="CR12" i="10"/>
  <c r="CR18" i="10"/>
  <c r="CR27" i="10"/>
  <c r="CR24" i="10"/>
  <c r="CR26" i="10"/>
  <c r="CR25" i="10"/>
  <c r="CR26" i="1"/>
  <c r="CR25" i="1"/>
  <c r="CR12" i="1"/>
  <c r="CR18" i="1"/>
  <c r="CR24" i="1"/>
  <c r="CS1" i="1"/>
  <c r="CR27" i="1"/>
  <c r="CS24" i="10"/>
  <c r="CS26" i="10"/>
  <c r="CS27" i="10"/>
  <c r="CT1" i="10"/>
  <c r="CS25" i="10"/>
  <c r="CS12" i="10"/>
  <c r="CS18" i="10"/>
  <c r="CS12" i="1"/>
  <c r="CS18" i="1"/>
  <c r="CS26" i="1"/>
  <c r="CT1" i="1"/>
  <c r="CS25" i="1"/>
  <c r="CS27" i="1"/>
  <c r="CS24" i="1"/>
  <c r="CT12" i="10"/>
  <c r="CT18" i="10"/>
  <c r="CT25" i="10"/>
  <c r="CT27" i="10"/>
  <c r="CU1" i="10"/>
  <c r="CT24" i="10"/>
  <c r="CT26" i="10"/>
  <c r="CT26" i="1"/>
  <c r="CT25" i="1"/>
  <c r="CT24" i="1"/>
  <c r="CT12" i="1"/>
  <c r="CT18" i="1"/>
  <c r="CU1" i="1"/>
  <c r="CT27" i="1"/>
  <c r="CU24" i="10"/>
  <c r="CV1" i="10"/>
  <c r="CU27" i="10"/>
  <c r="CU25" i="10"/>
  <c r="CU12" i="10"/>
  <c r="CU18" i="10"/>
  <c r="CU26" i="10"/>
  <c r="CU24" i="1"/>
  <c r="CU26" i="1"/>
  <c r="CV1" i="1"/>
  <c r="CU12" i="1"/>
  <c r="CU18" i="1"/>
  <c r="CU25" i="1"/>
  <c r="CU27" i="1"/>
  <c r="CV27" i="10"/>
  <c r="CV12" i="10"/>
  <c r="CV18" i="10"/>
  <c r="CW1" i="10"/>
  <c r="CV25" i="10"/>
  <c r="CV24" i="10"/>
  <c r="CV26" i="10"/>
  <c r="CV24" i="1"/>
  <c r="CV25" i="1"/>
  <c r="CV26" i="1"/>
  <c r="CW1" i="1"/>
  <c r="CV12" i="1"/>
  <c r="CV18" i="1"/>
  <c r="CV27" i="1"/>
  <c r="CW24" i="10"/>
  <c r="CW27" i="10"/>
  <c r="CW26" i="10"/>
  <c r="CX1" i="10"/>
  <c r="CW12" i="10"/>
  <c r="CW18" i="10"/>
  <c r="CW25" i="10"/>
  <c r="CW12" i="1"/>
  <c r="CW18" i="1"/>
  <c r="CX1" i="1"/>
  <c r="CW24" i="1"/>
  <c r="CW26" i="1"/>
  <c r="CW27" i="1"/>
  <c r="CW25" i="1"/>
  <c r="CX27" i="10"/>
  <c r="CX25" i="10"/>
  <c r="CY1" i="10"/>
  <c r="CX26" i="10"/>
  <c r="CX24" i="10"/>
  <c r="CX12" i="10"/>
  <c r="CX18" i="10"/>
  <c r="CX26" i="1"/>
  <c r="CX24" i="1"/>
  <c r="CX12" i="1"/>
  <c r="CX18" i="1"/>
  <c r="CY1" i="1"/>
  <c r="CX25" i="1"/>
  <c r="CX27" i="1"/>
  <c r="CY27" i="10"/>
  <c r="CY26" i="10"/>
  <c r="CY25" i="10"/>
  <c r="CY12" i="10"/>
  <c r="CY18" i="10"/>
  <c r="CY24" i="10"/>
  <c r="CZ1" i="10"/>
  <c r="CY12" i="1"/>
  <c r="CY18" i="1"/>
  <c r="CY24" i="1"/>
  <c r="CZ1" i="1"/>
  <c r="CY27" i="1"/>
  <c r="CY26" i="1"/>
  <c r="CY25" i="1"/>
  <c r="CZ26" i="10"/>
  <c r="CZ27" i="10"/>
  <c r="CZ24" i="10"/>
  <c r="CZ12" i="10"/>
  <c r="CZ18" i="10"/>
  <c r="DA1" i="10"/>
  <c r="CZ25" i="10"/>
  <c r="CZ25" i="1"/>
  <c r="CZ26" i="1"/>
  <c r="CZ27" i="1"/>
  <c r="CZ12" i="1"/>
  <c r="CZ18" i="1"/>
  <c r="DA1" i="1"/>
  <c r="CZ24" i="1"/>
  <c r="DA12" i="10"/>
  <c r="DA18" i="10"/>
  <c r="DA25" i="10"/>
  <c r="DB1" i="10"/>
  <c r="DA26" i="10"/>
  <c r="DA27" i="10"/>
  <c r="DA24" i="10"/>
  <c r="DA25" i="1"/>
  <c r="DA24" i="1"/>
  <c r="DA27" i="1"/>
  <c r="DA12" i="1"/>
  <c r="DA18" i="1"/>
  <c r="DB1" i="1"/>
  <c r="DA26" i="1"/>
  <c r="DC1" i="10"/>
  <c r="DB12" i="10"/>
  <c r="DB18" i="10"/>
  <c r="DB24" i="10"/>
  <c r="DB27" i="10"/>
  <c r="DB25" i="10"/>
  <c r="DB26" i="10"/>
  <c r="DB26" i="1"/>
  <c r="DB27" i="1"/>
  <c r="DB12" i="1"/>
  <c r="DB18" i="1"/>
  <c r="DB25" i="1"/>
  <c r="DC1" i="1"/>
  <c r="DB24" i="1"/>
  <c r="DC26" i="10"/>
  <c r="DC27" i="10"/>
  <c r="DD1" i="10"/>
  <c r="DC24" i="10"/>
  <c r="DC25" i="10"/>
  <c r="DC12" i="10"/>
  <c r="DC18" i="10"/>
  <c r="DC12" i="1"/>
  <c r="DC18" i="1"/>
  <c r="DC25" i="1"/>
  <c r="DD1" i="1"/>
  <c r="DC24" i="1"/>
  <c r="DC26" i="1"/>
  <c r="DC27" i="1"/>
  <c r="DD25" i="10"/>
  <c r="DD27" i="10"/>
  <c r="DE1" i="10"/>
  <c r="DD12" i="10"/>
  <c r="DD18" i="10"/>
  <c r="DD26" i="10"/>
  <c r="DD24" i="10"/>
  <c r="DD12" i="1"/>
  <c r="DD18" i="1"/>
  <c r="DD27" i="1"/>
  <c r="DE1" i="1"/>
  <c r="DD24" i="1"/>
  <c r="DD26" i="1"/>
  <c r="DD25" i="1"/>
  <c r="DE12" i="10"/>
  <c r="DE18" i="10"/>
  <c r="DE27" i="10"/>
  <c r="DE24" i="10"/>
  <c r="DF1" i="10"/>
  <c r="DE25" i="10"/>
  <c r="DE26" i="10"/>
  <c r="DE12" i="1"/>
  <c r="DE18" i="1"/>
  <c r="DE24" i="1"/>
  <c r="DE25" i="1"/>
  <c r="DE26" i="1"/>
  <c r="DF1" i="1"/>
  <c r="DE27" i="1"/>
  <c r="DG1" i="10"/>
  <c r="DF27" i="10"/>
  <c r="DF25" i="10"/>
  <c r="DF12" i="10"/>
  <c r="DF18" i="10"/>
  <c r="DF24" i="10"/>
  <c r="DF26" i="10"/>
  <c r="DF24" i="1"/>
  <c r="DF27" i="1"/>
  <c r="DG1" i="1"/>
  <c r="DF25" i="1"/>
  <c r="DF12" i="1"/>
  <c r="DF18" i="1"/>
  <c r="DF26" i="1"/>
  <c r="DH1" i="10"/>
  <c r="DG12" i="10"/>
  <c r="DG18" i="10"/>
  <c r="DG26" i="10"/>
  <c r="DG24" i="10"/>
  <c r="DG27" i="10"/>
  <c r="DG25" i="10"/>
  <c r="DG24" i="1"/>
  <c r="DG27" i="1"/>
  <c r="DG26" i="1"/>
  <c r="DH1" i="1"/>
  <c r="DG12" i="1"/>
  <c r="DG18" i="1"/>
  <c r="DG25" i="1"/>
  <c r="DH24" i="10"/>
  <c r="DH12" i="10"/>
  <c r="DH18" i="10"/>
  <c r="DI1" i="10"/>
  <c r="DH25" i="10"/>
  <c r="DH27" i="10"/>
  <c r="DH26" i="10"/>
  <c r="DI1" i="1"/>
  <c r="DH12" i="1"/>
  <c r="DH18" i="1"/>
  <c r="DH25" i="1"/>
  <c r="DH26" i="1"/>
  <c r="DH24" i="1"/>
  <c r="DH27" i="1"/>
  <c r="DI12" i="10"/>
  <c r="DI18" i="10"/>
  <c r="DI26" i="10"/>
  <c r="DI27" i="10"/>
  <c r="DI25" i="10"/>
  <c r="DI24" i="10"/>
  <c r="DJ1" i="10"/>
  <c r="DI25" i="1"/>
  <c r="DJ1" i="1"/>
  <c r="DI24" i="1"/>
  <c r="DI26" i="1"/>
  <c r="DI27" i="1"/>
  <c r="DI12" i="1"/>
  <c r="DI18" i="1"/>
  <c r="DK1" i="10"/>
  <c r="DJ26" i="10"/>
  <c r="DJ25" i="10"/>
  <c r="DJ12" i="10"/>
  <c r="DJ18" i="10"/>
  <c r="DJ24" i="10"/>
  <c r="DJ27" i="10"/>
  <c r="DJ26" i="1"/>
  <c r="DJ24" i="1"/>
  <c r="DJ25" i="1"/>
  <c r="DJ12" i="1"/>
  <c r="DJ18" i="1"/>
  <c r="DK1" i="1"/>
  <c r="DJ27" i="1"/>
  <c r="DK24" i="10"/>
  <c r="DK25" i="10"/>
  <c r="DL1" i="10"/>
  <c r="DK12" i="10"/>
  <c r="DK18" i="10"/>
  <c r="DK26" i="10"/>
  <c r="DK27" i="10"/>
  <c r="DK24" i="1"/>
  <c r="DK12" i="1"/>
  <c r="DK18" i="1"/>
  <c r="DK27" i="1"/>
  <c r="DL1" i="1"/>
  <c r="DK25" i="1"/>
  <c r="DK26" i="1"/>
  <c r="DL26" i="10"/>
  <c r="DL25" i="10"/>
  <c r="DL27" i="10"/>
  <c r="DL24" i="10"/>
  <c r="DM1" i="10"/>
  <c r="DL12" i="10"/>
  <c r="DL18" i="10"/>
  <c r="DL26" i="1"/>
  <c r="DL25" i="1"/>
  <c r="DL12" i="1"/>
  <c r="DL18" i="1"/>
  <c r="DM1" i="1"/>
  <c r="DL27" i="1"/>
  <c r="DL24" i="1"/>
  <c r="DM12" i="10"/>
  <c r="DM18" i="10"/>
  <c r="DN1" i="10"/>
  <c r="DM25" i="10"/>
  <c r="DM27" i="10"/>
  <c r="DM24" i="10"/>
  <c r="DM26" i="10"/>
  <c r="DM25" i="1"/>
  <c r="DM27" i="1"/>
  <c r="DM24" i="1"/>
  <c r="DM12" i="1"/>
  <c r="DM18" i="1"/>
  <c r="DN1" i="1"/>
  <c r="DM26" i="1"/>
  <c r="DN24" i="10"/>
  <c r="DN27" i="10"/>
  <c r="DN25" i="10"/>
  <c r="DN26" i="10"/>
  <c r="DN12" i="10"/>
  <c r="DN18" i="10"/>
  <c r="DO1" i="10"/>
  <c r="DN25" i="1"/>
  <c r="DO1" i="1"/>
  <c r="DN12" i="1"/>
  <c r="DN18" i="1"/>
  <c r="DN24" i="1"/>
  <c r="DN27" i="1"/>
  <c r="DN26" i="1"/>
  <c r="DO26" i="10"/>
  <c r="DP1" i="10"/>
  <c r="DO27" i="10"/>
  <c r="DO12" i="10"/>
  <c r="DO18" i="10"/>
  <c r="DO25" i="10"/>
  <c r="DO24" i="10"/>
  <c r="DO26" i="1"/>
  <c r="DO12" i="1"/>
  <c r="DO18" i="1"/>
  <c r="DO25" i="1"/>
  <c r="DO24" i="1"/>
  <c r="DO27" i="1"/>
  <c r="DP1" i="1"/>
  <c r="DP12" i="10"/>
  <c r="DP18" i="10"/>
  <c r="DP24" i="10"/>
  <c r="DP25" i="10"/>
  <c r="DP26" i="10"/>
  <c r="DQ1" i="10"/>
  <c r="DP27" i="10"/>
  <c r="DP12" i="1"/>
  <c r="DP18" i="1"/>
  <c r="DP24" i="1"/>
  <c r="DQ1" i="1"/>
  <c r="DP26" i="1"/>
  <c r="DP25" i="1"/>
  <c r="DP27" i="1"/>
  <c r="DR1" i="10"/>
  <c r="DQ27" i="10"/>
  <c r="DQ25" i="10"/>
  <c r="DQ26" i="10"/>
  <c r="DQ24" i="10"/>
  <c r="DQ12" i="10"/>
  <c r="DQ18" i="10"/>
  <c r="DQ27" i="1"/>
  <c r="DQ26" i="1"/>
  <c r="DQ24" i="1"/>
  <c r="DQ12" i="1"/>
  <c r="DQ18" i="1"/>
  <c r="DR1" i="1"/>
  <c r="DQ25" i="1"/>
  <c r="DR27" i="10"/>
  <c r="DR12" i="10"/>
  <c r="DR18" i="10"/>
  <c r="DS1" i="10"/>
  <c r="DR24" i="10"/>
  <c r="DR26" i="10"/>
  <c r="DR25" i="10"/>
  <c r="DR27" i="1"/>
  <c r="DS1" i="1"/>
  <c r="DR12" i="1"/>
  <c r="DR18" i="1"/>
  <c r="DR26" i="1"/>
  <c r="DR25" i="1"/>
  <c r="DR24" i="1"/>
  <c r="DS12" i="10"/>
  <c r="DS18" i="10"/>
  <c r="DS25" i="10"/>
  <c r="DT1" i="10"/>
  <c r="DS25" i="1"/>
  <c r="DS12" i="1"/>
  <c r="DS18" i="1"/>
  <c r="DT1" i="1"/>
  <c r="DU32" i="10"/>
  <c r="DT4" i="10"/>
  <c r="DT28" i="10"/>
  <c r="DT16" i="10"/>
  <c r="DT12" i="10"/>
  <c r="DT18" i="10"/>
  <c r="DT24" i="10"/>
  <c r="DT29" i="10"/>
  <c r="DT30" i="10"/>
  <c r="DT6" i="10"/>
  <c r="DT26" i="10"/>
  <c r="DT15" i="10"/>
  <c r="DT9" i="10"/>
  <c r="DT27" i="10"/>
  <c r="DT8" i="10"/>
  <c r="DT11" i="10"/>
  <c r="DT10" i="10"/>
  <c r="DU1" i="10"/>
  <c r="DT3" i="10"/>
  <c r="DT13" i="10"/>
  <c r="DT5" i="10"/>
  <c r="DU33" i="10"/>
  <c r="DT31" i="10"/>
  <c r="DT2" i="10"/>
  <c r="DT25" i="10"/>
  <c r="DT17" i="10"/>
  <c r="DT7" i="10"/>
  <c r="DT4" i="1"/>
  <c r="DT11" i="1"/>
  <c r="DT15" i="1"/>
  <c r="DT12" i="1"/>
  <c r="DT18" i="1"/>
  <c r="DT25" i="1"/>
  <c r="DT13" i="1"/>
  <c r="DT3" i="1"/>
  <c r="DT31" i="1"/>
  <c r="DT30" i="1"/>
  <c r="DT16" i="1"/>
  <c r="DT2" i="1"/>
  <c r="DT29" i="1"/>
  <c r="DT5" i="1"/>
  <c r="DT17" i="1"/>
  <c r="DU33" i="1"/>
  <c r="DT7" i="1"/>
  <c r="DT10" i="1"/>
  <c r="DT14" i="1"/>
  <c r="DT20" i="1"/>
  <c r="DU32" i="1"/>
  <c r="DT9" i="1"/>
  <c r="DT27" i="1"/>
  <c r="DT28" i="1"/>
  <c r="DU1" i="1"/>
  <c r="DT26" i="1"/>
  <c r="DT24" i="1"/>
  <c r="DT8" i="1"/>
  <c r="DT6" i="1"/>
  <c r="DV32" i="10"/>
  <c r="DU16" i="10"/>
  <c r="DU4" i="10"/>
  <c r="DU12" i="10"/>
  <c r="DU18" i="10"/>
  <c r="DU6" i="10"/>
  <c r="DU2" i="10"/>
  <c r="DV33" i="10"/>
  <c r="DU29" i="10"/>
  <c r="DU15" i="10"/>
  <c r="DV1" i="10"/>
  <c r="DU8" i="10"/>
  <c r="DU11" i="10"/>
  <c r="DU13" i="10"/>
  <c r="DU25" i="10"/>
  <c r="DU7" i="10"/>
  <c r="DU10" i="10"/>
  <c r="DU3" i="10"/>
  <c r="DU17" i="10"/>
  <c r="DU28" i="10"/>
  <c r="DU30" i="10"/>
  <c r="DU24" i="10"/>
  <c r="DU31" i="10"/>
  <c r="DU26" i="10"/>
  <c r="DU9" i="10"/>
  <c r="DU5" i="10"/>
  <c r="DU27" i="10"/>
  <c r="DU26" i="1"/>
  <c r="DU29" i="1"/>
  <c r="DU27" i="1"/>
  <c r="DU31" i="1"/>
  <c r="DU9" i="1"/>
  <c r="DU4" i="1"/>
  <c r="DU12" i="1"/>
  <c r="DU18" i="1"/>
  <c r="DU17" i="1"/>
  <c r="DU20" i="1"/>
  <c r="DU8" i="1"/>
  <c r="DV33" i="1"/>
  <c r="DV1" i="1"/>
  <c r="DU16" i="1"/>
  <c r="DU30" i="1"/>
  <c r="DU2" i="1"/>
  <c r="DU28" i="1"/>
  <c r="DV32" i="1"/>
  <c r="DU10" i="1"/>
  <c r="DU6" i="1"/>
  <c r="DU15" i="1"/>
  <c r="DU3" i="1"/>
  <c r="DU25" i="1"/>
  <c r="DU5" i="1"/>
  <c r="DU7" i="1"/>
  <c r="DU24" i="1"/>
  <c r="DU13" i="1"/>
  <c r="DU14" i="1"/>
  <c r="DU11" i="1"/>
  <c r="DV7" i="10"/>
  <c r="DV31" i="10"/>
  <c r="DV24" i="10"/>
  <c r="DV6" i="10"/>
  <c r="DV15" i="10"/>
  <c r="DV12" i="10"/>
  <c r="DV18" i="10"/>
  <c r="DW32" i="10"/>
  <c r="DV28" i="10"/>
  <c r="DV25" i="10"/>
  <c r="DV27" i="10"/>
  <c r="DV10" i="10"/>
  <c r="DW1" i="10"/>
  <c r="DV3" i="10"/>
  <c r="DV26" i="10"/>
  <c r="DV4" i="10"/>
  <c r="DV5" i="10"/>
  <c r="DV11" i="10"/>
  <c r="DV29" i="10"/>
  <c r="DV2" i="10"/>
  <c r="DV30" i="10"/>
  <c r="DV16" i="10"/>
  <c r="DV17" i="10"/>
  <c r="DV8" i="10"/>
  <c r="DW33" i="10"/>
  <c r="DV9" i="10"/>
  <c r="DV13" i="10"/>
  <c r="DW1" i="1"/>
  <c r="DV4" i="1"/>
  <c r="DV28" i="1"/>
  <c r="DW33" i="1"/>
  <c r="DV15" i="1"/>
  <c r="DV8" i="1"/>
  <c r="DV25" i="1"/>
  <c r="DV31" i="1"/>
  <c r="DV6" i="1"/>
  <c r="DV12" i="1"/>
  <c r="DV18" i="1"/>
  <c r="DV24" i="1"/>
  <c r="DV10" i="1"/>
  <c r="DV9" i="1"/>
  <c r="DV11" i="1"/>
  <c r="DV29" i="1"/>
  <c r="DV30" i="1"/>
  <c r="DV7" i="1"/>
  <c r="DV13" i="1"/>
  <c r="DV2" i="1"/>
  <c r="DV26" i="1"/>
  <c r="DV27" i="1"/>
  <c r="DW32" i="1"/>
  <c r="DV20" i="1"/>
  <c r="DV14" i="1"/>
  <c r="DV16" i="1"/>
  <c r="DV17" i="1"/>
  <c r="DV5" i="1"/>
  <c r="DV3" i="1"/>
  <c r="DW2" i="10"/>
  <c r="DW13" i="10"/>
  <c r="DW10" i="10"/>
  <c r="DW8" i="10"/>
  <c r="DW30" i="10"/>
  <c r="DW5" i="10"/>
  <c r="DW6" i="10"/>
  <c r="DX1" i="10"/>
  <c r="DW3" i="10"/>
  <c r="DW7" i="10"/>
  <c r="DW9" i="10"/>
  <c r="DW25" i="10"/>
  <c r="DW24" i="10"/>
  <c r="DW29" i="10"/>
  <c r="DW17" i="10"/>
  <c r="DW12" i="10"/>
  <c r="DW18" i="10"/>
  <c r="DW27" i="10"/>
  <c r="DW26" i="10"/>
  <c r="DW28" i="10"/>
  <c r="DW4" i="10"/>
  <c r="DX32" i="10"/>
  <c r="DW15" i="10"/>
  <c r="DW31" i="10"/>
  <c r="DX33" i="10"/>
  <c r="DW11" i="10"/>
  <c r="DW16" i="10"/>
  <c r="DW5" i="1"/>
  <c r="DW11" i="1"/>
  <c r="DX33" i="1"/>
  <c r="DW29" i="1"/>
  <c r="DW14" i="1"/>
  <c r="DW28" i="1"/>
  <c r="DW6" i="1"/>
  <c r="DX32" i="1"/>
  <c r="DW16" i="1"/>
  <c r="DW27" i="1"/>
  <c r="DW3" i="1"/>
  <c r="DX1" i="1"/>
  <c r="DW17" i="1"/>
  <c r="DW12" i="1"/>
  <c r="DW18" i="1"/>
  <c r="DW10" i="1"/>
  <c r="DW31" i="1"/>
  <c r="DW7" i="1"/>
  <c r="DW15" i="1"/>
  <c r="DW30" i="1"/>
  <c r="DW26" i="1"/>
  <c r="DW20" i="1"/>
  <c r="DW25" i="1"/>
  <c r="DW24" i="1"/>
  <c r="DW8" i="1"/>
  <c r="DW4" i="1"/>
  <c r="DW9" i="1"/>
  <c r="DW2" i="1"/>
  <c r="DW13" i="1"/>
  <c r="DX16" i="10"/>
  <c r="DX4" i="10"/>
  <c r="DY32" i="10"/>
  <c r="DX7" i="10"/>
  <c r="DX29" i="10"/>
  <c r="DX9" i="10"/>
  <c r="DX6" i="10"/>
  <c r="DX5" i="10"/>
  <c r="DX28" i="10"/>
  <c r="DY1" i="10"/>
  <c r="DX24" i="10"/>
  <c r="DX25" i="10"/>
  <c r="DX26" i="10"/>
  <c r="DX10" i="10"/>
  <c r="DX12" i="10"/>
  <c r="DX18" i="10"/>
  <c r="DX13" i="10"/>
  <c r="DX15" i="10"/>
  <c r="DX30" i="10"/>
  <c r="DX17" i="10"/>
  <c r="DX8" i="10"/>
  <c r="DX11" i="10"/>
  <c r="DY33" i="10"/>
  <c r="DX3" i="10"/>
  <c r="DX31" i="10"/>
  <c r="DX2" i="10"/>
  <c r="DX27" i="10"/>
  <c r="DX17" i="1"/>
  <c r="DX30" i="1"/>
  <c r="DX12" i="1"/>
  <c r="DX18" i="1"/>
  <c r="DX25" i="1"/>
  <c r="DX5" i="1"/>
  <c r="DX20" i="1"/>
  <c r="DX31" i="1"/>
  <c r="DX28" i="1"/>
  <c r="DY32" i="1"/>
  <c r="DX14" i="1"/>
  <c r="DX10" i="1"/>
  <c r="DX6" i="1"/>
  <c r="DX16" i="1"/>
  <c r="DX27" i="1"/>
  <c r="DY33" i="1"/>
  <c r="DX15" i="1"/>
  <c r="DX8" i="1"/>
  <c r="DX24" i="1"/>
  <c r="DX13" i="1"/>
  <c r="DX9" i="1"/>
  <c r="DX26" i="1"/>
  <c r="DX3" i="1"/>
  <c r="DX4" i="1"/>
  <c r="DX11" i="1"/>
  <c r="DX2" i="1"/>
  <c r="DX29" i="1"/>
  <c r="DX7" i="1"/>
  <c r="DY1" i="1"/>
  <c r="DY24" i="10"/>
  <c r="DY30" i="10"/>
  <c r="DY3" i="10"/>
  <c r="DY15" i="10"/>
  <c r="DY8" i="10"/>
  <c r="DZ1" i="10"/>
  <c r="DY27" i="10"/>
  <c r="DY9" i="10"/>
  <c r="DY31" i="10"/>
  <c r="DY13" i="10"/>
  <c r="DY26" i="10"/>
  <c r="DY4" i="10"/>
  <c r="DZ32" i="10"/>
  <c r="DY11" i="10"/>
  <c r="DY29" i="10"/>
  <c r="DY7" i="10"/>
  <c r="DY12" i="10"/>
  <c r="DY18" i="10"/>
  <c r="DY6" i="10"/>
  <c r="DY17" i="10"/>
  <c r="DY16" i="10"/>
  <c r="DY2" i="10"/>
  <c r="DY10" i="10"/>
  <c r="DY5" i="10"/>
  <c r="DZ33" i="10"/>
  <c r="DY25" i="10"/>
  <c r="DY28" i="10"/>
  <c r="DZ32" i="1"/>
  <c r="DY15" i="1"/>
  <c r="DY4" i="1"/>
  <c r="DY27" i="1"/>
  <c r="DY9" i="1"/>
  <c r="DY20" i="1"/>
  <c r="DY28" i="1"/>
  <c r="DY10" i="1"/>
  <c r="DY7" i="1"/>
  <c r="DY25" i="1"/>
  <c r="DY14" i="1"/>
  <c r="DY3" i="1"/>
  <c r="DY16" i="1"/>
  <c r="DY31" i="1"/>
  <c r="DY11" i="1"/>
  <c r="DY29" i="1"/>
  <c r="DY2" i="1"/>
  <c r="DY30" i="1"/>
  <c r="DZ1" i="1"/>
  <c r="DZ33" i="1"/>
  <c r="DY26" i="1"/>
  <c r="DY8" i="1"/>
  <c r="DY5" i="1"/>
  <c r="DY24" i="1"/>
  <c r="DY6" i="1"/>
  <c r="DY12" i="1"/>
  <c r="DY18" i="1"/>
  <c r="DY13" i="1"/>
  <c r="DY17" i="1"/>
  <c r="DZ15" i="10"/>
  <c r="DZ3" i="10"/>
  <c r="DZ25" i="10"/>
  <c r="DZ4" i="10"/>
  <c r="DZ17" i="10"/>
  <c r="DZ2" i="10"/>
  <c r="EA32" i="10"/>
  <c r="DZ28" i="10"/>
  <c r="DZ29" i="10"/>
  <c r="DZ11" i="10"/>
  <c r="DZ16" i="10"/>
  <c r="DZ31" i="10"/>
  <c r="DZ13" i="10"/>
  <c r="DZ12" i="10"/>
  <c r="DZ18" i="10"/>
  <c r="DZ5" i="10"/>
  <c r="EA33" i="10"/>
  <c r="DZ24" i="10"/>
  <c r="DZ30" i="10"/>
  <c r="DZ7" i="10"/>
  <c r="DZ26" i="10"/>
  <c r="DZ27" i="10"/>
  <c r="DZ8" i="10"/>
  <c r="DZ6" i="10"/>
  <c r="EA1" i="10"/>
  <c r="DZ10" i="10"/>
  <c r="DZ9" i="10"/>
  <c r="DZ7" i="1"/>
  <c r="DZ11" i="1"/>
  <c r="DZ6" i="1"/>
  <c r="DZ5" i="1"/>
  <c r="EA32" i="1"/>
  <c r="DZ4" i="1"/>
  <c r="DZ9" i="1"/>
  <c r="DZ20" i="1"/>
  <c r="DZ25" i="1"/>
  <c r="DZ29" i="1"/>
  <c r="DZ27" i="1"/>
  <c r="EA33" i="1"/>
  <c r="DZ17" i="1"/>
  <c r="EA1" i="1"/>
  <c r="DZ10" i="1"/>
  <c r="DZ31" i="1"/>
  <c r="DZ2" i="1"/>
  <c r="DZ15" i="1"/>
  <c r="DZ26" i="1"/>
  <c r="DZ12" i="1"/>
  <c r="DZ18" i="1"/>
  <c r="DZ3" i="1"/>
  <c r="DZ28" i="1"/>
  <c r="DZ14" i="1"/>
  <c r="DZ13" i="1"/>
  <c r="DZ24" i="1"/>
  <c r="DZ16" i="1"/>
  <c r="DZ8" i="1"/>
  <c r="DZ30" i="1"/>
  <c r="EA25" i="10"/>
  <c r="EA29" i="10"/>
  <c r="EA28" i="10"/>
  <c r="EA27" i="10"/>
  <c r="EA9" i="10"/>
  <c r="EA15" i="10"/>
  <c r="EB1" i="10"/>
  <c r="EA7" i="10"/>
  <c r="EA17" i="10"/>
  <c r="EA26" i="10"/>
  <c r="EB32" i="10"/>
  <c r="EA31" i="10"/>
  <c r="EA2" i="10"/>
  <c r="EA11" i="10"/>
  <c r="EA24" i="10"/>
  <c r="EA10" i="10"/>
  <c r="EA16" i="10"/>
  <c r="EA4" i="10"/>
  <c r="EA3" i="10"/>
  <c r="EA5" i="10"/>
  <c r="EA8" i="10"/>
  <c r="EB33" i="10"/>
  <c r="EA30" i="10"/>
  <c r="EA13" i="10"/>
  <c r="EA12" i="10"/>
  <c r="EA18" i="10"/>
  <c r="EA6" i="10"/>
  <c r="EA16" i="1"/>
  <c r="EA8" i="1"/>
  <c r="EB33" i="1"/>
  <c r="EB1" i="1"/>
  <c r="EA13" i="1"/>
  <c r="EA28" i="1"/>
  <c r="EA12" i="1"/>
  <c r="EA18" i="1"/>
  <c r="EA7" i="1"/>
  <c r="EA10" i="1"/>
  <c r="EA14" i="1"/>
  <c r="EA30" i="1"/>
  <c r="EA29" i="1"/>
  <c r="EA3" i="1"/>
  <c r="EA15" i="1"/>
  <c r="EA5" i="1"/>
  <c r="EB32" i="1"/>
  <c r="EA25" i="1"/>
  <c r="EA20" i="1"/>
  <c r="EA9" i="1"/>
  <c r="EA27" i="1"/>
  <c r="EA31" i="1"/>
  <c r="EA26" i="1"/>
  <c r="EA17" i="1"/>
  <c r="EA24" i="1"/>
  <c r="EA4" i="1"/>
  <c r="EA11" i="1"/>
  <c r="EA6" i="1"/>
  <c r="EA2" i="1"/>
  <c r="EB26" i="10"/>
  <c r="EB30" i="10"/>
  <c r="EC33" i="10"/>
  <c r="EB6" i="10"/>
  <c r="EB8" i="10"/>
  <c r="EC32" i="10"/>
  <c r="EB7" i="10"/>
  <c r="EB4" i="10"/>
  <c r="EB24" i="10"/>
  <c r="EB10" i="10"/>
  <c r="EC1" i="10"/>
  <c r="EB28" i="10"/>
  <c r="EB3" i="10"/>
  <c r="EB15" i="10"/>
  <c r="EB16" i="10"/>
  <c r="EB5" i="10"/>
  <c r="EB29" i="10"/>
  <c r="EB27" i="10"/>
  <c r="EB25" i="10"/>
  <c r="EB17" i="10"/>
  <c r="EB13" i="10"/>
  <c r="EB9" i="10"/>
  <c r="EB11" i="10"/>
  <c r="EB2" i="10"/>
  <c r="EB12" i="10"/>
  <c r="EB18" i="10"/>
  <c r="EB31" i="10"/>
  <c r="EB28" i="1"/>
  <c r="EB10" i="1"/>
  <c r="EC1" i="1"/>
  <c r="EB11" i="1"/>
  <c r="EC32" i="1"/>
  <c r="EB4" i="1"/>
  <c r="EB8" i="1"/>
  <c r="EB5" i="1"/>
  <c r="EB16" i="1"/>
  <c r="EB31" i="1"/>
  <c r="EB2" i="1"/>
  <c r="EC33" i="1"/>
  <c r="EB20" i="1"/>
  <c r="EB12" i="1"/>
  <c r="EB18" i="1"/>
  <c r="EB7" i="1"/>
  <c r="EB26" i="1"/>
  <c r="EB14" i="1"/>
  <c r="EB30" i="1"/>
  <c r="EB3" i="1"/>
  <c r="EB13" i="1"/>
  <c r="EB15" i="1"/>
  <c r="EB25" i="1"/>
  <c r="EB29" i="1"/>
  <c r="EB6" i="1"/>
  <c r="EB9" i="1"/>
  <c r="EB17" i="1"/>
  <c r="EB27" i="1"/>
  <c r="EB24" i="1"/>
  <c r="ED33" i="10"/>
  <c r="EC16" i="10"/>
  <c r="EC28" i="10"/>
  <c r="EC31" i="10"/>
  <c r="EC30" i="10"/>
  <c r="ED1" i="10"/>
  <c r="EC5" i="10"/>
  <c r="EC15" i="10"/>
  <c r="ED32" i="10"/>
  <c r="EC26" i="10"/>
  <c r="EC13" i="10"/>
  <c r="EC27" i="10"/>
  <c r="EC9" i="10"/>
  <c r="EC6" i="10"/>
  <c r="EC25" i="10"/>
  <c r="EC7" i="10"/>
  <c r="EC17" i="10"/>
  <c r="EC4" i="10"/>
  <c r="EC11" i="10"/>
  <c r="EC10" i="10"/>
  <c r="EC8" i="10"/>
  <c r="EC24" i="10"/>
  <c r="EC12" i="10"/>
  <c r="EC18" i="10"/>
  <c r="EC2" i="10"/>
  <c r="EC29" i="10"/>
  <c r="EC3" i="10"/>
  <c r="EC31" i="1"/>
  <c r="EC4" i="1"/>
  <c r="EC14" i="1"/>
  <c r="EC30" i="1"/>
  <c r="EC27" i="1"/>
  <c r="EC28" i="1"/>
  <c r="EC20" i="1"/>
  <c r="EC6" i="1"/>
  <c r="EC10" i="1"/>
  <c r="ED32" i="1"/>
  <c r="EC16" i="1"/>
  <c r="EC2" i="1"/>
  <c r="EC15" i="1"/>
  <c r="EC29" i="1"/>
  <c r="ED33" i="1"/>
  <c r="EC11" i="1"/>
  <c r="EC13" i="1"/>
  <c r="EC26" i="1"/>
  <c r="EC7" i="1"/>
  <c r="EC24" i="1"/>
  <c r="EC9" i="1"/>
  <c r="EC17" i="1"/>
  <c r="EC25" i="1"/>
  <c r="EC12" i="1"/>
  <c r="EC18" i="1"/>
  <c r="EC3" i="1"/>
  <c r="ED1" i="1"/>
  <c r="EC5" i="1"/>
  <c r="EC8" i="1"/>
  <c r="ED29" i="10"/>
  <c r="ED5" i="10"/>
  <c r="ED9" i="10"/>
  <c r="ED4" i="10"/>
  <c r="ED10" i="10"/>
  <c r="ED12" i="10"/>
  <c r="ED18" i="10"/>
  <c r="ED27" i="10"/>
  <c r="ED31" i="10"/>
  <c r="ED28" i="10"/>
  <c r="ED15" i="10"/>
  <c r="ED6" i="10"/>
  <c r="ED7" i="10"/>
  <c r="ED8" i="10"/>
  <c r="ED2" i="10"/>
  <c r="EE32" i="10"/>
  <c r="ED3" i="10"/>
  <c r="ED30" i="10"/>
  <c r="ED17" i="10"/>
  <c r="EE1" i="10"/>
  <c r="ED11" i="10"/>
  <c r="ED16" i="10"/>
  <c r="EE33" i="10"/>
  <c r="ED25" i="10"/>
  <c r="ED24" i="10"/>
  <c r="ED13" i="10"/>
  <c r="ED26" i="10"/>
  <c r="ED9" i="1"/>
  <c r="ED5" i="1"/>
  <c r="ED27" i="1"/>
  <c r="ED16" i="1"/>
  <c r="ED25" i="1"/>
  <c r="ED17" i="1"/>
  <c r="ED13" i="1"/>
  <c r="ED12" i="1"/>
  <c r="ED18" i="1"/>
  <c r="ED24" i="1"/>
  <c r="ED11" i="1"/>
  <c r="ED2" i="1"/>
  <c r="ED10" i="1"/>
  <c r="ED14" i="1"/>
  <c r="ED15" i="1"/>
  <c r="ED7" i="1"/>
  <c r="ED6" i="1"/>
  <c r="ED4" i="1"/>
  <c r="ED8" i="1"/>
  <c r="ED28" i="1"/>
  <c r="ED31" i="1"/>
  <c r="ED3" i="1"/>
  <c r="EE1" i="1"/>
  <c r="ED29" i="1"/>
  <c r="EE32" i="1"/>
  <c r="ED30" i="1"/>
  <c r="ED26" i="1"/>
  <c r="ED20" i="1"/>
  <c r="EE33" i="1"/>
  <c r="EE8" i="10"/>
  <c r="EE4" i="10"/>
  <c r="EF1" i="10"/>
  <c r="EE10" i="10"/>
  <c r="EE17" i="10"/>
  <c r="EE2" i="10"/>
  <c r="EE28" i="10"/>
  <c r="EE11" i="10"/>
  <c r="EE24" i="10"/>
  <c r="EE30" i="10"/>
  <c r="EE16" i="10"/>
  <c r="EE7" i="10"/>
  <c r="EE9" i="10"/>
  <c r="EE3" i="10"/>
  <c r="EE26" i="10"/>
  <c r="EE27" i="10"/>
  <c r="EE13" i="10"/>
  <c r="EE15" i="10"/>
  <c r="EE12" i="10"/>
  <c r="EE18" i="10"/>
  <c r="EE31" i="10"/>
  <c r="EF33" i="10"/>
  <c r="EE5" i="10"/>
  <c r="EE6" i="10"/>
  <c r="EF32" i="10"/>
  <c r="EE29" i="10"/>
  <c r="EE25" i="10"/>
  <c r="EE14" i="1"/>
  <c r="EE31" i="1"/>
  <c r="EF33" i="1"/>
  <c r="EE28" i="1"/>
  <c r="EE5" i="1"/>
  <c r="EE20" i="1"/>
  <c r="EE16" i="1"/>
  <c r="EE25" i="1"/>
  <c r="EE4" i="1"/>
  <c r="EE24" i="1"/>
  <c r="EE9" i="1"/>
  <c r="EF32" i="1"/>
  <c r="EE10" i="1"/>
  <c r="EE15" i="1"/>
  <c r="EE26" i="1"/>
  <c r="EE2" i="1"/>
  <c r="EE8" i="1"/>
  <c r="EE27" i="1"/>
  <c r="EE29" i="1"/>
  <c r="EE3" i="1"/>
  <c r="EE11" i="1"/>
  <c r="EE17" i="1"/>
  <c r="EE7" i="1"/>
  <c r="EE6" i="1"/>
  <c r="EE30" i="1"/>
  <c r="EE13" i="1"/>
  <c r="EF1" i="1"/>
  <c r="EE12" i="1"/>
  <c r="EE18" i="1"/>
  <c r="EF16" i="10"/>
  <c r="EF6" i="10"/>
  <c r="EF10" i="10"/>
  <c r="EF27" i="10"/>
  <c r="EF13" i="10"/>
  <c r="EF9" i="10"/>
  <c r="EF31" i="10"/>
  <c r="EF26" i="10"/>
  <c r="EF3" i="10"/>
  <c r="EF15" i="10"/>
  <c r="EF4" i="10"/>
  <c r="EF5" i="10"/>
  <c r="EF2" i="10"/>
  <c r="EF11" i="10"/>
  <c r="EF12" i="10"/>
  <c r="EF18" i="10"/>
  <c r="EF30" i="10"/>
  <c r="EF8" i="10"/>
  <c r="EF17" i="10"/>
  <c r="EF29" i="10"/>
  <c r="EG33" i="10"/>
  <c r="EF24" i="10"/>
  <c r="EF28" i="10"/>
  <c r="EG32" i="10"/>
  <c r="EF7" i="10"/>
  <c r="EG1" i="10"/>
  <c r="EF25" i="10"/>
  <c r="EF8" i="1"/>
  <c r="EF29" i="1"/>
  <c r="EF27" i="1"/>
  <c r="EF25" i="1"/>
  <c r="EF16" i="1"/>
  <c r="EG32" i="1"/>
  <c r="EF15" i="1"/>
  <c r="EF5" i="1"/>
  <c r="EG1" i="1"/>
  <c r="EF17" i="1"/>
  <c r="EF30" i="1"/>
  <c r="EF7" i="1"/>
  <c r="EF13" i="1"/>
  <c r="EF20" i="1"/>
  <c r="EF11" i="1"/>
  <c r="EF28" i="1"/>
  <c r="EF12" i="1"/>
  <c r="EF18" i="1"/>
  <c r="EF31" i="1"/>
  <c r="EF9" i="1"/>
  <c r="EF2" i="1"/>
  <c r="EF26" i="1"/>
  <c r="EG33" i="1"/>
  <c r="EF10" i="1"/>
  <c r="EF3" i="1"/>
  <c r="EF24" i="1"/>
  <c r="EF14" i="1"/>
  <c r="EF4" i="1"/>
  <c r="EF6" i="1"/>
  <c r="EG31" i="10"/>
  <c r="EG3" i="10"/>
  <c r="EG5" i="10"/>
  <c r="EG13" i="10"/>
  <c r="EG27" i="10"/>
  <c r="EG26" i="10"/>
  <c r="EH1" i="10"/>
  <c r="EG4" i="10"/>
  <c r="EG29" i="10"/>
  <c r="EG25" i="10"/>
  <c r="EG17" i="10"/>
  <c r="EG7" i="10"/>
  <c r="EH33" i="10"/>
  <c r="EG16" i="10"/>
  <c r="EG24" i="10"/>
  <c r="EG6" i="10"/>
  <c r="EH32" i="10"/>
  <c r="EG28" i="10"/>
  <c r="EG15" i="10"/>
  <c r="EG8" i="10"/>
  <c r="EG30" i="10"/>
  <c r="EG2" i="10"/>
  <c r="EG10" i="10"/>
  <c r="EG11" i="10"/>
  <c r="EG9" i="10"/>
  <c r="EG12" i="10"/>
  <c r="EG18" i="10"/>
  <c r="EG15" i="1"/>
  <c r="EG7" i="1"/>
  <c r="EG27" i="1"/>
  <c r="EG2" i="1"/>
  <c r="EG17" i="1"/>
  <c r="EG11" i="1"/>
  <c r="EH1" i="1"/>
  <c r="EG24" i="1"/>
  <c r="EG16" i="1"/>
  <c r="EG29" i="1"/>
  <c r="EG9" i="1"/>
  <c r="EG20" i="1"/>
  <c r="EG3" i="1"/>
  <c r="EG8" i="1"/>
  <c r="EG4" i="1"/>
  <c r="EG31" i="1"/>
  <c r="EG6" i="1"/>
  <c r="EG13" i="1"/>
  <c r="EG5" i="1"/>
  <c r="EG30" i="1"/>
  <c r="EG28" i="1"/>
  <c r="EG14" i="1"/>
  <c r="EG25" i="1"/>
  <c r="EG10" i="1"/>
  <c r="EH32" i="1"/>
  <c r="EG12" i="1"/>
  <c r="EG18" i="1"/>
  <c r="EH33" i="1"/>
  <c r="EG26" i="1"/>
  <c r="EH24" i="10"/>
  <c r="EH26" i="10"/>
  <c r="EH28" i="10"/>
  <c r="EH4" i="10"/>
  <c r="EI1" i="10"/>
  <c r="EI33" i="10"/>
  <c r="EH12" i="10"/>
  <c r="EH18" i="10"/>
  <c r="EH30" i="10"/>
  <c r="EH17" i="10"/>
  <c r="EH9" i="10"/>
  <c r="EH6" i="10"/>
  <c r="EH11" i="10"/>
  <c r="EH13" i="10"/>
  <c r="EH8" i="10"/>
  <c r="EH7" i="10"/>
  <c r="EH10" i="10"/>
  <c r="EH16" i="10"/>
  <c r="EH29" i="10"/>
  <c r="EH31" i="10"/>
  <c r="EH5" i="10"/>
  <c r="EH2" i="10"/>
  <c r="EH3" i="10"/>
  <c r="EI32" i="10"/>
  <c r="EH27" i="10"/>
  <c r="EH15" i="10"/>
  <c r="EH25" i="10"/>
  <c r="EH15" i="1"/>
  <c r="EH24" i="1"/>
  <c r="EH7" i="1"/>
  <c r="EH28" i="1"/>
  <c r="EH17" i="1"/>
  <c r="EH8" i="1"/>
  <c r="EH11" i="1"/>
  <c r="EH4" i="1"/>
  <c r="EH30" i="1"/>
  <c r="EH20" i="1"/>
  <c r="EH2" i="1"/>
  <c r="EH13" i="1"/>
  <c r="EH16" i="1"/>
  <c r="EI33" i="1"/>
  <c r="EI1" i="1"/>
  <c r="EH25" i="1"/>
  <c r="EH3" i="1"/>
  <c r="EH14" i="1"/>
  <c r="EH29" i="1"/>
  <c r="EH9" i="1"/>
  <c r="EH6" i="1"/>
  <c r="EH27" i="1"/>
  <c r="EH5" i="1"/>
  <c r="EH12" i="1"/>
  <c r="EH18" i="1"/>
  <c r="EI32" i="1"/>
  <c r="EH26" i="1"/>
  <c r="EH31" i="1"/>
  <c r="EH10" i="1"/>
  <c r="EI17" i="10"/>
  <c r="EI26" i="10"/>
  <c r="EI27" i="10"/>
  <c r="EI29" i="10"/>
  <c r="EI9" i="10"/>
  <c r="EI13" i="10"/>
  <c r="EI7" i="10"/>
  <c r="EI12" i="10"/>
  <c r="EI18" i="10"/>
  <c r="EI16" i="10"/>
  <c r="EI28" i="10"/>
  <c r="EI25" i="10"/>
  <c r="EI11" i="10"/>
  <c r="EI6" i="10"/>
  <c r="EI4" i="10"/>
  <c r="EI30" i="10"/>
  <c r="EI31" i="10"/>
  <c r="EI3" i="10"/>
  <c r="EJ33" i="10"/>
  <c r="EJ1" i="10"/>
  <c r="EI2" i="10"/>
  <c r="EI15" i="10"/>
  <c r="EI24" i="10"/>
  <c r="EI8" i="10"/>
  <c r="EI5" i="10"/>
  <c r="EI10" i="10"/>
  <c r="EJ32" i="10"/>
  <c r="EI26" i="1"/>
  <c r="EI6" i="1"/>
  <c r="EI11" i="1"/>
  <c r="EI5" i="1"/>
  <c r="EI24" i="1"/>
  <c r="EI16" i="1"/>
  <c r="EJ32" i="1"/>
  <c r="EI25" i="1"/>
  <c r="EI15" i="1"/>
  <c r="EI7" i="1"/>
  <c r="EI8" i="1"/>
  <c r="EI17" i="1"/>
  <c r="EI10" i="1"/>
  <c r="EJ1" i="1"/>
  <c r="EI12" i="1"/>
  <c r="EI18" i="1"/>
  <c r="EI28" i="1"/>
  <c r="EI30" i="1"/>
  <c r="EI14" i="1"/>
  <c r="EI31" i="1"/>
  <c r="EI29" i="1"/>
  <c r="EI20" i="1"/>
  <c r="EI3" i="1"/>
  <c r="EI9" i="1"/>
  <c r="EI27" i="1"/>
  <c r="EI4" i="1"/>
  <c r="EJ33" i="1"/>
  <c r="EI13" i="1"/>
  <c r="EI2" i="1"/>
  <c r="EJ5" i="10"/>
  <c r="EJ10" i="10"/>
  <c r="EJ26" i="10"/>
  <c r="EJ16" i="10"/>
  <c r="EJ15" i="10"/>
  <c r="EJ2" i="10"/>
  <c r="EJ13" i="10"/>
  <c r="EK1" i="10"/>
  <c r="EJ24" i="10"/>
  <c r="EJ25" i="10"/>
  <c r="EJ28" i="10"/>
  <c r="EJ29" i="10"/>
  <c r="EJ3" i="10"/>
  <c r="EJ9" i="10"/>
  <c r="EJ4" i="10"/>
  <c r="EJ31" i="10"/>
  <c r="EJ12" i="10"/>
  <c r="EJ18" i="10"/>
  <c r="EK33" i="10"/>
  <c r="EJ30" i="10"/>
  <c r="EJ6" i="10"/>
  <c r="EJ27" i="10"/>
  <c r="EJ11" i="10"/>
  <c r="EK32" i="10"/>
  <c r="EJ7" i="10"/>
  <c r="EJ8" i="10"/>
  <c r="EJ17" i="10"/>
  <c r="EJ12" i="1"/>
  <c r="EJ18" i="1"/>
  <c r="EJ4" i="1"/>
  <c r="EJ9" i="1"/>
  <c r="EJ31" i="1"/>
  <c r="EJ10" i="1"/>
  <c r="EJ5" i="1"/>
  <c r="EJ27" i="1"/>
  <c r="EK32" i="1"/>
  <c r="EK33" i="1"/>
  <c r="EJ13" i="1"/>
  <c r="EJ8" i="1"/>
  <c r="EJ20" i="1"/>
  <c r="EJ14" i="1"/>
  <c r="EJ6" i="1"/>
  <c r="EJ26" i="1"/>
  <c r="EJ7" i="1"/>
  <c r="EJ16" i="1"/>
  <c r="EJ3" i="1"/>
  <c r="EJ28" i="1"/>
  <c r="EK1" i="1"/>
  <c r="EJ25" i="1"/>
  <c r="EJ24" i="1"/>
  <c r="EJ11" i="1"/>
  <c r="EJ2" i="1"/>
  <c r="EJ15" i="1"/>
  <c r="EJ30" i="1"/>
  <c r="EJ29" i="1"/>
  <c r="EJ17" i="1"/>
  <c r="EK24" i="10"/>
  <c r="EK3" i="10"/>
  <c r="EK29" i="10"/>
  <c r="EK31" i="10"/>
  <c r="EK16" i="10"/>
  <c r="EK6" i="10"/>
  <c r="EK10" i="10"/>
  <c r="EK5" i="10"/>
  <c r="EK11" i="10"/>
  <c r="EL32" i="10"/>
  <c r="EK30" i="10"/>
  <c r="EK25" i="10"/>
  <c r="EK15" i="10"/>
  <c r="EK9" i="10"/>
  <c r="EK2" i="10"/>
  <c r="EK28" i="10"/>
  <c r="EL33" i="10"/>
  <c r="EL1" i="10"/>
  <c r="EK27" i="10"/>
  <c r="EK26" i="10"/>
  <c r="EK12" i="10"/>
  <c r="EK18" i="10"/>
  <c r="EK13" i="10"/>
  <c r="EK8" i="10"/>
  <c r="EK4" i="10"/>
  <c r="EK7" i="10"/>
  <c r="EK17" i="10"/>
  <c r="EK27" i="1"/>
  <c r="EK8" i="1"/>
  <c r="EK26" i="1"/>
  <c r="EK13" i="1"/>
  <c r="EK5" i="1"/>
  <c r="EK4" i="1"/>
  <c r="EL1" i="1"/>
  <c r="EK15" i="1"/>
  <c r="EK11" i="1"/>
  <c r="EK17" i="1"/>
  <c r="EK6" i="1"/>
  <c r="EK24" i="1"/>
  <c r="EK14" i="1"/>
  <c r="EK30" i="1"/>
  <c r="EK31" i="1"/>
  <c r="EK20" i="1"/>
  <c r="EK28" i="1"/>
  <c r="EK2" i="1"/>
  <c r="EK25" i="1"/>
  <c r="EL32" i="1"/>
  <c r="EL33" i="1"/>
  <c r="EK10" i="1"/>
  <c r="EK9" i="1"/>
  <c r="EK7" i="1"/>
  <c r="EK12" i="1"/>
  <c r="EK18" i="1"/>
  <c r="EK3" i="1"/>
  <c r="EK16" i="1"/>
  <c r="EK29" i="1"/>
  <c r="EL13" i="10"/>
  <c r="EL30" i="10"/>
  <c r="EL10" i="10"/>
  <c r="EL15" i="10"/>
  <c r="EM33" i="10"/>
  <c r="EL3" i="10"/>
  <c r="EL9" i="10"/>
  <c r="EL6" i="10"/>
  <c r="EL7" i="10"/>
  <c r="EL26" i="10"/>
  <c r="EL5" i="10"/>
  <c r="EL17" i="10"/>
  <c r="EM1" i="10"/>
  <c r="EL28" i="10"/>
  <c r="EL16" i="10"/>
  <c r="EL24" i="10"/>
  <c r="EL4" i="10"/>
  <c r="EL27" i="10"/>
  <c r="EL2" i="10"/>
  <c r="EL31" i="10"/>
  <c r="EL12" i="10"/>
  <c r="EL18" i="10"/>
  <c r="EL8" i="10"/>
  <c r="EL25" i="10"/>
  <c r="EM32" i="10"/>
  <c r="EL29" i="10"/>
  <c r="EL11" i="10"/>
  <c r="EM1" i="1"/>
  <c r="EL26" i="1"/>
  <c r="EL24" i="1"/>
  <c r="EL28" i="1"/>
  <c r="EL12" i="1"/>
  <c r="EL18" i="1"/>
  <c r="EL30" i="1"/>
  <c r="EL7" i="1"/>
  <c r="EL9" i="1"/>
  <c r="EM32" i="1"/>
  <c r="EL31" i="1"/>
  <c r="EL2" i="1"/>
  <c r="EM33" i="1"/>
  <c r="EL20" i="1"/>
  <c r="EL16" i="1"/>
  <c r="EL3" i="1"/>
  <c r="EL11" i="1"/>
  <c r="EL14" i="1"/>
  <c r="EL29" i="1"/>
  <c r="EL27" i="1"/>
  <c r="EL4" i="1"/>
  <c r="EL25" i="1"/>
  <c r="EL8" i="1"/>
  <c r="EL13" i="1"/>
  <c r="EL15" i="1"/>
  <c r="EL6" i="1"/>
  <c r="EL5" i="1"/>
  <c r="EL10" i="1"/>
  <c r="EL17" i="1"/>
  <c r="EM10" i="10"/>
  <c r="EM5" i="10"/>
  <c r="EM11" i="10"/>
  <c r="EM2" i="10"/>
  <c r="EM6" i="10"/>
  <c r="EM30" i="10"/>
  <c r="EM31" i="10"/>
  <c r="EM28" i="10"/>
  <c r="EM17" i="10"/>
  <c r="EM3" i="10"/>
  <c r="EM29" i="10"/>
  <c r="EM7" i="10"/>
  <c r="EM15" i="10"/>
  <c r="EM16" i="10"/>
  <c r="EN1" i="10"/>
  <c r="EM26" i="10"/>
  <c r="EM25" i="10"/>
  <c r="EM12" i="10"/>
  <c r="EM18" i="10"/>
  <c r="EM27" i="10"/>
  <c r="EM13" i="10"/>
  <c r="EN33" i="10"/>
  <c r="EM24" i="10"/>
  <c r="EM9" i="10"/>
  <c r="EM4" i="10"/>
  <c r="EM8" i="10"/>
  <c r="EN32" i="10"/>
  <c r="EN33" i="1"/>
  <c r="EM3" i="1"/>
  <c r="EM2" i="1"/>
  <c r="EM15" i="1"/>
  <c r="EM27" i="1"/>
  <c r="EM9" i="1"/>
  <c r="EM11" i="1"/>
  <c r="EM7" i="1"/>
  <c r="EM14" i="1"/>
  <c r="EM4" i="1"/>
  <c r="EM6" i="1"/>
  <c r="EM26" i="1"/>
  <c r="EM8" i="1"/>
  <c r="EM25" i="1"/>
  <c r="EM16" i="1"/>
  <c r="EM24" i="1"/>
  <c r="EM31" i="1"/>
  <c r="EM20" i="1"/>
  <c r="EN1" i="1"/>
  <c r="EM28" i="1"/>
  <c r="EN32" i="1"/>
  <c r="EM13" i="1"/>
  <c r="EM12" i="1"/>
  <c r="EM18" i="1"/>
  <c r="EM5" i="1"/>
  <c r="EM29" i="1"/>
  <c r="EM17" i="1"/>
  <c r="EM10" i="1"/>
  <c r="EM30" i="1"/>
  <c r="EN10" i="10"/>
  <c r="EN31" i="10"/>
  <c r="EN7" i="10"/>
  <c r="EN29" i="10"/>
  <c r="EN9" i="10"/>
  <c r="EN4" i="10"/>
  <c r="EN27" i="10"/>
  <c r="EN6" i="10"/>
  <c r="EN5" i="10"/>
  <c r="EN17" i="10"/>
  <c r="EN16" i="10"/>
  <c r="EN30" i="10"/>
  <c r="EN25" i="10"/>
  <c r="EN13" i="10"/>
  <c r="EN12" i="10"/>
  <c r="EN18" i="10"/>
  <c r="EN2" i="10"/>
  <c r="EN8" i="10"/>
  <c r="EN26" i="10"/>
  <c r="EN28" i="10"/>
  <c r="EN3" i="10"/>
  <c r="EN11" i="10"/>
  <c r="EO32" i="10"/>
  <c r="EN15" i="10"/>
  <c r="EN24" i="10"/>
  <c r="EO33" i="10"/>
  <c r="EO1" i="10"/>
  <c r="EN17" i="1"/>
  <c r="EN16" i="1"/>
  <c r="EN30" i="1"/>
  <c r="EO33" i="1"/>
  <c r="EN6" i="1"/>
  <c r="EN14" i="1"/>
  <c r="EN5" i="1"/>
  <c r="EN7" i="1"/>
  <c r="EN27" i="1"/>
  <c r="EN28" i="1"/>
  <c r="EN12" i="1"/>
  <c r="EN18" i="1"/>
  <c r="EN13" i="1"/>
  <c r="EN11" i="1"/>
  <c r="EN20" i="1"/>
  <c r="EN26" i="1"/>
  <c r="EN3" i="1"/>
  <c r="EN29" i="1"/>
  <c r="EO1" i="1"/>
  <c r="EN31" i="1"/>
  <c r="EN2" i="1"/>
  <c r="EO32" i="1"/>
  <c r="EN10" i="1"/>
  <c r="EN15" i="1"/>
  <c r="EN24" i="1"/>
  <c r="EN9" i="1"/>
  <c r="EN8" i="1"/>
  <c r="EN25" i="1"/>
  <c r="EN4" i="1"/>
  <c r="EO9" i="10"/>
  <c r="EO28" i="10"/>
  <c r="EO31" i="10"/>
  <c r="EO10" i="10"/>
  <c r="EO5" i="10"/>
  <c r="EO26" i="10"/>
  <c r="EO29" i="10"/>
  <c r="EO30" i="10"/>
  <c r="EO15" i="10"/>
  <c r="EP32" i="10"/>
  <c r="EO2" i="10"/>
  <c r="EO13" i="10"/>
  <c r="EO25" i="10"/>
  <c r="EO7" i="10"/>
  <c r="EO6" i="10"/>
  <c r="EO8" i="10"/>
  <c r="EP1" i="10"/>
  <c r="EO27" i="10"/>
  <c r="EO11" i="10"/>
  <c r="EO24" i="10"/>
  <c r="EO17" i="10"/>
  <c r="EP33" i="10"/>
  <c r="EO4" i="10"/>
  <c r="EO16" i="10"/>
  <c r="EO12" i="10"/>
  <c r="EO18" i="10"/>
  <c r="EO3" i="10"/>
  <c r="EO27" i="1"/>
  <c r="EO4" i="1"/>
  <c r="EO16" i="1"/>
  <c r="EO12" i="1"/>
  <c r="EO18" i="1"/>
  <c r="EO29" i="1"/>
  <c r="EO17" i="1"/>
  <c r="EO11" i="1"/>
  <c r="EO26" i="1"/>
  <c r="EO25" i="1"/>
  <c r="EO7" i="1"/>
  <c r="EP1" i="1"/>
  <c r="EO31" i="1"/>
  <c r="EO2" i="1"/>
  <c r="EO8" i="1"/>
  <c r="EO13" i="1"/>
  <c r="EO9" i="1"/>
  <c r="EO5" i="1"/>
  <c r="EO10" i="1"/>
  <c r="EP32" i="1"/>
  <c r="EO30" i="1"/>
  <c r="EO28" i="1"/>
  <c r="EO15" i="1"/>
  <c r="EO6" i="1"/>
  <c r="EO14" i="1"/>
  <c r="EO20" i="1"/>
  <c r="EO3" i="1"/>
  <c r="EO24" i="1"/>
  <c r="EP33" i="1"/>
  <c r="EP5" i="10"/>
  <c r="EP13" i="10"/>
  <c r="EP17" i="10"/>
  <c r="EP28" i="10"/>
  <c r="EP15" i="10"/>
  <c r="EP24" i="10"/>
  <c r="EP12" i="10"/>
  <c r="EP18" i="10"/>
  <c r="EP11" i="10"/>
  <c r="EP2" i="10"/>
  <c r="EP3" i="10"/>
  <c r="EP30" i="10"/>
  <c r="EP10" i="10"/>
  <c r="EP16" i="10"/>
  <c r="EP27" i="10"/>
  <c r="EQ33" i="10"/>
  <c r="EP26" i="10"/>
  <c r="EQ32" i="10"/>
  <c r="EP9" i="10"/>
  <c r="EP31" i="10"/>
  <c r="EP29" i="10"/>
  <c r="EP7" i="10"/>
  <c r="EP8" i="10"/>
  <c r="EP25" i="10"/>
  <c r="EQ1" i="10"/>
  <c r="EP6" i="10"/>
  <c r="EP4" i="10"/>
  <c r="EP16" i="1"/>
  <c r="EP10" i="1"/>
  <c r="EP8" i="1"/>
  <c r="EP2" i="1"/>
  <c r="EQ1" i="1"/>
  <c r="EP20" i="1"/>
  <c r="EP24" i="1"/>
  <c r="EP12" i="1"/>
  <c r="EP18" i="1"/>
  <c r="EP13" i="1"/>
  <c r="EP30" i="1"/>
  <c r="EP15" i="1"/>
  <c r="EP17" i="1"/>
  <c r="EP5" i="1"/>
  <c r="EP7" i="1"/>
  <c r="EP14" i="1"/>
  <c r="EP28" i="1"/>
  <c r="EP29" i="1"/>
  <c r="EP26" i="1"/>
  <c r="EP27" i="1"/>
  <c r="EP4" i="1"/>
  <c r="EP6" i="1"/>
  <c r="EP11" i="1"/>
  <c r="EP25" i="1"/>
  <c r="EP9" i="1"/>
  <c r="EQ33" i="1"/>
  <c r="EQ32" i="1"/>
  <c r="EP31" i="1"/>
  <c r="EP3" i="1"/>
  <c r="ER32" i="10"/>
  <c r="EQ29" i="10"/>
  <c r="EQ25" i="10"/>
  <c r="EQ30" i="10"/>
  <c r="EQ26" i="10"/>
  <c r="EQ4" i="10"/>
  <c r="EQ16" i="10"/>
  <c r="ER33" i="10"/>
  <c r="EQ5" i="10"/>
  <c r="EQ8" i="10"/>
  <c r="EQ3" i="10"/>
  <c r="EQ10" i="10"/>
  <c r="EQ15" i="10"/>
  <c r="EQ17" i="10"/>
  <c r="EQ28" i="10"/>
  <c r="EQ24" i="10"/>
  <c r="EQ27" i="10"/>
  <c r="EQ7" i="10"/>
  <c r="EQ6" i="10"/>
  <c r="EQ11" i="10"/>
  <c r="EQ31" i="10"/>
  <c r="EQ13" i="10"/>
  <c r="EQ9" i="10"/>
  <c r="EQ12" i="10"/>
  <c r="EQ18" i="10"/>
  <c r="ER1" i="10"/>
  <c r="EQ2" i="10"/>
  <c r="EQ6" i="1"/>
  <c r="EQ8" i="1"/>
  <c r="EQ5" i="1"/>
  <c r="EQ7" i="1"/>
  <c r="EQ11" i="1"/>
  <c r="EQ10" i="1"/>
  <c r="ER33" i="1"/>
  <c r="EQ25" i="1"/>
  <c r="ER32" i="1"/>
  <c r="EQ12" i="1"/>
  <c r="EQ18" i="1"/>
  <c r="EQ24" i="1"/>
  <c r="EQ31" i="1"/>
  <c r="EQ16" i="1"/>
  <c r="EQ3" i="1"/>
  <c r="EQ27" i="1"/>
  <c r="EQ26" i="1"/>
  <c r="EQ9" i="1"/>
  <c r="EQ2" i="1"/>
  <c r="ER1" i="1"/>
  <c r="EQ14" i="1"/>
  <c r="EQ17" i="1"/>
  <c r="EQ15" i="1"/>
  <c r="EQ30" i="1"/>
  <c r="EQ20" i="1"/>
  <c r="EQ29" i="1"/>
  <c r="EQ13" i="1"/>
  <c r="EQ28" i="1"/>
  <c r="EQ4" i="1"/>
  <c r="ES1" i="10"/>
  <c r="ER6" i="10"/>
  <c r="ER15" i="10"/>
  <c r="ER16" i="10"/>
  <c r="ER24" i="10"/>
  <c r="ER26" i="10"/>
  <c r="ER4" i="10"/>
  <c r="ES32" i="10"/>
  <c r="ER5" i="10"/>
  <c r="ER17" i="10"/>
  <c r="ER31" i="10"/>
  <c r="ER8" i="10"/>
  <c r="ER13" i="10"/>
  <c r="ER3" i="10"/>
  <c r="ES33" i="10"/>
  <c r="ER2" i="10"/>
  <c r="ER7" i="10"/>
  <c r="ER25" i="10"/>
  <c r="ER28" i="10"/>
  <c r="ER29" i="10"/>
  <c r="ER11" i="10"/>
  <c r="ER9" i="10"/>
  <c r="ER27" i="10"/>
  <c r="ER10" i="10"/>
  <c r="ER30" i="10"/>
  <c r="ER12" i="10"/>
  <c r="ER18" i="10"/>
  <c r="ER25" i="1"/>
  <c r="ER31" i="1"/>
  <c r="ER15" i="1"/>
  <c r="ER24" i="1"/>
  <c r="ER13" i="1"/>
  <c r="ER4" i="1"/>
  <c r="ER2" i="1"/>
  <c r="ES33" i="1"/>
  <c r="ER7" i="1"/>
  <c r="ER28" i="1"/>
  <c r="ER20" i="1"/>
  <c r="ER10" i="1"/>
  <c r="ES32" i="1"/>
  <c r="ER6" i="1"/>
  <c r="ER16" i="1"/>
  <c r="ES1" i="1"/>
  <c r="ER30" i="1"/>
  <c r="ER29" i="1"/>
  <c r="ER12" i="1"/>
  <c r="ER18" i="1"/>
  <c r="ER8" i="1"/>
  <c r="ER14" i="1"/>
  <c r="ER17" i="1"/>
  <c r="ER9" i="1"/>
  <c r="ER27" i="1"/>
  <c r="ER11" i="1"/>
  <c r="ER26" i="1"/>
  <c r="ER3" i="1"/>
  <c r="ER5" i="1"/>
  <c r="ES24" i="10"/>
  <c r="ES4" i="10"/>
  <c r="ES26" i="10"/>
  <c r="ES30" i="10"/>
  <c r="ES2" i="10"/>
  <c r="ES25" i="10"/>
  <c r="ET32" i="10"/>
  <c r="ES5" i="10"/>
  <c r="ES28" i="10"/>
  <c r="ES15" i="10"/>
  <c r="ES27" i="10"/>
  <c r="ET1" i="10"/>
  <c r="ES9" i="10"/>
  <c r="ET33" i="10"/>
  <c r="ES8" i="10"/>
  <c r="ES11" i="10"/>
  <c r="ES12" i="10"/>
  <c r="ES18" i="10"/>
  <c r="ES16" i="10"/>
  <c r="ES13" i="10"/>
  <c r="ES17" i="10"/>
  <c r="ES29" i="10"/>
  <c r="ES3" i="10"/>
  <c r="ES10" i="10"/>
  <c r="ES31" i="10"/>
  <c r="ES6" i="10"/>
  <c r="ES7" i="10"/>
  <c r="ES13" i="1"/>
  <c r="ES26" i="1"/>
  <c r="ES2" i="1"/>
  <c r="ES27" i="1"/>
  <c r="ES4" i="1"/>
  <c r="ES12" i="1"/>
  <c r="ES18" i="1"/>
  <c r="ES17" i="1"/>
  <c r="ET32" i="1"/>
  <c r="ES10" i="1"/>
  <c r="ES16" i="1"/>
  <c r="ES7" i="1"/>
  <c r="ES8" i="1"/>
  <c r="ES31" i="1"/>
  <c r="ES25" i="1"/>
  <c r="ES5" i="1"/>
  <c r="ES20" i="1"/>
  <c r="ES11" i="1"/>
  <c r="ES24" i="1"/>
  <c r="ES14" i="1"/>
  <c r="ES6" i="1"/>
  <c r="ES28" i="1"/>
  <c r="ES3" i="1"/>
  <c r="ET1" i="1"/>
  <c r="ES9" i="1"/>
  <c r="ES15" i="1"/>
  <c r="ES30" i="1"/>
  <c r="ES29" i="1"/>
  <c r="ET33" i="1"/>
  <c r="ET7" i="10"/>
  <c r="ET29" i="10"/>
  <c r="ET13" i="10"/>
  <c r="EU1" i="10"/>
  <c r="ET2" i="10"/>
  <c r="ET10" i="10"/>
  <c r="ET9" i="10"/>
  <c r="ET12" i="10"/>
  <c r="ET18" i="10"/>
  <c r="ET8" i="10"/>
  <c r="ET15" i="10"/>
  <c r="ET28" i="10"/>
  <c r="ET27" i="10"/>
  <c r="ET5" i="10"/>
  <c r="ET11" i="10"/>
  <c r="ET26" i="10"/>
  <c r="ET3" i="10"/>
  <c r="ET6" i="10"/>
  <c r="ET30" i="10"/>
  <c r="ET25" i="10"/>
  <c r="ET16" i="10"/>
  <c r="ET4" i="10"/>
  <c r="ET31" i="10"/>
  <c r="EU32" i="10"/>
  <c r="ET17" i="10"/>
  <c r="ET24" i="10"/>
  <c r="EU33" i="10"/>
  <c r="ET5" i="1"/>
  <c r="ET9" i="1"/>
  <c r="ET20" i="1"/>
  <c r="ET2" i="1"/>
  <c r="ET27" i="1"/>
  <c r="EU33" i="1"/>
  <c r="ET11" i="1"/>
  <c r="ET30" i="1"/>
  <c r="ET14" i="1"/>
  <c r="ET31" i="1"/>
  <c r="ET10" i="1"/>
  <c r="ET17" i="1"/>
  <c r="ET15" i="1"/>
  <c r="ET4" i="1"/>
  <c r="ET13" i="1"/>
  <c r="ET8" i="1"/>
  <c r="ET7" i="1"/>
  <c r="ET16" i="1"/>
  <c r="ET3" i="1"/>
  <c r="ET24" i="1"/>
  <c r="EU1" i="1"/>
  <c r="ET25" i="1"/>
  <c r="ET26" i="1"/>
  <c r="EU32" i="1"/>
  <c r="ET29" i="1"/>
  <c r="ET12" i="1"/>
  <c r="ET18" i="1"/>
  <c r="ET28" i="1"/>
  <c r="ET6" i="1"/>
  <c r="EU4" i="10"/>
  <c r="EU11" i="10"/>
  <c r="EU3" i="10"/>
  <c r="EU25" i="10"/>
  <c r="EU31" i="10"/>
  <c r="EV32" i="10"/>
  <c r="EU12" i="10"/>
  <c r="EU18" i="10"/>
  <c r="EV33" i="10"/>
  <c r="EU9" i="10"/>
  <c r="EU28" i="10"/>
  <c r="EU5" i="10"/>
  <c r="EU29" i="10"/>
  <c r="EU7" i="10"/>
  <c r="EU16" i="10"/>
  <c r="EU13" i="10"/>
  <c r="EU6" i="10"/>
  <c r="EU24" i="10"/>
  <c r="EV1" i="10"/>
  <c r="EU17" i="10"/>
  <c r="EU15" i="10"/>
  <c r="EU26" i="10"/>
  <c r="EU2" i="10"/>
  <c r="EU10" i="10"/>
  <c r="EU8" i="10"/>
  <c r="EU27" i="10"/>
  <c r="EU30" i="10"/>
  <c r="EU29" i="1"/>
  <c r="EU14" i="1"/>
  <c r="EU7" i="1"/>
  <c r="EU24" i="1"/>
  <c r="EU16" i="1"/>
  <c r="EV1" i="1"/>
  <c r="EU20" i="1"/>
  <c r="EU25" i="1"/>
  <c r="EU6" i="1"/>
  <c r="EU30" i="1"/>
  <c r="EU31" i="1"/>
  <c r="EU8" i="1"/>
  <c r="EU12" i="1"/>
  <c r="EU18" i="1"/>
  <c r="EU13" i="1"/>
  <c r="EU15" i="1"/>
  <c r="EU4" i="1"/>
  <c r="EU17" i="1"/>
  <c r="EV32" i="1"/>
  <c r="EV33" i="1"/>
  <c r="EU3" i="1"/>
  <c r="EU28" i="1"/>
  <c r="EU26" i="1"/>
  <c r="EU27" i="1"/>
  <c r="EU5" i="1"/>
  <c r="EU2" i="1"/>
  <c r="EU10" i="1"/>
  <c r="EU11" i="1"/>
  <c r="EU9" i="1"/>
  <c r="EV25" i="10"/>
  <c r="EV24" i="10"/>
  <c r="EV3" i="10"/>
  <c r="EV27" i="10"/>
  <c r="EW33" i="10"/>
  <c r="EV10" i="10"/>
  <c r="EV8" i="10"/>
  <c r="EV6" i="10"/>
  <c r="EV4" i="10"/>
  <c r="EV17" i="10"/>
  <c r="EV29" i="10"/>
  <c r="EV26" i="10"/>
  <c r="EV5" i="10"/>
  <c r="EV15" i="10"/>
  <c r="EV7" i="10"/>
  <c r="EV13" i="10"/>
  <c r="EV2" i="10"/>
  <c r="EV16" i="10"/>
  <c r="EW32" i="10"/>
  <c r="EV9" i="10"/>
  <c r="EV11" i="10"/>
  <c r="EV12" i="10"/>
  <c r="EV18" i="10"/>
  <c r="EV30" i="10"/>
  <c r="EV31" i="10"/>
  <c r="EV28" i="10"/>
  <c r="EW1" i="10"/>
  <c r="EW1" i="1"/>
  <c r="EV8" i="1"/>
  <c r="EV13" i="1"/>
  <c r="EW33" i="1"/>
  <c r="EV5" i="1"/>
  <c r="EV7" i="1"/>
  <c r="EV4" i="1"/>
  <c r="EV11" i="1"/>
  <c r="EV20" i="1"/>
  <c r="EV25" i="1"/>
  <c r="EW32" i="1"/>
  <c r="EV26" i="1"/>
  <c r="EV2" i="1"/>
  <c r="EV30" i="1"/>
  <c r="EV14" i="1"/>
  <c r="EV17" i="1"/>
  <c r="EV28" i="1"/>
  <c r="EV31" i="1"/>
  <c r="EV6" i="1"/>
  <c r="EV12" i="1"/>
  <c r="EV18" i="1"/>
  <c r="EV15" i="1"/>
  <c r="EV10" i="1"/>
  <c r="EV29" i="1"/>
  <c r="EV27" i="1"/>
  <c r="EV16" i="1"/>
  <c r="EV24" i="1"/>
  <c r="EV9" i="1"/>
  <c r="EV3" i="1"/>
  <c r="EW7" i="10"/>
  <c r="EW16" i="10"/>
  <c r="EX33" i="10"/>
  <c r="EW30" i="10"/>
  <c r="EW4" i="10"/>
  <c r="EX32" i="10"/>
  <c r="EW9" i="10"/>
  <c r="EW24" i="10"/>
  <c r="EW6" i="10"/>
  <c r="EW3" i="10"/>
  <c r="EW17" i="10"/>
  <c r="EW29" i="10"/>
  <c r="EW8" i="10"/>
  <c r="EW27" i="10"/>
  <c r="EW15" i="10"/>
  <c r="EW26" i="10"/>
  <c r="EW31" i="10"/>
  <c r="EW5" i="10"/>
  <c r="EW2" i="10"/>
  <c r="EW13" i="10"/>
  <c r="EW11" i="10"/>
  <c r="EW25" i="10"/>
  <c r="EW12" i="10"/>
  <c r="EW18" i="10"/>
  <c r="EW10" i="10"/>
  <c r="EW28" i="10"/>
  <c r="EX1" i="10"/>
  <c r="EW13" i="1"/>
  <c r="EW17" i="1"/>
  <c r="EX32" i="1"/>
  <c r="EW24" i="1"/>
  <c r="EW12" i="1"/>
  <c r="EW18" i="1"/>
  <c r="EW7" i="1"/>
  <c r="EW2" i="1"/>
  <c r="EW15" i="1"/>
  <c r="EX33" i="1"/>
  <c r="EW4" i="1"/>
  <c r="EW14" i="1"/>
  <c r="EW28" i="1"/>
  <c r="EW9" i="1"/>
  <c r="EW25" i="1"/>
  <c r="EW30" i="1"/>
  <c r="EW5" i="1"/>
  <c r="EW11" i="1"/>
  <c r="EW16" i="1"/>
  <c r="EW20" i="1"/>
  <c r="EW27" i="1"/>
  <c r="EW3" i="1"/>
  <c r="EW10" i="1"/>
  <c r="EW26" i="1"/>
  <c r="EW8" i="1"/>
  <c r="EW31" i="1"/>
  <c r="EX1" i="1"/>
  <c r="EW6" i="1"/>
  <c r="EW29" i="1"/>
  <c r="EX3" i="10"/>
  <c r="EX12" i="10"/>
  <c r="EX18" i="10"/>
  <c r="EY32" i="10"/>
  <c r="EX31" i="10"/>
  <c r="EX4" i="10"/>
  <c r="EX25" i="10"/>
  <c r="EX8" i="10"/>
  <c r="EY33" i="10"/>
  <c r="EX13" i="10"/>
  <c r="EX29" i="10"/>
  <c r="EX30" i="10"/>
  <c r="EX2" i="10"/>
  <c r="EX5" i="10"/>
  <c r="EX27" i="10"/>
  <c r="EX7" i="10"/>
  <c r="EX26" i="10"/>
  <c r="EX24" i="10"/>
  <c r="EX15" i="10"/>
  <c r="EX16" i="10"/>
  <c r="EX9" i="10"/>
  <c r="EY1" i="10"/>
  <c r="EX6" i="10"/>
  <c r="EX10" i="10"/>
  <c r="EX17" i="10"/>
  <c r="EX11" i="10"/>
  <c r="EX28" i="10"/>
  <c r="EX10" i="1"/>
  <c r="EX29" i="1"/>
  <c r="EX30" i="1"/>
  <c r="EX3" i="1"/>
  <c r="EX31" i="1"/>
  <c r="EX13" i="1"/>
  <c r="EY32" i="1"/>
  <c r="EX12" i="1"/>
  <c r="EX18" i="1"/>
  <c r="EX28" i="1"/>
  <c r="EY1" i="1"/>
  <c r="EX4" i="1"/>
  <c r="EX8" i="1"/>
  <c r="EX2" i="1"/>
  <c r="EX6" i="1"/>
  <c r="EX5" i="1"/>
  <c r="EX15" i="1"/>
  <c r="EX17" i="1"/>
  <c r="EX27" i="1"/>
  <c r="EX11" i="1"/>
  <c r="EX26" i="1"/>
  <c r="EX7" i="1"/>
  <c r="EX9" i="1"/>
  <c r="EY33" i="1"/>
  <c r="EX14" i="1"/>
  <c r="EX24" i="1"/>
  <c r="EX20" i="1"/>
  <c r="EX16" i="1"/>
  <c r="EX25" i="1"/>
  <c r="EY3" i="10"/>
  <c r="EY9" i="10"/>
  <c r="EZ32" i="10"/>
  <c r="EY31" i="10"/>
  <c r="EY16" i="10"/>
  <c r="EY4" i="10"/>
  <c r="EY24" i="10"/>
  <c r="EY8" i="10"/>
  <c r="EY7" i="10"/>
  <c r="EY11" i="10"/>
  <c r="EY27" i="10"/>
  <c r="EY12" i="10"/>
  <c r="EY18" i="10"/>
  <c r="EY10" i="10"/>
  <c r="EY17" i="10"/>
  <c r="EY30" i="10"/>
  <c r="EY2" i="10"/>
  <c r="EY13" i="10"/>
  <c r="EY29" i="10"/>
  <c r="EZ33" i="10"/>
  <c r="EY15" i="10"/>
  <c r="EY25" i="10"/>
  <c r="EY6" i="10"/>
  <c r="EZ1" i="10"/>
  <c r="EY28" i="10"/>
  <c r="EY5" i="10"/>
  <c r="EY26" i="10"/>
  <c r="EY12" i="1"/>
  <c r="EY18" i="1"/>
  <c r="EZ33" i="1"/>
  <c r="EY11" i="1"/>
  <c r="EY7" i="1"/>
  <c r="EY28" i="1"/>
  <c r="EY8" i="1"/>
  <c r="EZ1" i="1"/>
  <c r="EY4" i="1"/>
  <c r="EY14" i="1"/>
  <c r="EY26" i="1"/>
  <c r="EY30" i="1"/>
  <c r="EY3" i="1"/>
  <c r="EY16" i="1"/>
  <c r="EZ32" i="1"/>
  <c r="EY13" i="1"/>
  <c r="EY25" i="1"/>
  <c r="EY27" i="1"/>
  <c r="EY2" i="1"/>
  <c r="EY5" i="1"/>
  <c r="EY17" i="1"/>
  <c r="EY20" i="1"/>
  <c r="EY10" i="1"/>
  <c r="EY24" i="1"/>
  <c r="EY6" i="1"/>
  <c r="EY31" i="1"/>
  <c r="EY15" i="1"/>
  <c r="EY29" i="1"/>
  <c r="EY9" i="1"/>
  <c r="EZ15" i="10"/>
  <c r="EZ4" i="10"/>
  <c r="EZ5" i="10"/>
  <c r="EZ28" i="10"/>
  <c r="EZ8" i="10"/>
  <c r="EZ27" i="10"/>
  <c r="FA1" i="10"/>
  <c r="EZ6" i="10"/>
  <c r="EZ17" i="10"/>
  <c r="EZ25" i="10"/>
  <c r="EZ26" i="10"/>
  <c r="EZ13" i="10"/>
  <c r="EZ10" i="10"/>
  <c r="EZ2" i="10"/>
  <c r="EZ29" i="10"/>
  <c r="EZ24" i="10"/>
  <c r="EZ31" i="10"/>
  <c r="EZ7" i="10"/>
  <c r="EZ9" i="10"/>
  <c r="EZ11" i="10"/>
  <c r="EZ30" i="10"/>
  <c r="EZ16" i="10"/>
  <c r="EZ3" i="10"/>
  <c r="EZ12" i="10"/>
  <c r="EZ18" i="10"/>
  <c r="FA32" i="10"/>
  <c r="FA33" i="10"/>
  <c r="EZ7" i="1"/>
  <c r="EZ10" i="1"/>
  <c r="EZ13" i="1"/>
  <c r="EZ11" i="1"/>
  <c r="EZ27" i="1"/>
  <c r="EZ30" i="1"/>
  <c r="EZ3" i="1"/>
  <c r="EZ24" i="1"/>
  <c r="EZ28" i="1"/>
  <c r="EZ26" i="1"/>
  <c r="EZ16" i="1"/>
  <c r="EZ6" i="1"/>
  <c r="EZ17" i="1"/>
  <c r="FA33" i="1"/>
  <c r="EZ31" i="1"/>
  <c r="FA1" i="1"/>
  <c r="FA32" i="1"/>
  <c r="EZ8" i="1"/>
  <c r="EZ29" i="1"/>
  <c r="EZ14" i="1"/>
  <c r="EZ12" i="1"/>
  <c r="EZ18" i="1"/>
  <c r="EZ25" i="1"/>
  <c r="EZ20" i="1"/>
  <c r="EZ2" i="1"/>
  <c r="EZ5" i="1"/>
  <c r="EZ15" i="1"/>
  <c r="EZ9" i="1"/>
  <c r="EZ4" i="1"/>
  <c r="FA13" i="10"/>
  <c r="FA2" i="10"/>
  <c r="FB32" i="10"/>
  <c r="FA24" i="10"/>
  <c r="FA30" i="10"/>
  <c r="FA29" i="10"/>
  <c r="FA25" i="10"/>
  <c r="FB33" i="10"/>
  <c r="FA10" i="10"/>
  <c r="FA27" i="10"/>
  <c r="FA11" i="10"/>
  <c r="FA12" i="10"/>
  <c r="FA18" i="10"/>
  <c r="FA4" i="10"/>
  <c r="FA3" i="10"/>
  <c r="FA28" i="10"/>
  <c r="FA26" i="10"/>
  <c r="FA31" i="10"/>
  <c r="FA17" i="10"/>
  <c r="FA9" i="10"/>
  <c r="FA5" i="10"/>
  <c r="FA6" i="10"/>
  <c r="FA16" i="10"/>
  <c r="FB1" i="10"/>
  <c r="FA7" i="10"/>
  <c r="FA8" i="10"/>
  <c r="FA15" i="10"/>
  <c r="FA17" i="1"/>
  <c r="FA27" i="1"/>
  <c r="FA7" i="1"/>
  <c r="FA13" i="1"/>
  <c r="FA14" i="1"/>
  <c r="FA2" i="1"/>
  <c r="FA5" i="1"/>
  <c r="FA6" i="1"/>
  <c r="FA15" i="1"/>
  <c r="FA9" i="1"/>
  <c r="FA24" i="1"/>
  <c r="FB1" i="1"/>
  <c r="FA16" i="1"/>
  <c r="FA30" i="1"/>
  <c r="FB33" i="1"/>
  <c r="FA12" i="1"/>
  <c r="FA18" i="1"/>
  <c r="FA3" i="1"/>
  <c r="FA4" i="1"/>
  <c r="FA11" i="1"/>
  <c r="FA8" i="1"/>
  <c r="FA20" i="1"/>
  <c r="FA25" i="1"/>
  <c r="FA28" i="1"/>
  <c r="FA31" i="1"/>
  <c r="FA26" i="1"/>
  <c r="FA10" i="1"/>
  <c r="FB32" i="1"/>
  <c r="FA29" i="1"/>
  <c r="FB17" i="10"/>
  <c r="FB9" i="10"/>
  <c r="FB11" i="10"/>
  <c r="FB30" i="10"/>
  <c r="FB31" i="10"/>
  <c r="FB15" i="10"/>
  <c r="FB12" i="10"/>
  <c r="FB18" i="10"/>
  <c r="FB3" i="10"/>
  <c r="FC32" i="10"/>
  <c r="FB29" i="10"/>
  <c r="FB26" i="10"/>
  <c r="FB10" i="10"/>
  <c r="FB25" i="10"/>
  <c r="FB6" i="10"/>
  <c r="FC33" i="10"/>
  <c r="FB28" i="10"/>
  <c r="FB13" i="10"/>
  <c r="FB27" i="10"/>
  <c r="FB5" i="10"/>
  <c r="FC1" i="10"/>
  <c r="FB16" i="10"/>
  <c r="FB2" i="10"/>
  <c r="FB24" i="10"/>
  <c r="FB8" i="10"/>
  <c r="FB4" i="10"/>
  <c r="FB7" i="10"/>
  <c r="FB5" i="1"/>
  <c r="FB26" i="1"/>
  <c r="FB2" i="1"/>
  <c r="FB13" i="1"/>
  <c r="FB17" i="1"/>
  <c r="FB8" i="1"/>
  <c r="FB27" i="1"/>
  <c r="FB31" i="1"/>
  <c r="FB16" i="1"/>
  <c r="FB6" i="1"/>
  <c r="FB3" i="1"/>
  <c r="FB24" i="1"/>
  <c r="FC32" i="1"/>
  <c r="FB20" i="1"/>
  <c r="FC33" i="1"/>
  <c r="FB4" i="1"/>
  <c r="FB9" i="1"/>
  <c r="FB30" i="1"/>
  <c r="FB7" i="1"/>
  <c r="FB11" i="1"/>
  <c r="FB28" i="1"/>
  <c r="FB25" i="1"/>
  <c r="FB29" i="1"/>
  <c r="FB15" i="1"/>
  <c r="FB14" i="1"/>
  <c r="FB12" i="1"/>
  <c r="FB18" i="1"/>
  <c r="FC1" i="1"/>
  <c r="FB10" i="1"/>
  <c r="FD1" i="10"/>
  <c r="FC6" i="10"/>
  <c r="FC28" i="10"/>
  <c r="FD33" i="10"/>
  <c r="FC30" i="10"/>
  <c r="FC25" i="10"/>
  <c r="FC31" i="10"/>
  <c r="FC27" i="10"/>
  <c r="FD32" i="10"/>
  <c r="FC17" i="10"/>
  <c r="FC2" i="10"/>
  <c r="FC3" i="10"/>
  <c r="FC5" i="10"/>
  <c r="FC16" i="10"/>
  <c r="FC9" i="10"/>
  <c r="FC15" i="10"/>
  <c r="FC11" i="10"/>
  <c r="FC8" i="10"/>
  <c r="FC4" i="10"/>
  <c r="FC13" i="10"/>
  <c r="FC10" i="10"/>
  <c r="FC12" i="10"/>
  <c r="FC18" i="10"/>
  <c r="FC7" i="10"/>
  <c r="FC24" i="10"/>
  <c r="FC29" i="10"/>
  <c r="FC26" i="10"/>
  <c r="FD33" i="1"/>
  <c r="FD32" i="1"/>
  <c r="FC26" i="1"/>
  <c r="FC25" i="1"/>
  <c r="FC17" i="1"/>
  <c r="FC11" i="1"/>
  <c r="FC6" i="1"/>
  <c r="FC15" i="1"/>
  <c r="FC16" i="1"/>
  <c r="FC12" i="1"/>
  <c r="FC18" i="1"/>
  <c r="FC4" i="1"/>
  <c r="FC5" i="1"/>
  <c r="FC14" i="1"/>
  <c r="FC9" i="1"/>
  <c r="FC27" i="1"/>
  <c r="FC29" i="1"/>
  <c r="FC2" i="1"/>
  <c r="FD1" i="1"/>
  <c r="FC10" i="1"/>
  <c r="FC30" i="1"/>
  <c r="FC8" i="1"/>
  <c r="FC28" i="1"/>
  <c r="FC24" i="1"/>
  <c r="FC20" i="1"/>
  <c r="FC13" i="1"/>
  <c r="FC3" i="1"/>
  <c r="FC31" i="1"/>
  <c r="FC7" i="1"/>
  <c r="FD28" i="10"/>
  <c r="FE1" i="10"/>
  <c r="FD30" i="10"/>
  <c r="FD7" i="10"/>
  <c r="FD2" i="10"/>
  <c r="FD26" i="10"/>
  <c r="FD15" i="10"/>
  <c r="FD31" i="10"/>
  <c r="FD17" i="10"/>
  <c r="FD8" i="10"/>
  <c r="FE33" i="10"/>
  <c r="FD13" i="10"/>
  <c r="FD6" i="10"/>
  <c r="FD10" i="10"/>
  <c r="FD5" i="10"/>
  <c r="FD29" i="10"/>
  <c r="FD4" i="10"/>
  <c r="FD11" i="10"/>
  <c r="FD25" i="10"/>
  <c r="FD27" i="10"/>
  <c r="FE32" i="10"/>
  <c r="FD9" i="10"/>
  <c r="FD3" i="10"/>
  <c r="FD12" i="10"/>
  <c r="FD18" i="10"/>
  <c r="FD16" i="10"/>
  <c r="FD24" i="10"/>
  <c r="FE1" i="1"/>
  <c r="FD7" i="1"/>
  <c r="FD26" i="1"/>
  <c r="FD3" i="1"/>
  <c r="FD2" i="1"/>
  <c r="FE32" i="1"/>
  <c r="FD6" i="1"/>
  <c r="FD17" i="1"/>
  <c r="FD28" i="1"/>
  <c r="FD30" i="1"/>
  <c r="FD27" i="1"/>
  <c r="FD25" i="1"/>
  <c r="FD29" i="1"/>
  <c r="FD4" i="1"/>
  <c r="FD8" i="1"/>
  <c r="FD10" i="1"/>
  <c r="FE33" i="1"/>
  <c r="FD14" i="1"/>
  <c r="FD24" i="1"/>
  <c r="FD11" i="1"/>
  <c r="FD15" i="1"/>
  <c r="FD31" i="1"/>
  <c r="FD12" i="1"/>
  <c r="FD18" i="1"/>
  <c r="FD20" i="1"/>
  <c r="FD9" i="1"/>
  <c r="FD13" i="1"/>
  <c r="FD5" i="1"/>
  <c r="FD16" i="1"/>
  <c r="FE11" i="10"/>
  <c r="FE27" i="10"/>
  <c r="FE7" i="10"/>
  <c r="FE24" i="10"/>
  <c r="FE17" i="10"/>
  <c r="FF33" i="10"/>
  <c r="FF32" i="10"/>
  <c r="FE16" i="10"/>
  <c r="FE10" i="10"/>
  <c r="FF1" i="10"/>
  <c r="FE8" i="10"/>
  <c r="FE28" i="10"/>
  <c r="FE30" i="10"/>
  <c r="FE26" i="10"/>
  <c r="FE3" i="10"/>
  <c r="FE31" i="10"/>
  <c r="FE2" i="10"/>
  <c r="FE6" i="10"/>
  <c r="FE9" i="10"/>
  <c r="FE13" i="10"/>
  <c r="FE12" i="10"/>
  <c r="FE18" i="10"/>
  <c r="FE4" i="10"/>
  <c r="FE25" i="10"/>
  <c r="FE15" i="10"/>
  <c r="FE5" i="10"/>
  <c r="FE29" i="10"/>
  <c r="FE27" i="1"/>
  <c r="FE4" i="1"/>
  <c r="FE25" i="1"/>
  <c r="FE14" i="1"/>
  <c r="FE30" i="1"/>
  <c r="FE9" i="1"/>
  <c r="FE28" i="1"/>
  <c r="FE20" i="1"/>
  <c r="FE6" i="1"/>
  <c r="FE26" i="1"/>
  <c r="FE24" i="1"/>
  <c r="FE16" i="1"/>
  <c r="FF32" i="1"/>
  <c r="FE12" i="1"/>
  <c r="FE18" i="1"/>
  <c r="FE11" i="1"/>
  <c r="FE8" i="1"/>
  <c r="FE31" i="1"/>
  <c r="FE29" i="1"/>
  <c r="FE3" i="1"/>
  <c r="FF1" i="1"/>
  <c r="FF33" i="1"/>
  <c r="FE5" i="1"/>
  <c r="FE7" i="1"/>
  <c r="FE13" i="1"/>
  <c r="FE2" i="1"/>
  <c r="FE15" i="1"/>
  <c r="FE17" i="1"/>
  <c r="FE10" i="1"/>
  <c r="FF4" i="10"/>
  <c r="FF27" i="10"/>
  <c r="FF2" i="10"/>
  <c r="FG32" i="10"/>
  <c r="FF26" i="10"/>
  <c r="FF25" i="10"/>
  <c r="FF16" i="10"/>
  <c r="FF17" i="10"/>
  <c r="FF9" i="10"/>
  <c r="FF11" i="10"/>
  <c r="FF31" i="10"/>
  <c r="FF30" i="10"/>
  <c r="FF15" i="10"/>
  <c r="FF29" i="10"/>
  <c r="FF10" i="10"/>
  <c r="FG1" i="10"/>
  <c r="FF24" i="10"/>
  <c r="FF6" i="10"/>
  <c r="FF8" i="10"/>
  <c r="FF7" i="10"/>
  <c r="FF5" i="10"/>
  <c r="FF3" i="10"/>
  <c r="FF28" i="10"/>
  <c r="FF13" i="10"/>
  <c r="FG33" i="10"/>
  <c r="FF12" i="10"/>
  <c r="FF18" i="10"/>
  <c r="FF25" i="1"/>
  <c r="FF26" i="1"/>
  <c r="FF28" i="1"/>
  <c r="FF3" i="1"/>
  <c r="FF8" i="1"/>
  <c r="FF10" i="1"/>
  <c r="FF6" i="1"/>
  <c r="FF13" i="1"/>
  <c r="FG32" i="1"/>
  <c r="FF11" i="1"/>
  <c r="FF30" i="1"/>
  <c r="FF16" i="1"/>
  <c r="FF7" i="1"/>
  <c r="FF20" i="1"/>
  <c r="FF24" i="1"/>
  <c r="FF2" i="1"/>
  <c r="FF14" i="1"/>
  <c r="FG1" i="1"/>
  <c r="FF4" i="1"/>
  <c r="FG33" i="1"/>
  <c r="FF29" i="1"/>
  <c r="FF12" i="1"/>
  <c r="FF18" i="1"/>
  <c r="FF15" i="1"/>
  <c r="FF17" i="1"/>
  <c r="FF9" i="1"/>
  <c r="FF27" i="1"/>
  <c r="FF31" i="1"/>
  <c r="FF5" i="1"/>
  <c r="FG24" i="10"/>
  <c r="FG11" i="10"/>
  <c r="FG7" i="10"/>
  <c r="FG5" i="10"/>
  <c r="FG10" i="10"/>
  <c r="FG12" i="10"/>
  <c r="FG18" i="10"/>
  <c r="FG15" i="10"/>
  <c r="FG25" i="10"/>
  <c r="FG13" i="10"/>
  <c r="FG9" i="10"/>
  <c r="FG16" i="10"/>
  <c r="FG29" i="10"/>
  <c r="FG8" i="10"/>
  <c r="FG27" i="10"/>
  <c r="FG31" i="10"/>
  <c r="FH32" i="10"/>
  <c r="FG17" i="10"/>
  <c r="FG6" i="10"/>
  <c r="FH33" i="10"/>
  <c r="FG26" i="10"/>
  <c r="FG2" i="10"/>
  <c r="FG3" i="10"/>
  <c r="FG4" i="10"/>
  <c r="FG30" i="10"/>
  <c r="FH1" i="10"/>
  <c r="FG28" i="10"/>
  <c r="FG24" i="1"/>
  <c r="FG28" i="1"/>
  <c r="FG14" i="1"/>
  <c r="FG11" i="1"/>
  <c r="FG12" i="1"/>
  <c r="FG18" i="1"/>
  <c r="FG6" i="1"/>
  <c r="FG8" i="1"/>
  <c r="FG25" i="1"/>
  <c r="FG16" i="1"/>
  <c r="FG10" i="1"/>
  <c r="FG13" i="1"/>
  <c r="FG17" i="1"/>
  <c r="FG31" i="1"/>
  <c r="FG9" i="1"/>
  <c r="FG27" i="1"/>
  <c r="FG20" i="1"/>
  <c r="FH1" i="1"/>
  <c r="FG5" i="1"/>
  <c r="FH32" i="1"/>
  <c r="FG30" i="1"/>
  <c r="FG2" i="1"/>
  <c r="FG4" i="1"/>
  <c r="FG26" i="1"/>
  <c r="FG29" i="1"/>
  <c r="FG7" i="1"/>
  <c r="FH33" i="1"/>
  <c r="FG15" i="1"/>
  <c r="FG3" i="1"/>
  <c r="FH26" i="10"/>
  <c r="FH30" i="10"/>
  <c r="FH3" i="10"/>
  <c r="FH6" i="10"/>
  <c r="FH8" i="10"/>
  <c r="FH29" i="10"/>
  <c r="FH16" i="10"/>
  <c r="FH5" i="10"/>
  <c r="FH10" i="10"/>
  <c r="FH4" i="10"/>
  <c r="FH27" i="10"/>
  <c r="FH13" i="10"/>
  <c r="FI32" i="10"/>
  <c r="FH28" i="10"/>
  <c r="FH12" i="10"/>
  <c r="FH18" i="10"/>
  <c r="FH25" i="10"/>
  <c r="FH17" i="10"/>
  <c r="FH31" i="10"/>
  <c r="FH9" i="10"/>
  <c r="FH11" i="10"/>
  <c r="FI1" i="10"/>
  <c r="FH7" i="10"/>
  <c r="FH15" i="10"/>
  <c r="FI33" i="10"/>
  <c r="FH2" i="10"/>
  <c r="FH24" i="10"/>
  <c r="FH27" i="1"/>
  <c r="FH11" i="1"/>
  <c r="FH4" i="1"/>
  <c r="FH13" i="1"/>
  <c r="FH17" i="1"/>
  <c r="FH6" i="1"/>
  <c r="FH24" i="1"/>
  <c r="FH3" i="1"/>
  <c r="FH7" i="1"/>
  <c r="FH12" i="1"/>
  <c r="FH18" i="1"/>
  <c r="FI33" i="1"/>
  <c r="FH28" i="1"/>
  <c r="FH29" i="1"/>
  <c r="FH30" i="1"/>
  <c r="FH16" i="1"/>
  <c r="FI32" i="1"/>
  <c r="FH15" i="1"/>
  <c r="FH26" i="1"/>
  <c r="FH2" i="1"/>
  <c r="FH31" i="1"/>
  <c r="FH14" i="1"/>
  <c r="FH8" i="1"/>
  <c r="FH25" i="1"/>
  <c r="FI1" i="1"/>
  <c r="FH10" i="1"/>
  <c r="FH9" i="1"/>
  <c r="FH20" i="1"/>
  <c r="FH5" i="1"/>
  <c r="FI29" i="10"/>
  <c r="FJ32" i="10"/>
  <c r="FI27" i="10"/>
  <c r="FI9" i="10"/>
  <c r="FI31" i="10"/>
  <c r="FI30" i="10"/>
  <c r="FI24" i="10"/>
  <c r="FI7" i="10"/>
  <c r="FI10" i="10"/>
  <c r="FI28" i="10"/>
  <c r="FI13" i="10"/>
  <c r="FI11" i="10"/>
  <c r="FI26" i="10"/>
  <c r="FI12" i="10"/>
  <c r="FI18" i="10"/>
  <c r="FJ33" i="10"/>
  <c r="FI8" i="10"/>
  <c r="FI6" i="10"/>
  <c r="FI25" i="10"/>
  <c r="FI5" i="10"/>
  <c r="FI15" i="10"/>
  <c r="FI3" i="10"/>
  <c r="FI16" i="10"/>
  <c r="FI2" i="10"/>
  <c r="FI4" i="10"/>
  <c r="FI17" i="10"/>
  <c r="FJ1" i="10"/>
  <c r="FI9" i="1"/>
  <c r="FI8" i="1"/>
  <c r="FI24" i="1"/>
  <c r="FI7" i="1"/>
  <c r="FI28" i="1"/>
  <c r="FI29" i="1"/>
  <c r="FJ32" i="1"/>
  <c r="FJ1" i="1"/>
  <c r="FI14" i="1"/>
  <c r="FI3" i="1"/>
  <c r="FI15" i="1"/>
  <c r="FJ33" i="1"/>
  <c r="FI31" i="1"/>
  <c r="FI30" i="1"/>
  <c r="FI4" i="1"/>
  <c r="FI12" i="1"/>
  <c r="FI18" i="1"/>
  <c r="FI26" i="1"/>
  <c r="FI13" i="1"/>
  <c r="FI2" i="1"/>
  <c r="FI5" i="1"/>
  <c r="FI10" i="1"/>
  <c r="FI6" i="1"/>
  <c r="FI27" i="1"/>
  <c r="FI17" i="1"/>
  <c r="FI11" i="1"/>
  <c r="FI25" i="1"/>
  <c r="FI16" i="1"/>
  <c r="FI20" i="1"/>
  <c r="FJ17" i="10"/>
  <c r="FJ8" i="10"/>
  <c r="FJ30" i="10"/>
  <c r="FJ10" i="10"/>
  <c r="FJ15" i="10"/>
  <c r="FJ25" i="10"/>
  <c r="FJ7" i="10"/>
  <c r="FJ27" i="10"/>
  <c r="FK32" i="10"/>
  <c r="FJ24" i="10"/>
  <c r="FJ5" i="10"/>
  <c r="FK33" i="10"/>
  <c r="FJ3" i="10"/>
  <c r="FJ11" i="10"/>
  <c r="FJ31" i="10"/>
  <c r="FJ13" i="10"/>
  <c r="FJ2" i="10"/>
  <c r="FJ4" i="10"/>
  <c r="FJ26" i="10"/>
  <c r="FJ9" i="10"/>
  <c r="FJ12" i="10"/>
  <c r="FJ18" i="10"/>
  <c r="FJ16" i="10"/>
  <c r="FJ6" i="10"/>
  <c r="FK1" i="10"/>
  <c r="FJ28" i="10"/>
  <c r="FJ29" i="10"/>
  <c r="FK32" i="1"/>
  <c r="FJ3" i="1"/>
  <c r="FJ11" i="1"/>
  <c r="FJ5" i="1"/>
  <c r="FJ6" i="1"/>
  <c r="FJ12" i="1"/>
  <c r="FJ18" i="1"/>
  <c r="FJ7" i="1"/>
  <c r="FJ20" i="1"/>
  <c r="FJ17" i="1"/>
  <c r="FJ25" i="1"/>
  <c r="FJ4" i="1"/>
  <c r="FJ24" i="1"/>
  <c r="FJ27" i="1"/>
  <c r="FJ2" i="1"/>
  <c r="FK33" i="1"/>
  <c r="FK1" i="1"/>
  <c r="FJ13" i="1"/>
  <c r="FJ28" i="1"/>
  <c r="FJ14" i="1"/>
  <c r="FJ26" i="1"/>
  <c r="FJ10" i="1"/>
  <c r="FJ16" i="1"/>
  <c r="FJ29" i="1"/>
  <c r="FJ31" i="1"/>
  <c r="FJ9" i="1"/>
  <c r="FJ15" i="1"/>
  <c r="FJ30" i="1"/>
  <c r="FJ8" i="1"/>
  <c r="FK16" i="10"/>
  <c r="FK26" i="10"/>
  <c r="FK8" i="10"/>
  <c r="FL1" i="10"/>
  <c r="FK11" i="10"/>
  <c r="FK15" i="10"/>
  <c r="FK13" i="10"/>
  <c r="FL32" i="10"/>
  <c r="FK5" i="10"/>
  <c r="FK30" i="10"/>
  <c r="FK24" i="10"/>
  <c r="FL33" i="10"/>
  <c r="FK12" i="10"/>
  <c r="FK18" i="10"/>
  <c r="FK28" i="10"/>
  <c r="FK9" i="10"/>
  <c r="FK3" i="10"/>
  <c r="FK17" i="10"/>
  <c r="FK7" i="10"/>
  <c r="FK29" i="10"/>
  <c r="FK27" i="10"/>
  <c r="FK25" i="10"/>
  <c r="FK2" i="10"/>
  <c r="FK31" i="10"/>
  <c r="FK6" i="10"/>
  <c r="FK10" i="10"/>
  <c r="FK4" i="10"/>
  <c r="FK8" i="1"/>
  <c r="FK5" i="1"/>
  <c r="FL32" i="1"/>
  <c r="FK31" i="1"/>
  <c r="FK3" i="1"/>
  <c r="FK6" i="1"/>
  <c r="FK17" i="1"/>
  <c r="FK20" i="1"/>
  <c r="FK27" i="1"/>
  <c r="FK11" i="1"/>
  <c r="FK2" i="1"/>
  <c r="FK14" i="1"/>
  <c r="FK15" i="1"/>
  <c r="FK4" i="1"/>
  <c r="FK9" i="1"/>
  <c r="FK24" i="1"/>
  <c r="FK16" i="1"/>
  <c r="FK26" i="1"/>
  <c r="FK13" i="1"/>
  <c r="FK10" i="1"/>
  <c r="FK25" i="1"/>
  <c r="FK7" i="1"/>
  <c r="FK12" i="1"/>
  <c r="FK18" i="1"/>
  <c r="FK30" i="1"/>
  <c r="FL1" i="1"/>
  <c r="FK29" i="1"/>
  <c r="FK28" i="1"/>
  <c r="FL33" i="1"/>
  <c r="FL30" i="10"/>
  <c r="FL4" i="10"/>
  <c r="FL13" i="10"/>
  <c r="FM32" i="10"/>
  <c r="FL7" i="10"/>
  <c r="FL3" i="10"/>
  <c r="FL17" i="10"/>
  <c r="FL28" i="10"/>
  <c r="FL6" i="10"/>
  <c r="FL29" i="10"/>
  <c r="FL31" i="10"/>
  <c r="FL5" i="10"/>
  <c r="FL15" i="10"/>
  <c r="FL8" i="10"/>
  <c r="FL27" i="10"/>
  <c r="FL2" i="10"/>
  <c r="FM1" i="10"/>
  <c r="FL11" i="10"/>
  <c r="FL16" i="10"/>
  <c r="FL26" i="10"/>
  <c r="FL10" i="10"/>
  <c r="FL24" i="10"/>
  <c r="FL12" i="10"/>
  <c r="FL18" i="10"/>
  <c r="FL9" i="10"/>
  <c r="FM33" i="10"/>
  <c r="FL25" i="10"/>
  <c r="FL27" i="1"/>
  <c r="FL13" i="1"/>
  <c r="FL30" i="1"/>
  <c r="FM32" i="1"/>
  <c r="FL31" i="1"/>
  <c r="FM1" i="1"/>
  <c r="FL26" i="1"/>
  <c r="FL4" i="1"/>
  <c r="FL24" i="1"/>
  <c r="FL29" i="1"/>
  <c r="FL17" i="1"/>
  <c r="FL8" i="1"/>
  <c r="FL15" i="1"/>
  <c r="FM33" i="1"/>
  <c r="FL14" i="1"/>
  <c r="FL11" i="1"/>
  <c r="FL28" i="1"/>
  <c r="FL20" i="1"/>
  <c r="FL5" i="1"/>
  <c r="FL3" i="1"/>
  <c r="FL2" i="1"/>
  <c r="FL7" i="1"/>
  <c r="FL6" i="1"/>
  <c r="FL25" i="1"/>
  <c r="FL16" i="1"/>
  <c r="FL12" i="1"/>
  <c r="FL18" i="1"/>
  <c r="FL10" i="1"/>
  <c r="FL9" i="1"/>
  <c r="FM9" i="10"/>
  <c r="FM8" i="10"/>
  <c r="FM27" i="10"/>
  <c r="FM2" i="10"/>
  <c r="FM31" i="10"/>
  <c r="FM26" i="10"/>
  <c r="FM12" i="10"/>
  <c r="FM18" i="10"/>
  <c r="FM7" i="10"/>
  <c r="FM15" i="10"/>
  <c r="FN1" i="10"/>
  <c r="FM28" i="10"/>
  <c r="FM25" i="10"/>
  <c r="FM3" i="10"/>
  <c r="FM29" i="10"/>
  <c r="FM4" i="10"/>
  <c r="FM11" i="10"/>
  <c r="FM5" i="10"/>
  <c r="FM30" i="10"/>
  <c r="FM16" i="10"/>
  <c r="FN32" i="10"/>
  <c r="FM13" i="10"/>
  <c r="FM6" i="10"/>
  <c r="FN33" i="10"/>
  <c r="FM24" i="10"/>
  <c r="FM10" i="10"/>
  <c r="FM17" i="10"/>
  <c r="FM7" i="1"/>
  <c r="FM31" i="1"/>
  <c r="FM30" i="1"/>
  <c r="FM15" i="1"/>
  <c r="FM5" i="1"/>
  <c r="FM9" i="1"/>
  <c r="FM3" i="1"/>
  <c r="FM8" i="1"/>
  <c r="FM13" i="1"/>
  <c r="FM25" i="1"/>
  <c r="FN33" i="1"/>
  <c r="FM16" i="1"/>
  <c r="FM26" i="1"/>
  <c r="FM29" i="1"/>
  <c r="FM17" i="1"/>
  <c r="FM11" i="1"/>
  <c r="FM12" i="1"/>
  <c r="FM18" i="1"/>
  <c r="FM2" i="1"/>
  <c r="FM24" i="1"/>
  <c r="FM20" i="1"/>
  <c r="FM6" i="1"/>
  <c r="FM4" i="1"/>
  <c r="FN32" i="1"/>
  <c r="FM14" i="1"/>
  <c r="FN1" i="1"/>
  <c r="FM27" i="1"/>
  <c r="FM10" i="1"/>
  <c r="FM28" i="1"/>
  <c r="FO33" i="10"/>
  <c r="FN10" i="10"/>
  <c r="FN6" i="10"/>
  <c r="FN16" i="10"/>
  <c r="FN26" i="10"/>
  <c r="FO1" i="10"/>
  <c r="FN31" i="10"/>
  <c r="FN15" i="10"/>
  <c r="FN8" i="10"/>
  <c r="FN7" i="10"/>
  <c r="FN11" i="10"/>
  <c r="FN4" i="10"/>
  <c r="FN29" i="10"/>
  <c r="FN9" i="10"/>
  <c r="FN3" i="10"/>
  <c r="FN24" i="10"/>
  <c r="FO32" i="10"/>
  <c r="FN13" i="10"/>
  <c r="FN28" i="10"/>
  <c r="FN17" i="10"/>
  <c r="FN2" i="10"/>
  <c r="FN27" i="10"/>
  <c r="FN5" i="10"/>
  <c r="FN25" i="10"/>
  <c r="FN30" i="10"/>
  <c r="FN12" i="10"/>
  <c r="FN18" i="10"/>
  <c r="FN27" i="1"/>
  <c r="FN13" i="1"/>
  <c r="FN17" i="1"/>
  <c r="FN24" i="1"/>
  <c r="FN9" i="1"/>
  <c r="FN2" i="1"/>
  <c r="FN5" i="1"/>
  <c r="FN4" i="1"/>
  <c r="FO32" i="1"/>
  <c r="FN26" i="1"/>
  <c r="FN16" i="1"/>
  <c r="FN10" i="1"/>
  <c r="FN28" i="1"/>
  <c r="FN20" i="1"/>
  <c r="FN8" i="1"/>
  <c r="FO1" i="1"/>
  <c r="FN12" i="1"/>
  <c r="FN18" i="1"/>
  <c r="FN31" i="1"/>
  <c r="FN29" i="1"/>
  <c r="FO33" i="1"/>
  <c r="FN3" i="1"/>
  <c r="FN30" i="1"/>
  <c r="FN7" i="1"/>
  <c r="FN25" i="1"/>
  <c r="FN14" i="1"/>
  <c r="FN6" i="1"/>
  <c r="FN11" i="1"/>
  <c r="FN15" i="1"/>
  <c r="FO30" i="10"/>
  <c r="FO31" i="10"/>
  <c r="FO5" i="10"/>
  <c r="FP33" i="10"/>
  <c r="FP1" i="10"/>
  <c r="FO2" i="10"/>
  <c r="FO11" i="10"/>
  <c r="FO28" i="10"/>
  <c r="FO17" i="10"/>
  <c r="FO7" i="10"/>
  <c r="FO16" i="10"/>
  <c r="FO8" i="10"/>
  <c r="FO6" i="10"/>
  <c r="FO9" i="10"/>
  <c r="FO24" i="10"/>
  <c r="FO26" i="10"/>
  <c r="FO25" i="10"/>
  <c r="FO13" i="10"/>
  <c r="FO15" i="10"/>
  <c r="FO12" i="10"/>
  <c r="FO18" i="10"/>
  <c r="FO27" i="10"/>
  <c r="FO29" i="10"/>
  <c r="FO4" i="10"/>
  <c r="FO10" i="10"/>
  <c r="FP32" i="10"/>
  <c r="FO3" i="10"/>
  <c r="FO26" i="1"/>
  <c r="FO11" i="1"/>
  <c r="FO13" i="1"/>
  <c r="FO4" i="1"/>
  <c r="FO6" i="1"/>
  <c r="FO7" i="1"/>
  <c r="FO29" i="1"/>
  <c r="FO15" i="1"/>
  <c r="FO2" i="1"/>
  <c r="FO31" i="1"/>
  <c r="FO17" i="1"/>
  <c r="FO8" i="1"/>
  <c r="FO24" i="1"/>
  <c r="FO25" i="1"/>
  <c r="FO20" i="1"/>
  <c r="FO14" i="1"/>
  <c r="FO12" i="1"/>
  <c r="FO18" i="1"/>
  <c r="FO27" i="1"/>
  <c r="FP32" i="1"/>
  <c r="FO3" i="1"/>
  <c r="FP1" i="1"/>
  <c r="FP33" i="1"/>
  <c r="FO5" i="1"/>
  <c r="FO10" i="1"/>
  <c r="FO30" i="1"/>
  <c r="FO28" i="1"/>
  <c r="FO16" i="1"/>
  <c r="FO9" i="1"/>
  <c r="FP3" i="10"/>
  <c r="FP16" i="10"/>
  <c r="FP30" i="10"/>
  <c r="FP12" i="10"/>
  <c r="FP18" i="10"/>
  <c r="FP4" i="10"/>
  <c r="FP28" i="10"/>
  <c r="FP17" i="10"/>
  <c r="FQ1" i="10"/>
  <c r="FP29" i="10"/>
  <c r="FP7" i="10"/>
  <c r="FP10" i="10"/>
  <c r="FP6" i="10"/>
  <c r="FP13" i="10"/>
  <c r="FP31" i="10"/>
  <c r="FP5" i="10"/>
  <c r="FQ32" i="10"/>
  <c r="FP9" i="10"/>
  <c r="FP25" i="10"/>
  <c r="FP2" i="10"/>
  <c r="FP8" i="10"/>
  <c r="FQ33" i="10"/>
  <c r="FP11" i="10"/>
  <c r="FP26" i="10"/>
  <c r="FP27" i="10"/>
  <c r="FP24" i="10"/>
  <c r="FP15" i="10"/>
  <c r="FP3" i="1"/>
  <c r="FP16" i="1"/>
  <c r="FP29" i="1"/>
  <c r="FP25" i="1"/>
  <c r="FP12" i="1"/>
  <c r="FP18" i="1"/>
  <c r="FP13" i="1"/>
  <c r="FQ1" i="1"/>
  <c r="FP8" i="1"/>
  <c r="FP24" i="1"/>
  <c r="FP10" i="1"/>
  <c r="FP26" i="1"/>
  <c r="FP28" i="1"/>
  <c r="FP9" i="1"/>
  <c r="FP2" i="1"/>
  <c r="FP17" i="1"/>
  <c r="FP5" i="1"/>
  <c r="FP30" i="1"/>
  <c r="FP6" i="1"/>
  <c r="FP11" i="1"/>
  <c r="FP27" i="1"/>
  <c r="FQ33" i="1"/>
  <c r="FP31" i="1"/>
  <c r="FP4" i="1"/>
  <c r="FQ32" i="1"/>
  <c r="FP14" i="1"/>
  <c r="FP20" i="1"/>
  <c r="FP15" i="1"/>
  <c r="FP7" i="1"/>
  <c r="FQ6" i="10"/>
  <c r="FQ15" i="10"/>
  <c r="FR33" i="10"/>
  <c r="FQ13" i="10"/>
  <c r="FQ27" i="10"/>
  <c r="FQ10" i="10"/>
  <c r="FQ5" i="10"/>
  <c r="FQ25" i="10"/>
  <c r="FR32" i="10"/>
  <c r="FQ12" i="10"/>
  <c r="FQ18" i="10"/>
  <c r="FQ7" i="10"/>
  <c r="FQ3" i="10"/>
  <c r="FQ2" i="10"/>
  <c r="FQ11" i="10"/>
  <c r="FQ26" i="10"/>
  <c r="FQ9" i="10"/>
  <c r="FQ4" i="10"/>
  <c r="FQ24" i="10"/>
  <c r="FQ31" i="10"/>
  <c r="FR1" i="10"/>
  <c r="FQ8" i="10"/>
  <c r="FQ28" i="10"/>
  <c r="FQ17" i="10"/>
  <c r="FQ29" i="10"/>
  <c r="FQ16" i="10"/>
  <c r="FQ30" i="10"/>
  <c r="FQ11" i="1"/>
  <c r="FQ16" i="1"/>
  <c r="FQ31" i="1"/>
  <c r="FQ5" i="1"/>
  <c r="FQ26" i="1"/>
  <c r="FQ9" i="1"/>
  <c r="FQ30" i="1"/>
  <c r="FQ24" i="1"/>
  <c r="FQ13" i="1"/>
  <c r="FQ14" i="1"/>
  <c r="FQ2" i="1"/>
  <c r="FQ25" i="1"/>
  <c r="FQ10" i="1"/>
  <c r="FQ4" i="1"/>
  <c r="FQ12" i="1"/>
  <c r="FQ18" i="1"/>
  <c r="FQ8" i="1"/>
  <c r="FQ7" i="1"/>
  <c r="FQ17" i="1"/>
  <c r="FQ28" i="1"/>
  <c r="FQ27" i="1"/>
  <c r="FQ29" i="1"/>
  <c r="FQ6" i="1"/>
  <c r="FQ15" i="1"/>
  <c r="FQ20" i="1"/>
  <c r="FR33" i="1"/>
  <c r="FR32" i="1"/>
  <c r="FR1" i="1"/>
  <c r="FQ3" i="1"/>
  <c r="FR11" i="10"/>
  <c r="FR2" i="10"/>
  <c r="FR17" i="10"/>
  <c r="FS1" i="10"/>
  <c r="FR26" i="10"/>
  <c r="FR10" i="10"/>
  <c r="FR5" i="10"/>
  <c r="FR13" i="10"/>
  <c r="FR6" i="10"/>
  <c r="FR30" i="10"/>
  <c r="FR28" i="10"/>
  <c r="FS33" i="10"/>
  <c r="FR4" i="10"/>
  <c r="FR15" i="10"/>
  <c r="FR25" i="10"/>
  <c r="FR29" i="10"/>
  <c r="FR7" i="10"/>
  <c r="FR31" i="10"/>
  <c r="FR3" i="10"/>
  <c r="FS32" i="10"/>
  <c r="FR8" i="10"/>
  <c r="FR24" i="10"/>
  <c r="FR27" i="10"/>
  <c r="FR16" i="10"/>
  <c r="FR12" i="10"/>
  <c r="FR18" i="10"/>
  <c r="FR9" i="10"/>
  <c r="FR14" i="1"/>
  <c r="FS33" i="1"/>
  <c r="FR16" i="1"/>
  <c r="FR30" i="1"/>
  <c r="FR13" i="1"/>
  <c r="FR24" i="1"/>
  <c r="FR3" i="1"/>
  <c r="FR7" i="1"/>
  <c r="FS32" i="1"/>
  <c r="FR31" i="1"/>
  <c r="FR27" i="1"/>
  <c r="FR28" i="1"/>
  <c r="FR20" i="1"/>
  <c r="FR8" i="1"/>
  <c r="FR29" i="1"/>
  <c r="FR15" i="1"/>
  <c r="FR26" i="1"/>
  <c r="FR17" i="1"/>
  <c r="FR25" i="1"/>
  <c r="FR10" i="1"/>
  <c r="FR4" i="1"/>
  <c r="FR5" i="1"/>
  <c r="FR9" i="1"/>
  <c r="FR12" i="1"/>
  <c r="FR18" i="1"/>
  <c r="FR6" i="1"/>
  <c r="FS1" i="1"/>
  <c r="FR11" i="1"/>
  <c r="FR2" i="1"/>
  <c r="FS5" i="10"/>
  <c r="FS25" i="10"/>
  <c r="FS27" i="10"/>
  <c r="FS28" i="10"/>
  <c r="FS4" i="10"/>
  <c r="FS12" i="10"/>
  <c r="FS18" i="10"/>
  <c r="FS31" i="10"/>
  <c r="FS9" i="10"/>
  <c r="FS15" i="10"/>
  <c r="FS6" i="10"/>
  <c r="FS24" i="10"/>
  <c r="FS13" i="10"/>
  <c r="FS16" i="10"/>
  <c r="FT1" i="10"/>
  <c r="FS29" i="10"/>
  <c r="FS30" i="10"/>
  <c r="FT33" i="10"/>
  <c r="FS2" i="10"/>
  <c r="FS26" i="10"/>
  <c r="FS7" i="10"/>
  <c r="FS3" i="10"/>
  <c r="FS17" i="10"/>
  <c r="FT32" i="10"/>
  <c r="FS10" i="10"/>
  <c r="FS8" i="10"/>
  <c r="FS11" i="10"/>
  <c r="FT32" i="1"/>
  <c r="FS10" i="1"/>
  <c r="FS8" i="1"/>
  <c r="FT1" i="1"/>
  <c r="FS31" i="1"/>
  <c r="FS26" i="1"/>
  <c r="FS7" i="1"/>
  <c r="FS15" i="1"/>
  <c r="FS6" i="1"/>
  <c r="FS30" i="1"/>
  <c r="FS29" i="1"/>
  <c r="FS4" i="1"/>
  <c r="FS2" i="1"/>
  <c r="FS14" i="1"/>
  <c r="FS13" i="1"/>
  <c r="FS16" i="1"/>
  <c r="FS27" i="1"/>
  <c r="FS20" i="1"/>
  <c r="FS3" i="1"/>
  <c r="FS17" i="1"/>
  <c r="FT33" i="1"/>
  <c r="FS25" i="1"/>
  <c r="FS12" i="1"/>
  <c r="FS18" i="1"/>
  <c r="FS11" i="1"/>
  <c r="FS28" i="1"/>
  <c r="FS24" i="1"/>
  <c r="FS9" i="1"/>
  <c r="FS5" i="1"/>
  <c r="FT5" i="10"/>
  <c r="FT24" i="10"/>
  <c r="FT25" i="10"/>
  <c r="FT30" i="10"/>
  <c r="FT13" i="10"/>
  <c r="FT31" i="10"/>
  <c r="FU33" i="10"/>
  <c r="FT12" i="10"/>
  <c r="FT18" i="10"/>
  <c r="FT10" i="10"/>
  <c r="FT16" i="10"/>
  <c r="FT17" i="10"/>
  <c r="FT26" i="10"/>
  <c r="FT8" i="10"/>
  <c r="FU1" i="10"/>
  <c r="FT28" i="10"/>
  <c r="FT6" i="10"/>
  <c r="FT9" i="10"/>
  <c r="FT11" i="10"/>
  <c r="FU32" i="10"/>
  <c r="FT15" i="10"/>
  <c r="FT4" i="10"/>
  <c r="FT3" i="10"/>
  <c r="FT27" i="10"/>
  <c r="FT2" i="10"/>
  <c r="FT7" i="10"/>
  <c r="FT29" i="10"/>
  <c r="FT5" i="1"/>
  <c r="FT6" i="1"/>
  <c r="FT16" i="1"/>
  <c r="FU33" i="1"/>
  <c r="FT2" i="1"/>
  <c r="FT9" i="1"/>
  <c r="FT4" i="1"/>
  <c r="FT7" i="1"/>
  <c r="FT26" i="1"/>
  <c r="FT27" i="1"/>
  <c r="FT3" i="1"/>
  <c r="FT17" i="1"/>
  <c r="FT15" i="1"/>
  <c r="FT10" i="1"/>
  <c r="FT29" i="1"/>
  <c r="FT24" i="1"/>
  <c r="FT28" i="1"/>
  <c r="FU1" i="1"/>
  <c r="FT31" i="1"/>
  <c r="FT25" i="1"/>
  <c r="FT11" i="1"/>
  <c r="FU32" i="1"/>
  <c r="FT14" i="1"/>
  <c r="FT8" i="1"/>
  <c r="FT12" i="1"/>
  <c r="FT18" i="1"/>
  <c r="FT20" i="1"/>
  <c r="FT30" i="1"/>
  <c r="FT13" i="1"/>
  <c r="FV1" i="10"/>
  <c r="FU6" i="10"/>
  <c r="FU28" i="10"/>
  <c r="FU2" i="10"/>
  <c r="FV33" i="10"/>
  <c r="FU27" i="10"/>
  <c r="FU4" i="10"/>
  <c r="FU12" i="10"/>
  <c r="FU18" i="10"/>
  <c r="FU10" i="10"/>
  <c r="FU5" i="10"/>
  <c r="FU16" i="10"/>
  <c r="FU13" i="10"/>
  <c r="FU17" i="10"/>
  <c r="FU15" i="10"/>
  <c r="FU11" i="10"/>
  <c r="FU30" i="10"/>
  <c r="FU7" i="10"/>
  <c r="FV32" i="10"/>
  <c r="FU31" i="10"/>
  <c r="FU9" i="10"/>
  <c r="FU8" i="10"/>
  <c r="FU25" i="10"/>
  <c r="FU3" i="10"/>
  <c r="FU24" i="10"/>
  <c r="FU29" i="10"/>
  <c r="FU26" i="10"/>
  <c r="FU15" i="1"/>
  <c r="FU13" i="1"/>
  <c r="FU10" i="1"/>
  <c r="FU11" i="1"/>
  <c r="FU28" i="1"/>
  <c r="FU9" i="1"/>
  <c r="FU6" i="1"/>
  <c r="FU14" i="1"/>
  <c r="FU27" i="1"/>
  <c r="FU31" i="1"/>
  <c r="FU29" i="1"/>
  <c r="FU7" i="1"/>
  <c r="FU24" i="1"/>
  <c r="FV32" i="1"/>
  <c r="FU16" i="1"/>
  <c r="FU8" i="1"/>
  <c r="FV1" i="1"/>
  <c r="FU26" i="1"/>
  <c r="FU17" i="1"/>
  <c r="FU3" i="1"/>
  <c r="FU12" i="1"/>
  <c r="FU18" i="1"/>
  <c r="FU30" i="1"/>
  <c r="FU25" i="1"/>
  <c r="FU20" i="1"/>
  <c r="FU5" i="1"/>
  <c r="FU4" i="1"/>
  <c r="FV33" i="1"/>
  <c r="FU2" i="1"/>
  <c r="FV31" i="10"/>
  <c r="FV27" i="10"/>
  <c r="FV3" i="10"/>
  <c r="FV13" i="10"/>
  <c r="FV4" i="10"/>
  <c r="FV26" i="10"/>
  <c r="FV2" i="10"/>
  <c r="FV17" i="10"/>
  <c r="FW32" i="10"/>
  <c r="FV16" i="10"/>
  <c r="FV30" i="10"/>
  <c r="FV5" i="10"/>
  <c r="FW33" i="10"/>
  <c r="FV6" i="10"/>
  <c r="FV9" i="10"/>
  <c r="FV11" i="10"/>
  <c r="FV12" i="10"/>
  <c r="FV18" i="10"/>
  <c r="FV15" i="10"/>
  <c r="FV10" i="10"/>
  <c r="FV8" i="10"/>
  <c r="FV24" i="10"/>
  <c r="FV25" i="10"/>
  <c r="FV28" i="10"/>
  <c r="FV7" i="10"/>
  <c r="FW1" i="10"/>
  <c r="FV29" i="10"/>
  <c r="FV13" i="1"/>
  <c r="FV9" i="1"/>
  <c r="FV25" i="1"/>
  <c r="FV31" i="1"/>
  <c r="FV14" i="1"/>
  <c r="FV17" i="1"/>
  <c r="FV24" i="1"/>
  <c r="FV28" i="1"/>
  <c r="FV26" i="1"/>
  <c r="FV27" i="1"/>
  <c r="FV15" i="1"/>
  <c r="FV3" i="1"/>
  <c r="FV7" i="1"/>
  <c r="FW33" i="1"/>
  <c r="FV4" i="1"/>
  <c r="FV6" i="1"/>
  <c r="FV8" i="1"/>
  <c r="FV5" i="1"/>
  <c r="FV11" i="1"/>
  <c r="FV16" i="1"/>
  <c r="FV12" i="1"/>
  <c r="FV18" i="1"/>
  <c r="FV10" i="1"/>
  <c r="FW1" i="1"/>
  <c r="FV2" i="1"/>
  <c r="FV29" i="1"/>
  <c r="FV20" i="1"/>
  <c r="FV30" i="1"/>
  <c r="FW32" i="1"/>
  <c r="FW31" i="10"/>
  <c r="FW30" i="10"/>
  <c r="FW17" i="10"/>
  <c r="FW28" i="10"/>
  <c r="FW24" i="10"/>
  <c r="FW12" i="10"/>
  <c r="FW18" i="10"/>
  <c r="FW5" i="10"/>
  <c r="FW8" i="10"/>
  <c r="FW16" i="10"/>
  <c r="FW15" i="10"/>
  <c r="FW27" i="10"/>
  <c r="FW29" i="10"/>
  <c r="FW7" i="10"/>
  <c r="FW11" i="10"/>
  <c r="FW4" i="10"/>
  <c r="FW2" i="10"/>
  <c r="FW26" i="10"/>
  <c r="FW13" i="10"/>
  <c r="FW3" i="10"/>
  <c r="FX33" i="10"/>
  <c r="FW25" i="10"/>
  <c r="FX1" i="10"/>
  <c r="FW6" i="10"/>
  <c r="FW9" i="10"/>
  <c r="FW10" i="10"/>
  <c r="FX32" i="10"/>
  <c r="FW26" i="1"/>
  <c r="FW5" i="1"/>
  <c r="FW24" i="1"/>
  <c r="FW4" i="1"/>
  <c r="FW15" i="1"/>
  <c r="FW9" i="1"/>
  <c r="FW7" i="1"/>
  <c r="FW10" i="1"/>
  <c r="FW30" i="1"/>
  <c r="FW6" i="1"/>
  <c r="FW27" i="1"/>
  <c r="FW17" i="1"/>
  <c r="FW25" i="1"/>
  <c r="FW2" i="1"/>
  <c r="FW16" i="1"/>
  <c r="FX33" i="1"/>
  <c r="FW29" i="1"/>
  <c r="FW3" i="1"/>
  <c r="FW31" i="1"/>
  <c r="FW13" i="1"/>
  <c r="FW14" i="1"/>
  <c r="FW8" i="1"/>
  <c r="FX1" i="1"/>
  <c r="FW11" i="1"/>
  <c r="FX32" i="1"/>
  <c r="FW20" i="1"/>
  <c r="FW28" i="1"/>
  <c r="FW12" i="1"/>
  <c r="FW18" i="1"/>
  <c r="FX17" i="10"/>
  <c r="FX4" i="10"/>
  <c r="FX9" i="10"/>
  <c r="FX30" i="10"/>
  <c r="FX16" i="10"/>
  <c r="FX12" i="10"/>
  <c r="FX18" i="10"/>
  <c r="FY32" i="10"/>
  <c r="FX7" i="10"/>
  <c r="FX10" i="10"/>
  <c r="FX13" i="10"/>
  <c r="FX11" i="10"/>
  <c r="FY33" i="10"/>
  <c r="FX24" i="10"/>
  <c r="FX2" i="10"/>
  <c r="FX8" i="10"/>
  <c r="FX26" i="10"/>
  <c r="FX15" i="10"/>
  <c r="FX25" i="10"/>
  <c r="FX28" i="10"/>
  <c r="FY1" i="10"/>
  <c r="FX6" i="10"/>
  <c r="FX31" i="10"/>
  <c r="FX3" i="10"/>
  <c r="FX27" i="10"/>
  <c r="FX5" i="10"/>
  <c r="FX29" i="10"/>
  <c r="FX20" i="1"/>
  <c r="FX25" i="1"/>
  <c r="FX9" i="1"/>
  <c r="FX29" i="1"/>
  <c r="FY32" i="1"/>
  <c r="FX26" i="1"/>
  <c r="FX12" i="1"/>
  <c r="FX18" i="1"/>
  <c r="FX10" i="1"/>
  <c r="FX28" i="1"/>
  <c r="FX14" i="1"/>
  <c r="FX6" i="1"/>
  <c r="FX5" i="1"/>
  <c r="FX27" i="1"/>
  <c r="FX16" i="1"/>
  <c r="FX13" i="1"/>
  <c r="FX3" i="1"/>
  <c r="FX8" i="1"/>
  <c r="FX2" i="1"/>
  <c r="FX11" i="1"/>
  <c r="FX24" i="1"/>
  <c r="FX17" i="1"/>
  <c r="FX7" i="1"/>
  <c r="FY1" i="1"/>
  <c r="FX30" i="1"/>
  <c r="FX31" i="1"/>
  <c r="FY33" i="1"/>
  <c r="FX4" i="1"/>
  <c r="FX15" i="1"/>
  <c r="FZ33" i="10"/>
  <c r="FY31" i="10"/>
  <c r="FY6" i="10"/>
  <c r="FY17" i="10"/>
  <c r="FY27" i="10"/>
  <c r="FY25" i="10"/>
  <c r="FY13" i="10"/>
  <c r="FY26" i="10"/>
  <c r="FY2" i="10"/>
  <c r="FY10" i="10"/>
  <c r="FY8" i="10"/>
  <c r="FY11" i="10"/>
  <c r="FY5" i="10"/>
  <c r="FY24" i="10"/>
  <c r="FY7" i="10"/>
  <c r="FY15" i="10"/>
  <c r="FY3" i="10"/>
  <c r="FY12" i="10"/>
  <c r="FY18" i="10"/>
  <c r="FZ32" i="10"/>
  <c r="FY30" i="10"/>
  <c r="FY28" i="10"/>
  <c r="FZ1" i="10"/>
  <c r="FY4" i="10"/>
  <c r="FY9" i="10"/>
  <c r="FY16" i="10"/>
  <c r="FY29" i="10"/>
  <c r="FY4" i="1"/>
  <c r="FY9" i="1"/>
  <c r="FZ33" i="1"/>
  <c r="FY7" i="1"/>
  <c r="FY6" i="1"/>
  <c r="FY28" i="1"/>
  <c r="FY14" i="1"/>
  <c r="FZ32" i="1"/>
  <c r="FY15" i="1"/>
  <c r="FY10" i="1"/>
  <c r="FY25" i="1"/>
  <c r="FY8" i="1"/>
  <c r="FY26" i="1"/>
  <c r="FY12" i="1"/>
  <c r="FY18" i="1"/>
  <c r="FY3" i="1"/>
  <c r="FY31" i="1"/>
  <c r="FY11" i="1"/>
  <c r="FY13" i="1"/>
  <c r="FY20" i="1"/>
  <c r="FY24" i="1"/>
  <c r="FY2" i="1"/>
  <c r="FY5" i="1"/>
  <c r="FZ1" i="1"/>
  <c r="FY16" i="1"/>
  <c r="FY29" i="1"/>
  <c r="FY17" i="1"/>
  <c r="FY30" i="1"/>
  <c r="FY27" i="1"/>
  <c r="FZ2" i="10"/>
  <c r="FZ3" i="10"/>
  <c r="FZ24" i="10"/>
  <c r="FZ5" i="10"/>
  <c r="GA32" i="10"/>
  <c r="FZ28" i="10"/>
  <c r="FZ13" i="10"/>
  <c r="FZ29" i="10"/>
  <c r="FZ8" i="10"/>
  <c r="FZ27" i="10"/>
  <c r="GA33" i="10"/>
  <c r="FZ17" i="10"/>
  <c r="FZ30" i="10"/>
  <c r="FZ25" i="10"/>
  <c r="FZ10" i="10"/>
  <c r="FZ4" i="10"/>
  <c r="FZ26" i="10"/>
  <c r="FZ9" i="10"/>
  <c r="GA1" i="10"/>
  <c r="FZ31" i="10"/>
  <c r="FZ11" i="10"/>
  <c r="FZ12" i="10"/>
  <c r="FZ18" i="10"/>
  <c r="FZ16" i="10"/>
  <c r="FZ6" i="10"/>
  <c r="FZ15" i="10"/>
  <c r="FZ7" i="10"/>
  <c r="FZ13" i="1"/>
  <c r="FZ16" i="1"/>
  <c r="FZ28" i="1"/>
  <c r="FZ9" i="1"/>
  <c r="FZ8" i="1"/>
  <c r="GA32" i="1"/>
  <c r="GA33" i="1"/>
  <c r="FZ14" i="1"/>
  <c r="FZ30" i="1"/>
  <c r="FZ7" i="1"/>
  <c r="FZ25" i="1"/>
  <c r="GA1" i="1"/>
  <c r="FZ29" i="1"/>
  <c r="FZ6" i="1"/>
  <c r="FZ3" i="1"/>
  <c r="FZ26" i="1"/>
  <c r="FZ5" i="1"/>
  <c r="FZ17" i="1"/>
  <c r="FZ4" i="1"/>
  <c r="FZ2" i="1"/>
  <c r="FZ31" i="1"/>
  <c r="FZ11" i="1"/>
  <c r="FZ12" i="1"/>
  <c r="FZ18" i="1"/>
  <c r="FZ20" i="1"/>
  <c r="FZ15" i="1"/>
  <c r="FZ10" i="1"/>
  <c r="FZ24" i="1"/>
  <c r="FZ27" i="1"/>
  <c r="GA15" i="10"/>
  <c r="GA31" i="10"/>
  <c r="GA10" i="10"/>
  <c r="GA25" i="10"/>
  <c r="GA27" i="10"/>
  <c r="GA26" i="10"/>
  <c r="GB32" i="10"/>
  <c r="GA9" i="10"/>
  <c r="GA17" i="10"/>
  <c r="GA7" i="10"/>
  <c r="GA4" i="10"/>
  <c r="GA8" i="10"/>
  <c r="GA29" i="10"/>
  <c r="GA12" i="10"/>
  <c r="GA18" i="10"/>
  <c r="GA11" i="10"/>
  <c r="GA13" i="10"/>
  <c r="GA16" i="10"/>
  <c r="GB33" i="10"/>
  <c r="GA2" i="10"/>
  <c r="GA6" i="10"/>
  <c r="GA5" i="10"/>
  <c r="GA24" i="10"/>
  <c r="GB1" i="10"/>
  <c r="GA28" i="10"/>
  <c r="GA3" i="10"/>
  <c r="GA30" i="10"/>
  <c r="GA13" i="1"/>
  <c r="GA30" i="1"/>
  <c r="GB33" i="1"/>
  <c r="GA5" i="1"/>
  <c r="GA6" i="1"/>
  <c r="GA27" i="1"/>
  <c r="GA17" i="1"/>
  <c r="GA12" i="1"/>
  <c r="GA18" i="1"/>
  <c r="GA15" i="1"/>
  <c r="GA11" i="1"/>
  <c r="GA14" i="1"/>
  <c r="GA26" i="1"/>
  <c r="GA9" i="1"/>
  <c r="GA4" i="1"/>
  <c r="GA16" i="1"/>
  <c r="GA7" i="1"/>
  <c r="GB32" i="1"/>
  <c r="GA3" i="1"/>
  <c r="GA28" i="1"/>
  <c r="GA31" i="1"/>
  <c r="GA20" i="1"/>
  <c r="GA2" i="1"/>
  <c r="GA25" i="1"/>
  <c r="GA8" i="1"/>
  <c r="GA29" i="1"/>
  <c r="GA24" i="1"/>
  <c r="GB1" i="1"/>
  <c r="GA10" i="1"/>
  <c r="GB13" i="10"/>
  <c r="GC33" i="10"/>
  <c r="GB16" i="10"/>
  <c r="GB29" i="10"/>
  <c r="GB24" i="10"/>
  <c r="GB31" i="10"/>
  <c r="GB2" i="10"/>
  <c r="GB5" i="10"/>
  <c r="GB25" i="10"/>
  <c r="GB11" i="10"/>
  <c r="GB28" i="10"/>
  <c r="GB7" i="10"/>
  <c r="GB26" i="10"/>
  <c r="GC1" i="10"/>
  <c r="GB15" i="10"/>
  <c r="GB17" i="10"/>
  <c r="GB12" i="10"/>
  <c r="GB18" i="10"/>
  <c r="GB4" i="10"/>
  <c r="GB8" i="10"/>
  <c r="GB3" i="10"/>
  <c r="GB6" i="10"/>
  <c r="GB27" i="10"/>
  <c r="GB9" i="10"/>
  <c r="GB10" i="10"/>
  <c r="GC32" i="10"/>
  <c r="GB30" i="10"/>
  <c r="GB5" i="1"/>
  <c r="GB9" i="1"/>
  <c r="GB4" i="1"/>
  <c r="GB30" i="1"/>
  <c r="GB29" i="1"/>
  <c r="GC1" i="1"/>
  <c r="GC33" i="1"/>
  <c r="GB25" i="1"/>
  <c r="GB8" i="1"/>
  <c r="GB24" i="1"/>
  <c r="GB15" i="1"/>
  <c r="GB13" i="1"/>
  <c r="GB17" i="1"/>
  <c r="GB16" i="1"/>
  <c r="GB28" i="1"/>
  <c r="GB11" i="1"/>
  <c r="GB20" i="1"/>
  <c r="GB7" i="1"/>
  <c r="GB3" i="1"/>
  <c r="GB12" i="1"/>
  <c r="GB18" i="1"/>
  <c r="GC32" i="1"/>
  <c r="GB10" i="1"/>
  <c r="GB26" i="1"/>
  <c r="GB31" i="1"/>
  <c r="GB27" i="1"/>
  <c r="GB2" i="1"/>
  <c r="GB14" i="1"/>
  <c r="GB6" i="1"/>
  <c r="GC28" i="10"/>
  <c r="GC17" i="10"/>
  <c r="GC4" i="10"/>
  <c r="GC31" i="10"/>
  <c r="GC2" i="10"/>
  <c r="GC25" i="10"/>
  <c r="GC13" i="10"/>
  <c r="GD32" i="10"/>
  <c r="GC29" i="10"/>
  <c r="GC3" i="10"/>
  <c r="GC11" i="10"/>
  <c r="GC30" i="10"/>
  <c r="GC27" i="10"/>
  <c r="GC15" i="10"/>
  <c r="GC9" i="10"/>
  <c r="GC12" i="10"/>
  <c r="GC18" i="10"/>
  <c r="GC8" i="10"/>
  <c r="GC7" i="10"/>
  <c r="GC16" i="10"/>
  <c r="GC5" i="10"/>
  <c r="GC6" i="10"/>
  <c r="GD1" i="10"/>
  <c r="GC24" i="10"/>
  <c r="GD33" i="10"/>
  <c r="GC10" i="10"/>
  <c r="GC26" i="10"/>
  <c r="GC6" i="1"/>
  <c r="GC7" i="1"/>
  <c r="GC3" i="1"/>
  <c r="GC26" i="1"/>
  <c r="GC2" i="1"/>
  <c r="GC11" i="1"/>
  <c r="GC8" i="1"/>
  <c r="GC20" i="1"/>
  <c r="GC29" i="1"/>
  <c r="GC14" i="1"/>
  <c r="GC10" i="1"/>
  <c r="GC4" i="1"/>
  <c r="GC15" i="1"/>
  <c r="GC24" i="1"/>
  <c r="GC31" i="1"/>
  <c r="GC25" i="1"/>
  <c r="GC9" i="1"/>
  <c r="GD33" i="1"/>
  <c r="GC17" i="1"/>
  <c r="GC27" i="1"/>
  <c r="GD1" i="1"/>
  <c r="GC13" i="1"/>
  <c r="GD32" i="1"/>
  <c r="GC12" i="1"/>
  <c r="GC18" i="1"/>
  <c r="GC16" i="1"/>
  <c r="GC28" i="1"/>
  <c r="GC5" i="1"/>
  <c r="GC30" i="1"/>
  <c r="GD10" i="10"/>
  <c r="GD7" i="10"/>
  <c r="GD12" i="10"/>
  <c r="GD18" i="10"/>
  <c r="GD25" i="10"/>
  <c r="GD17" i="10"/>
  <c r="GE1" i="10"/>
  <c r="GD27" i="10"/>
  <c r="GE33" i="10"/>
  <c r="GD24" i="10"/>
  <c r="GD31" i="10"/>
  <c r="GD13" i="10"/>
  <c r="GD2" i="10"/>
  <c r="GD30" i="10"/>
  <c r="GD4" i="10"/>
  <c r="GD3" i="10"/>
  <c r="GD9" i="10"/>
  <c r="GD11" i="10"/>
  <c r="GD28" i="10"/>
  <c r="GD29" i="10"/>
  <c r="GD16" i="10"/>
  <c r="GD5" i="10"/>
  <c r="GD26" i="10"/>
  <c r="GE32" i="10"/>
  <c r="GD6" i="10"/>
  <c r="GD15" i="10"/>
  <c r="GD8" i="10"/>
  <c r="GD10" i="1"/>
  <c r="GD13" i="1"/>
  <c r="GD15" i="1"/>
  <c r="GD17" i="1"/>
  <c r="GD7" i="1"/>
  <c r="GD30" i="1"/>
  <c r="GD31" i="1"/>
  <c r="GD4" i="1"/>
  <c r="GD3" i="1"/>
  <c r="GD20" i="1"/>
  <c r="GD9" i="1"/>
  <c r="GD6" i="1"/>
  <c r="GD5" i="1"/>
  <c r="GD26" i="1"/>
  <c r="GD8" i="1"/>
  <c r="GD25" i="1"/>
  <c r="GD27" i="1"/>
  <c r="GD28" i="1"/>
  <c r="GD16" i="1"/>
  <c r="GE32" i="1"/>
  <c r="GD2" i="1"/>
  <c r="GE1" i="1"/>
  <c r="GD14" i="1"/>
  <c r="GD29" i="1"/>
  <c r="GD11" i="1"/>
  <c r="GD24" i="1"/>
  <c r="GE33" i="1"/>
  <c r="GD12" i="1"/>
  <c r="GD18" i="1"/>
  <c r="GE17" i="10"/>
  <c r="GF1" i="10"/>
  <c r="GE29" i="10"/>
  <c r="GE5" i="10"/>
  <c r="GE11" i="10"/>
  <c r="GE2" i="10"/>
  <c r="GE25" i="10"/>
  <c r="GE28" i="10"/>
  <c r="GE7" i="10"/>
  <c r="GE13" i="10"/>
  <c r="GE15" i="10"/>
  <c r="GE12" i="10"/>
  <c r="GE18" i="10"/>
  <c r="GE4" i="10"/>
  <c r="GE8" i="10"/>
  <c r="GE26" i="10"/>
  <c r="GE30" i="10"/>
  <c r="GF33" i="10"/>
  <c r="GE9" i="10"/>
  <c r="GE16" i="10"/>
  <c r="GE24" i="10"/>
  <c r="GE10" i="10"/>
  <c r="GE3" i="10"/>
  <c r="GE6" i="10"/>
  <c r="GF32" i="10"/>
  <c r="GE27" i="10"/>
  <c r="GE31" i="10"/>
  <c r="GE26" i="1"/>
  <c r="GE16" i="1"/>
  <c r="GE29" i="1"/>
  <c r="GE28" i="1"/>
  <c r="GE17" i="1"/>
  <c r="GE11" i="1"/>
  <c r="GE12" i="1"/>
  <c r="GE18" i="1"/>
  <c r="GE13" i="1"/>
  <c r="GF1" i="1"/>
  <c r="GE31" i="1"/>
  <c r="GE27" i="1"/>
  <c r="GE10" i="1"/>
  <c r="GE7" i="1"/>
  <c r="GE8" i="1"/>
  <c r="GE15" i="1"/>
  <c r="GE25" i="1"/>
  <c r="GF33" i="1"/>
  <c r="GE5" i="1"/>
  <c r="GE9" i="1"/>
  <c r="GE6" i="1"/>
  <c r="GE4" i="1"/>
  <c r="GE14" i="1"/>
  <c r="GE3" i="1"/>
  <c r="GE24" i="1"/>
  <c r="GE20" i="1"/>
  <c r="GE30" i="1"/>
  <c r="GF32" i="1"/>
  <c r="GE2" i="1"/>
  <c r="GF30" i="10"/>
  <c r="GG33" i="10"/>
  <c r="GF31" i="10"/>
  <c r="GF13" i="10"/>
  <c r="GF29" i="10"/>
  <c r="GF25" i="10"/>
  <c r="GF3" i="10"/>
  <c r="GF11" i="10"/>
  <c r="GF10" i="10"/>
  <c r="GG1" i="10"/>
  <c r="GF5" i="10"/>
  <c r="GF15" i="10"/>
  <c r="GF12" i="10"/>
  <c r="GF18" i="10"/>
  <c r="GF9" i="10"/>
  <c r="GF6" i="10"/>
  <c r="GF26" i="10"/>
  <c r="GF17" i="10"/>
  <c r="GF24" i="10"/>
  <c r="GF4" i="10"/>
  <c r="GF8" i="10"/>
  <c r="GF28" i="10"/>
  <c r="GG32" i="10"/>
  <c r="GF27" i="10"/>
  <c r="GF16" i="10"/>
  <c r="GF2" i="10"/>
  <c r="GF7" i="10"/>
  <c r="GF29" i="1"/>
  <c r="GF26" i="1"/>
  <c r="GF16" i="1"/>
  <c r="GF12" i="1"/>
  <c r="GF18" i="1"/>
  <c r="GF3" i="1"/>
  <c r="GF13" i="1"/>
  <c r="GF17" i="1"/>
  <c r="GF31" i="1"/>
  <c r="GF27" i="1"/>
  <c r="GF28" i="1"/>
  <c r="GF20" i="1"/>
  <c r="GF7" i="1"/>
  <c r="GF15" i="1"/>
  <c r="GF30" i="1"/>
  <c r="GF14" i="1"/>
  <c r="GG33" i="1"/>
  <c r="GF4" i="1"/>
  <c r="GG1" i="1"/>
  <c r="GF9" i="1"/>
  <c r="GF2" i="1"/>
  <c r="GG32" i="1"/>
  <c r="GF5" i="1"/>
  <c r="GF10" i="1"/>
  <c r="GF25" i="1"/>
  <c r="GF6" i="1"/>
  <c r="GF8" i="1"/>
  <c r="GF24" i="1"/>
  <c r="GF11" i="1"/>
  <c r="GG29" i="10"/>
  <c r="GG30" i="10"/>
  <c r="GH1" i="10"/>
  <c r="GG9" i="10"/>
  <c r="GG6" i="10"/>
  <c r="GG25" i="10"/>
  <c r="GG7" i="10"/>
  <c r="GH33" i="10"/>
  <c r="GG13" i="10"/>
  <c r="GG24" i="10"/>
  <c r="GG15" i="10"/>
  <c r="GH32" i="10"/>
  <c r="GG17" i="10"/>
  <c r="GG5" i="10"/>
  <c r="GG27" i="10"/>
  <c r="GG28" i="10"/>
  <c r="GG10" i="10"/>
  <c r="GG3" i="10"/>
  <c r="GG11" i="10"/>
  <c r="GG31" i="10"/>
  <c r="GG16" i="10"/>
  <c r="GG26" i="10"/>
  <c r="GG4" i="10"/>
  <c r="GG2" i="10"/>
  <c r="GG12" i="10"/>
  <c r="GG18" i="10"/>
  <c r="GG8" i="10"/>
  <c r="GG13" i="1"/>
  <c r="GG26" i="1"/>
  <c r="GH32" i="1"/>
  <c r="GG17" i="1"/>
  <c r="GG25" i="1"/>
  <c r="GG14" i="1"/>
  <c r="GH33" i="1"/>
  <c r="GG11" i="1"/>
  <c r="GG28" i="1"/>
  <c r="GG15" i="1"/>
  <c r="GG5" i="1"/>
  <c r="GG2" i="1"/>
  <c r="GG10" i="1"/>
  <c r="GG3" i="1"/>
  <c r="GG20" i="1"/>
  <c r="GG29" i="1"/>
  <c r="GG8" i="1"/>
  <c r="GH1" i="1"/>
  <c r="GG16" i="1"/>
  <c r="GG31" i="1"/>
  <c r="GG30" i="1"/>
  <c r="GG24" i="1"/>
  <c r="GG9" i="1"/>
  <c r="GG4" i="1"/>
  <c r="GG27" i="1"/>
  <c r="GG12" i="1"/>
  <c r="GG18" i="1"/>
  <c r="GG6" i="1"/>
  <c r="GG7" i="1"/>
  <c r="GH25" i="10"/>
  <c r="GH30" i="10"/>
  <c r="GH26" i="10"/>
  <c r="GI1" i="10"/>
  <c r="GH15" i="10"/>
  <c r="GI32" i="10"/>
  <c r="GH10" i="10"/>
  <c r="GH13" i="10"/>
  <c r="GH31" i="10"/>
  <c r="GH3" i="10"/>
  <c r="GH8" i="10"/>
  <c r="GH2" i="10"/>
  <c r="GH16" i="10"/>
  <c r="GH7" i="10"/>
  <c r="GH6" i="10"/>
  <c r="GH5" i="10"/>
  <c r="GH27" i="10"/>
  <c r="GH28" i="10"/>
  <c r="GH12" i="10"/>
  <c r="GH18" i="10"/>
  <c r="GH9" i="10"/>
  <c r="GH29" i="10"/>
  <c r="GH17" i="10"/>
  <c r="GH24" i="10"/>
  <c r="GH4" i="10"/>
  <c r="GI33" i="10"/>
  <c r="GH11" i="10"/>
  <c r="GI33" i="1"/>
  <c r="GH17" i="1"/>
  <c r="GH14" i="1"/>
  <c r="GH28" i="1"/>
  <c r="GH2" i="1"/>
  <c r="GH9" i="1"/>
  <c r="GH6" i="1"/>
  <c r="GH15" i="1"/>
  <c r="GH16" i="1"/>
  <c r="GH5" i="1"/>
  <c r="GH8" i="1"/>
  <c r="GH29" i="1"/>
  <c r="GH10" i="1"/>
  <c r="GH13" i="1"/>
  <c r="GI32" i="1"/>
  <c r="GH31" i="1"/>
  <c r="GH11" i="1"/>
  <c r="GI1" i="1"/>
  <c r="GH27" i="1"/>
  <c r="GH24" i="1"/>
  <c r="GH12" i="1"/>
  <c r="GH18" i="1"/>
  <c r="GH3" i="1"/>
  <c r="GH4" i="1"/>
  <c r="GH25" i="1"/>
  <c r="GH26" i="1"/>
  <c r="GH30" i="1"/>
  <c r="GH7" i="1"/>
  <c r="GH20" i="1"/>
  <c r="GI11" i="10"/>
  <c r="GI9" i="10"/>
  <c r="GI17" i="10"/>
  <c r="GI15" i="10"/>
  <c r="GI24" i="10"/>
  <c r="GI6" i="10"/>
  <c r="GI7" i="10"/>
  <c r="GI31" i="10"/>
  <c r="GI13" i="10"/>
  <c r="GI2" i="10"/>
  <c r="GI4" i="10"/>
  <c r="GJ33" i="10"/>
  <c r="GI28" i="10"/>
  <c r="GI12" i="10"/>
  <c r="GI18" i="10"/>
  <c r="GJ32" i="10"/>
  <c r="GI26" i="10"/>
  <c r="GI27" i="10"/>
  <c r="GI3" i="10"/>
  <c r="GI10" i="10"/>
  <c r="GI5" i="10"/>
  <c r="GI8" i="10"/>
  <c r="GI16" i="10"/>
  <c r="GJ1" i="10"/>
  <c r="GI25" i="10"/>
  <c r="GI29" i="10"/>
  <c r="GI30" i="10"/>
  <c r="GI24" i="1"/>
  <c r="GI30" i="1"/>
  <c r="GI7" i="1"/>
  <c r="GI6" i="1"/>
  <c r="GJ33" i="1"/>
  <c r="GI29" i="1"/>
  <c r="GI4" i="1"/>
  <c r="GI27" i="1"/>
  <c r="GJ1" i="1"/>
  <c r="GI13" i="1"/>
  <c r="GI20" i="1"/>
  <c r="GI31" i="1"/>
  <c r="GI5" i="1"/>
  <c r="GJ32" i="1"/>
  <c r="GI2" i="1"/>
  <c r="GI9" i="1"/>
  <c r="GI26" i="1"/>
  <c r="GI14" i="1"/>
  <c r="GI17" i="1"/>
  <c r="GI12" i="1"/>
  <c r="GI18" i="1"/>
  <c r="GI8" i="1"/>
  <c r="GI11" i="1"/>
  <c r="GI28" i="1"/>
  <c r="GI16" i="1"/>
  <c r="GI15" i="1"/>
  <c r="GI10" i="1"/>
  <c r="GI25" i="1"/>
  <c r="GI3" i="1"/>
  <c r="GJ13" i="10"/>
  <c r="GJ9" i="10"/>
  <c r="GJ24" i="10"/>
  <c r="GJ12" i="10"/>
  <c r="GJ18" i="10"/>
  <c r="GJ11" i="10"/>
  <c r="GK1" i="10"/>
  <c r="GJ30" i="10"/>
  <c r="GJ15" i="10"/>
  <c r="GJ31" i="10"/>
  <c r="GJ28" i="10"/>
  <c r="GJ6" i="10"/>
  <c r="GJ16" i="10"/>
  <c r="GJ26" i="10"/>
  <c r="GJ10" i="10"/>
  <c r="GJ5" i="10"/>
  <c r="GK33" i="10"/>
  <c r="GJ17" i="10"/>
  <c r="GJ3" i="10"/>
  <c r="GJ8" i="10"/>
  <c r="GJ4" i="10"/>
  <c r="GJ27" i="10"/>
  <c r="GK32" i="10"/>
  <c r="GJ29" i="10"/>
  <c r="GJ7" i="10"/>
  <c r="GJ25" i="10"/>
  <c r="GJ2" i="10"/>
  <c r="GJ2" i="1"/>
  <c r="GJ17" i="1"/>
  <c r="GJ30" i="1"/>
  <c r="GJ27" i="1"/>
  <c r="GJ16" i="1"/>
  <c r="GK33" i="1"/>
  <c r="GJ12" i="1"/>
  <c r="GJ18" i="1"/>
  <c r="GJ7" i="1"/>
  <c r="GJ13" i="1"/>
  <c r="GJ25" i="1"/>
  <c r="GJ11" i="1"/>
  <c r="GJ28" i="1"/>
  <c r="GJ29" i="1"/>
  <c r="GJ15" i="1"/>
  <c r="GJ9" i="1"/>
  <c r="GJ24" i="1"/>
  <c r="GJ6" i="1"/>
  <c r="GJ14" i="1"/>
  <c r="GJ4" i="1"/>
  <c r="GJ31" i="1"/>
  <c r="GK32" i="1"/>
  <c r="GJ5" i="1"/>
  <c r="GJ3" i="1"/>
  <c r="GK1" i="1"/>
  <c r="GJ8" i="1"/>
  <c r="GJ10" i="1"/>
  <c r="GJ20" i="1"/>
  <c r="GJ26" i="1"/>
  <c r="GK27" i="10"/>
  <c r="GK26" i="10"/>
  <c r="GK4" i="10"/>
  <c r="GK15" i="10"/>
  <c r="GK5" i="10"/>
  <c r="GK3" i="10"/>
  <c r="GK10" i="10"/>
  <c r="GK28" i="10"/>
  <c r="GK9" i="10"/>
  <c r="GK24" i="10"/>
  <c r="GL33" i="10"/>
  <c r="GK12" i="10"/>
  <c r="GK18" i="10"/>
  <c r="GK11" i="10"/>
  <c r="GK17" i="10"/>
  <c r="GK2" i="10"/>
  <c r="GK13" i="10"/>
  <c r="GK29" i="10"/>
  <c r="GK16" i="10"/>
  <c r="GK30" i="10"/>
  <c r="GL1" i="10"/>
  <c r="GK25" i="10"/>
  <c r="GK8" i="10"/>
  <c r="GL32" i="10"/>
  <c r="GK6" i="10"/>
  <c r="GK7" i="10"/>
  <c r="GK31" i="10"/>
  <c r="GK28" i="1"/>
  <c r="GK13" i="1"/>
  <c r="GK2" i="1"/>
  <c r="GK12" i="1"/>
  <c r="GK18" i="1"/>
  <c r="GK20" i="1"/>
  <c r="GK26" i="1"/>
  <c r="GK25" i="1"/>
  <c r="GK27" i="1"/>
  <c r="GL1" i="1"/>
  <c r="GK14" i="1"/>
  <c r="GL33" i="1"/>
  <c r="GK9" i="1"/>
  <c r="GK30" i="1"/>
  <c r="GK4" i="1"/>
  <c r="GK3" i="1"/>
  <c r="GK16" i="1"/>
  <c r="GK24" i="1"/>
  <c r="GL32" i="1"/>
  <c r="GK11" i="1"/>
  <c r="GK29" i="1"/>
  <c r="GK17" i="1"/>
  <c r="GK15" i="1"/>
  <c r="GK6" i="1"/>
  <c r="GK5" i="1"/>
  <c r="GK8" i="1"/>
  <c r="GK7" i="1"/>
  <c r="GK31" i="1"/>
  <c r="GK10" i="1"/>
  <c r="GL6" i="10"/>
  <c r="GL12" i="10"/>
  <c r="GL18" i="10"/>
  <c r="GL3" i="10"/>
  <c r="GL4" i="10"/>
  <c r="GL2" i="10"/>
  <c r="GL5" i="10"/>
  <c r="GL26" i="10"/>
  <c r="GL31" i="10"/>
  <c r="GM1" i="10"/>
  <c r="GL16" i="10"/>
  <c r="GL8" i="10"/>
  <c r="GL9" i="10"/>
  <c r="GL30" i="10"/>
  <c r="GL24" i="10"/>
  <c r="GL15" i="10"/>
  <c r="GL25" i="10"/>
  <c r="GL10" i="10"/>
  <c r="GM33" i="10"/>
  <c r="GL17" i="10"/>
  <c r="GL27" i="10"/>
  <c r="GL11" i="10"/>
  <c r="GL13" i="10"/>
  <c r="GL29" i="10"/>
  <c r="GM32" i="10"/>
  <c r="GL28" i="10"/>
  <c r="GL7" i="10"/>
  <c r="GL30" i="1"/>
  <c r="GL26" i="1"/>
  <c r="GL20" i="1"/>
  <c r="GM33" i="1"/>
  <c r="GL27" i="1"/>
  <c r="GM1" i="1"/>
  <c r="GL8" i="1"/>
  <c r="GL3" i="1"/>
  <c r="GL5" i="1"/>
  <c r="GL16" i="1"/>
  <c r="GL11" i="1"/>
  <c r="GL2" i="1"/>
  <c r="GL6" i="1"/>
  <c r="GL15" i="1"/>
  <c r="GL12" i="1"/>
  <c r="GL18" i="1"/>
  <c r="GL31" i="1"/>
  <c r="GL24" i="1"/>
  <c r="GL10" i="1"/>
  <c r="GL25" i="1"/>
  <c r="GL13" i="1"/>
  <c r="GM32" i="1"/>
  <c r="GL28" i="1"/>
  <c r="GL17" i="1"/>
  <c r="GL4" i="1"/>
  <c r="GL7" i="1"/>
  <c r="GL29" i="1"/>
  <c r="GL14" i="1"/>
  <c r="GL9" i="1"/>
  <c r="GM5" i="10"/>
  <c r="GM4" i="10"/>
  <c r="GM15" i="10"/>
  <c r="GM10" i="10"/>
  <c r="GM2" i="10"/>
  <c r="GM3" i="10"/>
  <c r="GM26" i="10"/>
  <c r="GM24" i="10"/>
  <c r="GM13" i="10"/>
  <c r="GM31" i="10"/>
  <c r="GN32" i="10"/>
  <c r="GM16" i="10"/>
  <c r="GM7" i="10"/>
  <c r="GM17" i="10"/>
  <c r="GM6" i="10"/>
  <c r="GN1" i="10"/>
  <c r="GM9" i="10"/>
  <c r="GM12" i="10"/>
  <c r="GM18" i="10"/>
  <c r="GN33" i="10"/>
  <c r="GM11" i="10"/>
  <c r="GM28" i="10"/>
  <c r="GM29" i="10"/>
  <c r="GM30" i="10"/>
  <c r="GM27" i="10"/>
  <c r="GM25" i="10"/>
  <c r="GM8" i="10"/>
  <c r="GM15" i="1"/>
  <c r="GM27" i="1"/>
  <c r="GM10" i="1"/>
  <c r="GM9" i="1"/>
  <c r="GM30" i="1"/>
  <c r="GM25" i="1"/>
  <c r="GM5" i="1"/>
  <c r="GM8" i="1"/>
  <c r="GM13" i="1"/>
  <c r="GM12" i="1"/>
  <c r="GM18" i="1"/>
  <c r="GM20" i="1"/>
  <c r="GN33" i="1"/>
  <c r="GM28" i="1"/>
  <c r="GM7" i="1"/>
  <c r="GM17" i="1"/>
  <c r="GM2" i="1"/>
  <c r="GM31" i="1"/>
  <c r="GM24" i="1"/>
  <c r="GM14" i="1"/>
  <c r="GM29" i="1"/>
  <c r="GM6" i="1"/>
  <c r="GM4" i="1"/>
  <c r="GM26" i="1"/>
  <c r="GN32" i="1"/>
  <c r="GM11" i="1"/>
  <c r="GM16" i="1"/>
  <c r="GM3" i="1"/>
  <c r="GN1" i="1"/>
  <c r="GO33" i="10"/>
  <c r="GN13" i="10"/>
  <c r="GN10" i="10"/>
  <c r="GN8" i="10"/>
  <c r="GN30" i="10"/>
  <c r="GN3" i="10"/>
  <c r="GN9" i="10"/>
  <c r="GN7" i="10"/>
  <c r="GN24" i="10"/>
  <c r="GN25" i="10"/>
  <c r="GN26" i="10"/>
  <c r="GN29" i="10"/>
  <c r="GN6" i="10"/>
  <c r="GO1" i="10"/>
  <c r="GN15" i="10"/>
  <c r="GN16" i="10"/>
  <c r="GN5" i="10"/>
  <c r="GN27" i="10"/>
  <c r="GN12" i="10"/>
  <c r="GN18" i="10"/>
  <c r="GN28" i="10"/>
  <c r="GN4" i="10"/>
  <c r="GN2" i="10"/>
  <c r="GN11" i="10"/>
  <c r="GO32" i="10"/>
  <c r="GN17" i="10"/>
  <c r="GN31" i="10"/>
  <c r="GN7" i="1"/>
  <c r="GN11" i="1"/>
  <c r="GN24" i="1"/>
  <c r="GO32" i="1"/>
  <c r="GO1" i="1"/>
  <c r="GN4" i="1"/>
  <c r="GN5" i="1"/>
  <c r="GN13" i="1"/>
  <c r="GN27" i="1"/>
  <c r="GN8" i="1"/>
  <c r="GN10" i="1"/>
  <c r="GN25" i="1"/>
  <c r="GN29" i="1"/>
  <c r="GN9" i="1"/>
  <c r="GN14" i="1"/>
  <c r="GN2" i="1"/>
  <c r="GN16" i="1"/>
  <c r="GN3" i="1"/>
  <c r="GN15" i="1"/>
  <c r="GN20" i="1"/>
  <c r="GN30" i="1"/>
  <c r="GN12" i="1"/>
  <c r="GN18" i="1"/>
  <c r="GO33" i="1"/>
  <c r="GN17" i="1"/>
  <c r="GN6" i="1"/>
  <c r="GN31" i="1"/>
  <c r="GN28" i="1"/>
  <c r="GN26" i="1"/>
  <c r="GO4" i="10"/>
  <c r="GO15" i="10"/>
  <c r="GP33" i="10"/>
  <c r="GO16" i="10"/>
  <c r="GO30" i="10"/>
  <c r="GO17" i="10"/>
  <c r="GO11" i="10"/>
  <c r="GO27" i="10"/>
  <c r="GO29" i="10"/>
  <c r="GO5" i="10"/>
  <c r="GP32" i="10"/>
  <c r="GO3" i="10"/>
  <c r="GO7" i="10"/>
  <c r="GO8" i="10"/>
  <c r="GO25" i="10"/>
  <c r="GO28" i="10"/>
  <c r="GP1" i="10"/>
  <c r="GO2" i="10"/>
  <c r="GO9" i="10"/>
  <c r="GO26" i="10"/>
  <c r="GO31" i="10"/>
  <c r="GO13" i="10"/>
  <c r="GO24" i="10"/>
  <c r="GO12" i="10"/>
  <c r="GO18" i="10"/>
  <c r="GO10" i="10"/>
  <c r="GO6" i="10"/>
  <c r="GO17" i="1"/>
  <c r="GO26" i="1"/>
  <c r="GO16" i="1"/>
  <c r="GO24" i="1"/>
  <c r="GO7" i="1"/>
  <c r="GO2" i="1"/>
  <c r="GO20" i="1"/>
  <c r="GO31" i="1"/>
  <c r="GO4" i="1"/>
  <c r="GO27" i="1"/>
  <c r="GO25" i="1"/>
  <c r="GP1" i="1"/>
  <c r="GO28" i="1"/>
  <c r="GP32" i="1"/>
  <c r="GO12" i="1"/>
  <c r="GO18" i="1"/>
  <c r="GO8" i="1"/>
  <c r="GO3" i="1"/>
  <c r="GO9" i="1"/>
  <c r="GO10" i="1"/>
  <c r="GP33" i="1"/>
  <c r="GO15" i="1"/>
  <c r="GO5" i="1"/>
  <c r="GO30" i="1"/>
  <c r="GO11" i="1"/>
  <c r="GO14" i="1"/>
  <c r="GO29" i="1"/>
  <c r="GO13" i="1"/>
  <c r="GO6" i="1"/>
  <c r="GP17" i="10"/>
  <c r="GP7" i="10"/>
  <c r="GQ1" i="10"/>
  <c r="GP2" i="10"/>
  <c r="GP28" i="10"/>
  <c r="GP5" i="10"/>
  <c r="GP16" i="10"/>
  <c r="GP31" i="10"/>
  <c r="GP9" i="10"/>
  <c r="GP6" i="10"/>
  <c r="GP13" i="10"/>
  <c r="GP26" i="10"/>
  <c r="GP30" i="10"/>
  <c r="GQ32" i="10"/>
  <c r="GP8" i="10"/>
  <c r="GP15" i="10"/>
  <c r="GP27" i="10"/>
  <c r="GP24" i="10"/>
  <c r="GP11" i="10"/>
  <c r="GP29" i="10"/>
  <c r="GP10" i="10"/>
  <c r="GP25" i="10"/>
  <c r="GQ33" i="10"/>
  <c r="GP3" i="10"/>
  <c r="GP4" i="10"/>
  <c r="GP12" i="10"/>
  <c r="GP18" i="10"/>
  <c r="GP20" i="1"/>
  <c r="GP6" i="1"/>
  <c r="GP10" i="1"/>
  <c r="GP17" i="1"/>
  <c r="GP13" i="1"/>
  <c r="GP4" i="1"/>
  <c r="GP16" i="1"/>
  <c r="GQ32" i="1"/>
  <c r="GP25" i="1"/>
  <c r="GP3" i="1"/>
  <c r="GP30" i="1"/>
  <c r="GP7" i="1"/>
  <c r="GP12" i="1"/>
  <c r="GP18" i="1"/>
  <c r="GP14" i="1"/>
  <c r="GP31" i="1"/>
  <c r="GQ1" i="1"/>
  <c r="GP28" i="1"/>
  <c r="GP27" i="1"/>
  <c r="GP11" i="1"/>
  <c r="GQ33" i="1"/>
  <c r="GP29" i="1"/>
  <c r="GP9" i="1"/>
  <c r="GP8" i="1"/>
  <c r="GP24" i="1"/>
  <c r="GP15" i="1"/>
  <c r="GP5" i="1"/>
  <c r="GP26" i="1"/>
  <c r="GP2" i="1"/>
  <c r="GQ6" i="10"/>
  <c r="GQ15" i="10"/>
  <c r="GQ29" i="10"/>
  <c r="GR32" i="10"/>
  <c r="GQ28" i="10"/>
  <c r="GQ9" i="10"/>
  <c r="GR33" i="10"/>
  <c r="GQ5" i="10"/>
  <c r="GQ30" i="10"/>
  <c r="GQ8" i="10"/>
  <c r="GQ11" i="10"/>
  <c r="GQ12" i="10"/>
  <c r="GQ18" i="10"/>
  <c r="GQ16" i="10"/>
  <c r="GQ25" i="10"/>
  <c r="GQ31" i="10"/>
  <c r="GQ10" i="10"/>
  <c r="GQ4" i="10"/>
  <c r="GQ3" i="10"/>
  <c r="GQ2" i="10"/>
  <c r="GQ27" i="10"/>
  <c r="GQ13" i="10"/>
  <c r="GQ24" i="10"/>
  <c r="GR1" i="10"/>
  <c r="GQ26" i="10"/>
  <c r="GQ17" i="10"/>
  <c r="GQ7" i="10"/>
  <c r="GQ13" i="1"/>
  <c r="GQ10" i="1"/>
  <c r="GR33" i="1"/>
  <c r="GQ15" i="1"/>
  <c r="GQ31" i="1"/>
  <c r="GQ5" i="1"/>
  <c r="GQ27" i="1"/>
  <c r="GQ16" i="1"/>
  <c r="GQ12" i="1"/>
  <c r="GQ18" i="1"/>
  <c r="GQ17" i="1"/>
  <c r="GR32" i="1"/>
  <c r="GQ7" i="1"/>
  <c r="GQ26" i="1"/>
  <c r="GQ20" i="1"/>
  <c r="GQ3" i="1"/>
  <c r="GQ4" i="1"/>
  <c r="GQ25" i="1"/>
  <c r="GQ9" i="1"/>
  <c r="GR1" i="1"/>
  <c r="GQ30" i="1"/>
  <c r="GQ2" i="1"/>
  <c r="GQ11" i="1"/>
  <c r="GQ28" i="1"/>
  <c r="GQ24" i="1"/>
  <c r="GQ14" i="1"/>
  <c r="GQ6" i="1"/>
  <c r="GQ29" i="1"/>
  <c r="GQ8" i="1"/>
  <c r="GR7" i="10"/>
  <c r="GR12" i="10"/>
  <c r="GR18" i="10"/>
  <c r="GR4" i="10"/>
  <c r="GR6" i="10"/>
  <c r="GR26" i="10"/>
  <c r="GR27" i="10"/>
  <c r="GR9" i="10"/>
  <c r="GR5" i="10"/>
  <c r="GR31" i="10"/>
  <c r="GR17" i="10"/>
  <c r="GR15" i="10"/>
  <c r="GR10" i="10"/>
  <c r="GR11" i="10"/>
  <c r="GR24" i="10"/>
  <c r="GR8" i="10"/>
  <c r="GR3" i="10"/>
  <c r="GS1" i="10"/>
  <c r="GS32" i="10"/>
  <c r="GR13" i="10"/>
  <c r="GR28" i="10"/>
  <c r="GR25" i="10"/>
  <c r="GR30" i="10"/>
  <c r="GR29" i="10"/>
  <c r="GR2" i="10"/>
  <c r="GS33" i="10"/>
  <c r="GR16" i="10"/>
  <c r="GR29" i="1"/>
  <c r="GR14" i="1"/>
  <c r="GR20" i="1"/>
  <c r="GR3" i="1"/>
  <c r="GR30" i="1"/>
  <c r="GR7" i="1"/>
  <c r="GR17" i="1"/>
  <c r="GS32" i="1"/>
  <c r="GR5" i="1"/>
  <c r="GR4" i="1"/>
  <c r="GR13" i="1"/>
  <c r="GR16" i="1"/>
  <c r="GR31" i="1"/>
  <c r="GR24" i="1"/>
  <c r="GR15" i="1"/>
  <c r="GR8" i="1"/>
  <c r="GR28" i="1"/>
  <c r="GS33" i="1"/>
  <c r="GR11" i="1"/>
  <c r="GR26" i="1"/>
  <c r="GR12" i="1"/>
  <c r="GR18" i="1"/>
  <c r="GR9" i="1"/>
  <c r="GR27" i="1"/>
  <c r="GR10" i="1"/>
  <c r="GR2" i="1"/>
  <c r="GS1" i="1"/>
  <c r="GR25" i="1"/>
  <c r="GR6" i="1"/>
  <c r="GS29" i="10"/>
  <c r="GT32" i="10"/>
  <c r="GS17" i="10"/>
  <c r="GS2" i="10"/>
  <c r="GS26" i="10"/>
  <c r="GS25" i="10"/>
  <c r="GS4" i="10"/>
  <c r="GS3" i="10"/>
  <c r="GT1" i="10"/>
  <c r="GS11" i="10"/>
  <c r="GS6" i="10"/>
  <c r="GT33" i="10"/>
  <c r="GS8" i="10"/>
  <c r="GS16" i="10"/>
  <c r="GS13" i="10"/>
  <c r="GS10" i="10"/>
  <c r="GS12" i="10"/>
  <c r="GS18" i="10"/>
  <c r="GS7" i="10"/>
  <c r="GS27" i="10"/>
  <c r="GS9" i="10"/>
  <c r="GS30" i="10"/>
  <c r="GS24" i="10"/>
  <c r="GS5" i="10"/>
  <c r="GS28" i="10"/>
  <c r="GS15" i="10"/>
  <c r="GS31" i="10"/>
  <c r="GS15" i="1"/>
  <c r="GS20" i="1"/>
  <c r="GS9" i="1"/>
  <c r="GS8" i="1"/>
  <c r="GS12" i="1"/>
  <c r="GS18" i="1"/>
  <c r="GS5" i="1"/>
  <c r="GT33" i="1"/>
  <c r="GS27" i="1"/>
  <c r="GS13" i="1"/>
  <c r="GS14" i="1"/>
  <c r="GS31" i="1"/>
  <c r="GS10" i="1"/>
  <c r="GT1" i="1"/>
  <c r="GS28" i="1"/>
  <c r="GS24" i="1"/>
  <c r="GS29" i="1"/>
  <c r="GT32" i="1"/>
  <c r="GS16" i="1"/>
  <c r="GS6" i="1"/>
  <c r="GS17" i="1"/>
  <c r="GS4" i="1"/>
  <c r="GS25" i="1"/>
  <c r="GS2" i="1"/>
  <c r="GS7" i="1"/>
  <c r="GS30" i="1"/>
  <c r="GS11" i="1"/>
  <c r="GS26" i="1"/>
  <c r="GS3" i="1"/>
  <c r="GT10" i="10"/>
  <c r="GU1" i="10"/>
  <c r="GT13" i="10"/>
  <c r="GT9" i="10"/>
  <c r="GT15" i="10"/>
  <c r="GT4" i="10"/>
  <c r="GT8" i="10"/>
  <c r="GU33" i="10"/>
  <c r="GT2" i="10"/>
  <c r="GT25" i="10"/>
  <c r="GT17" i="10"/>
  <c r="GT5" i="10"/>
  <c r="GT12" i="10"/>
  <c r="GT18" i="10"/>
  <c r="GU32" i="10"/>
  <c r="GT3" i="10"/>
  <c r="GT31" i="10"/>
  <c r="GT24" i="10"/>
  <c r="GT29" i="10"/>
  <c r="GT26" i="10"/>
  <c r="GT6" i="10"/>
  <c r="GT28" i="10"/>
  <c r="GT7" i="10"/>
  <c r="GT30" i="10"/>
  <c r="GT27" i="10"/>
  <c r="GT11" i="10"/>
  <c r="GT16" i="10"/>
  <c r="GT15" i="1"/>
  <c r="GT6" i="1"/>
  <c r="GT29" i="1"/>
  <c r="GT9" i="1"/>
  <c r="GT7" i="1"/>
  <c r="GT5" i="1"/>
  <c r="GT26" i="1"/>
  <c r="GT10" i="1"/>
  <c r="GU1" i="1"/>
  <c r="GT12" i="1"/>
  <c r="GT18" i="1"/>
  <c r="GT28" i="1"/>
  <c r="GT4" i="1"/>
  <c r="GT30" i="1"/>
  <c r="GT2" i="1"/>
  <c r="GU33" i="1"/>
  <c r="GT3" i="1"/>
  <c r="GT31" i="1"/>
  <c r="GT24" i="1"/>
  <c r="GT25" i="1"/>
  <c r="GT13" i="1"/>
  <c r="GT14" i="1"/>
  <c r="GT17" i="1"/>
  <c r="GT11" i="1"/>
  <c r="GT16" i="1"/>
  <c r="GT8" i="1"/>
  <c r="GU32" i="1"/>
  <c r="GT20" i="1"/>
  <c r="GT27" i="1"/>
  <c r="GU4" i="10"/>
  <c r="GU5" i="10"/>
  <c r="GU2" i="10"/>
  <c r="GU25" i="10"/>
  <c r="GU11" i="10"/>
  <c r="GU3" i="10"/>
  <c r="GU13" i="10"/>
  <c r="GU17" i="10"/>
  <c r="GU10" i="10"/>
  <c r="GU29" i="10"/>
  <c r="GU8" i="10"/>
  <c r="GU27" i="10"/>
  <c r="GV32" i="10"/>
  <c r="GU15" i="10"/>
  <c r="GU28" i="10"/>
  <c r="GU12" i="10"/>
  <c r="GU18" i="10"/>
  <c r="GV1" i="10"/>
  <c r="GU31" i="10"/>
  <c r="GV33" i="10"/>
  <c r="GU30" i="10"/>
  <c r="GU7" i="10"/>
  <c r="GU6" i="10"/>
  <c r="GU24" i="10"/>
  <c r="GU9" i="10"/>
  <c r="GU16" i="10"/>
  <c r="GU26" i="10"/>
  <c r="GU25" i="1"/>
  <c r="GU24" i="1"/>
  <c r="GU31" i="1"/>
  <c r="GU13" i="1"/>
  <c r="GU28" i="1"/>
  <c r="GU11" i="1"/>
  <c r="GU16" i="1"/>
  <c r="GU7" i="1"/>
  <c r="GU20" i="1"/>
  <c r="GU27" i="1"/>
  <c r="GU15" i="1"/>
  <c r="GU4" i="1"/>
  <c r="GU2" i="1"/>
  <c r="GV1" i="1"/>
  <c r="GU26" i="1"/>
  <c r="GV32" i="1"/>
  <c r="GU10" i="1"/>
  <c r="GU5" i="1"/>
  <c r="GU14" i="1"/>
  <c r="GU9" i="1"/>
  <c r="GV33" i="1"/>
  <c r="GU12" i="1"/>
  <c r="GU18" i="1"/>
  <c r="GU6" i="1"/>
  <c r="GU17" i="1"/>
  <c r="GU30" i="1"/>
  <c r="GU3" i="1"/>
  <c r="GU29" i="1"/>
  <c r="GU8" i="1"/>
  <c r="GV2" i="10"/>
  <c r="GV13" i="10"/>
  <c r="GV29" i="10"/>
  <c r="GW33" i="10"/>
  <c r="GV24" i="10"/>
  <c r="GV11" i="10"/>
  <c r="GV3" i="10"/>
  <c r="GV28" i="10"/>
  <c r="GV31" i="10"/>
  <c r="GV16" i="10"/>
  <c r="GW1" i="10"/>
  <c r="GV8" i="10"/>
  <c r="GV10" i="10"/>
  <c r="GV25" i="10"/>
  <c r="GV9" i="10"/>
  <c r="GW32" i="10"/>
  <c r="GV26" i="10"/>
  <c r="GV12" i="10"/>
  <c r="GV18" i="10"/>
  <c r="GV4" i="10"/>
  <c r="GV7" i="10"/>
  <c r="GV6" i="10"/>
  <c r="GV5" i="10"/>
  <c r="GV17" i="10"/>
  <c r="GV27" i="10"/>
  <c r="GV30" i="10"/>
  <c r="GV15" i="10"/>
  <c r="GV24" i="1"/>
  <c r="GV28" i="1"/>
  <c r="GV5" i="1"/>
  <c r="GV7" i="1"/>
  <c r="GV13" i="1"/>
  <c r="GV27" i="1"/>
  <c r="GV14" i="1"/>
  <c r="GV15" i="1"/>
  <c r="GW32" i="1"/>
  <c r="GV17" i="1"/>
  <c r="GV30" i="1"/>
  <c r="GV8" i="1"/>
  <c r="GV4" i="1"/>
  <c r="GV9" i="1"/>
  <c r="GV12" i="1"/>
  <c r="GV18" i="1"/>
  <c r="GW1" i="1"/>
  <c r="GV16" i="1"/>
  <c r="GV10" i="1"/>
  <c r="GV20" i="1"/>
  <c r="GV3" i="1"/>
  <c r="GV2" i="1"/>
  <c r="GW33" i="1"/>
  <c r="GV29" i="1"/>
  <c r="GV6" i="1"/>
  <c r="GV11" i="1"/>
  <c r="GV26" i="1"/>
  <c r="GV25" i="1"/>
  <c r="GV31" i="1"/>
  <c r="GW11" i="10"/>
  <c r="GW12" i="10"/>
  <c r="GW18" i="10"/>
  <c r="GW8" i="10"/>
  <c r="GW5" i="10"/>
  <c r="GW28" i="10"/>
  <c r="GW17" i="10"/>
  <c r="GW27" i="10"/>
  <c r="GW6" i="10"/>
  <c r="GW30" i="10"/>
  <c r="GW10" i="10"/>
  <c r="GW4" i="10"/>
  <c r="GW16" i="10"/>
  <c r="GW26" i="10"/>
  <c r="GW7" i="10"/>
  <c r="GW9" i="10"/>
  <c r="GW15" i="10"/>
  <c r="GX32" i="10"/>
  <c r="GX33" i="10"/>
  <c r="GW13" i="10"/>
  <c r="GW25" i="10"/>
  <c r="GW29" i="10"/>
  <c r="GW24" i="10"/>
  <c r="GW2" i="10"/>
  <c r="GX1" i="10"/>
  <c r="GW3" i="10"/>
  <c r="GW31" i="10"/>
  <c r="GW29" i="1"/>
  <c r="GX1" i="1"/>
  <c r="GW12" i="1"/>
  <c r="GW18" i="1"/>
  <c r="GW31" i="1"/>
  <c r="GW9" i="1"/>
  <c r="GW27" i="1"/>
  <c r="GW26" i="1"/>
  <c r="GW3" i="1"/>
  <c r="GW11" i="1"/>
  <c r="GW30" i="1"/>
  <c r="GW6" i="1"/>
  <c r="GW25" i="1"/>
  <c r="GW5" i="1"/>
  <c r="GW14" i="1"/>
  <c r="GW13" i="1"/>
  <c r="GW20" i="1"/>
  <c r="GW28" i="1"/>
  <c r="GW10" i="1"/>
  <c r="GW16" i="1"/>
  <c r="GW4" i="1"/>
  <c r="GX32" i="1"/>
  <c r="GW15" i="1"/>
  <c r="GX33" i="1"/>
  <c r="GW7" i="1"/>
  <c r="GW8" i="1"/>
  <c r="GW24" i="1"/>
  <c r="GW2" i="1"/>
  <c r="GW17" i="1"/>
  <c r="GX5" i="10"/>
  <c r="GX12" i="10"/>
  <c r="GX18" i="10"/>
  <c r="GX6" i="10"/>
  <c r="GY1" i="10"/>
  <c r="GX3" i="10"/>
  <c r="GX27" i="10"/>
  <c r="GX26" i="10"/>
  <c r="GX9" i="10"/>
  <c r="GX8" i="10"/>
  <c r="GX29" i="10"/>
  <c r="GX10" i="10"/>
  <c r="GY32" i="10"/>
  <c r="GX7" i="10"/>
  <c r="GX25" i="10"/>
  <c r="GX30" i="10"/>
  <c r="GY33" i="10"/>
  <c r="GX24" i="10"/>
  <c r="GX28" i="10"/>
  <c r="GX2" i="10"/>
  <c r="GX31" i="10"/>
  <c r="GX13" i="10"/>
  <c r="GX15" i="10"/>
  <c r="GX4" i="10"/>
  <c r="GX11" i="10"/>
  <c r="GX16" i="10"/>
  <c r="GX17" i="10"/>
  <c r="GY32" i="1"/>
  <c r="GX5" i="1"/>
  <c r="GX6" i="1"/>
  <c r="GX26" i="1"/>
  <c r="GX17" i="1"/>
  <c r="GX7" i="1"/>
  <c r="GX20" i="1"/>
  <c r="GX31" i="1"/>
  <c r="GX8" i="1"/>
  <c r="GX28" i="1"/>
  <c r="GX4" i="1"/>
  <c r="GX27" i="1"/>
  <c r="GX29" i="1"/>
  <c r="GX24" i="1"/>
  <c r="GX30" i="1"/>
  <c r="GX25" i="1"/>
  <c r="GX11" i="1"/>
  <c r="GX12" i="1"/>
  <c r="GX18" i="1"/>
  <c r="GX13" i="1"/>
  <c r="GX14" i="1"/>
  <c r="GX9" i="1"/>
  <c r="GX3" i="1"/>
  <c r="GX10" i="1"/>
  <c r="GX2" i="1"/>
  <c r="GY1" i="1"/>
  <c r="GY33" i="1"/>
  <c r="GX16" i="1"/>
  <c r="GX15" i="1"/>
  <c r="GY15" i="10"/>
  <c r="GY29" i="10"/>
  <c r="GY3" i="10"/>
  <c r="GY9" i="10"/>
  <c r="GY11" i="10"/>
  <c r="GY7" i="10"/>
  <c r="GZ1" i="10"/>
  <c r="GY4" i="10"/>
  <c r="GY13" i="10"/>
  <c r="GY8" i="10"/>
  <c r="GY16" i="10"/>
  <c r="GY27" i="10"/>
  <c r="GY28" i="10"/>
  <c r="GY31" i="10"/>
  <c r="GY24" i="10"/>
  <c r="GY25" i="10"/>
  <c r="GY30" i="10"/>
  <c r="GY2" i="10"/>
  <c r="GY6" i="10"/>
  <c r="GZ32" i="10"/>
  <c r="GY10" i="10"/>
  <c r="GY5" i="10"/>
  <c r="GY17" i="10"/>
  <c r="GY12" i="10"/>
  <c r="GY18" i="10"/>
  <c r="GY26" i="10"/>
  <c r="GZ33" i="10"/>
  <c r="GY6" i="1"/>
  <c r="GY10" i="1"/>
  <c r="GZ33" i="1"/>
  <c r="GY14" i="1"/>
  <c r="GY12" i="1"/>
  <c r="GY18" i="1"/>
  <c r="GY17" i="1"/>
  <c r="GY28" i="1"/>
  <c r="GY25" i="1"/>
  <c r="GY9" i="1"/>
  <c r="GZ1" i="1"/>
  <c r="GY4" i="1"/>
  <c r="GY31" i="1"/>
  <c r="GY20" i="1"/>
  <c r="GY29" i="1"/>
  <c r="GY13" i="1"/>
  <c r="GY11" i="1"/>
  <c r="GY27" i="1"/>
  <c r="GZ32" i="1"/>
  <c r="GY5" i="1"/>
  <c r="GY15" i="1"/>
  <c r="GY2" i="1"/>
  <c r="GY26" i="1"/>
  <c r="GY7" i="1"/>
  <c r="GY24" i="1"/>
  <c r="GY8" i="1"/>
  <c r="GY16" i="1"/>
  <c r="GY3" i="1"/>
  <c r="GY30" i="1"/>
  <c r="GZ12" i="10"/>
  <c r="GZ18" i="10"/>
  <c r="GZ25" i="10"/>
  <c r="GZ28" i="10"/>
  <c r="GZ13" i="10"/>
  <c r="GZ6" i="10"/>
  <c r="GZ5" i="10"/>
  <c r="HA33" i="10"/>
  <c r="GZ3" i="10"/>
  <c r="GZ17" i="10"/>
  <c r="GZ7" i="10"/>
  <c r="HA1" i="10"/>
  <c r="GZ10" i="10"/>
  <c r="GZ2" i="10"/>
  <c r="GZ31" i="10"/>
  <c r="GZ11" i="10"/>
  <c r="GZ8" i="10"/>
  <c r="GZ16" i="10"/>
  <c r="GZ24" i="10"/>
  <c r="GZ15" i="10"/>
  <c r="GZ29" i="10"/>
  <c r="GZ26" i="10"/>
  <c r="GZ9" i="10"/>
  <c r="GZ4" i="10"/>
  <c r="GZ27" i="10"/>
  <c r="GZ30" i="10"/>
  <c r="HA32" i="10"/>
  <c r="GZ4" i="1"/>
  <c r="GZ25" i="1"/>
  <c r="GZ8" i="1"/>
  <c r="GZ3" i="1"/>
  <c r="GZ24" i="1"/>
  <c r="GZ28" i="1"/>
  <c r="GZ5" i="1"/>
  <c r="GZ16" i="1"/>
  <c r="GZ20" i="1"/>
  <c r="GZ26" i="1"/>
  <c r="GZ13" i="1"/>
  <c r="GZ31" i="1"/>
  <c r="GZ2" i="1"/>
  <c r="GZ27" i="1"/>
  <c r="GZ6" i="1"/>
  <c r="GZ15" i="1"/>
  <c r="GZ17" i="1"/>
  <c r="GZ10" i="1"/>
  <c r="GZ9" i="1"/>
  <c r="GZ14" i="1"/>
  <c r="HA33" i="1"/>
  <c r="GZ30" i="1"/>
  <c r="GZ7" i="1"/>
  <c r="GZ29" i="1"/>
  <c r="HA32" i="1"/>
  <c r="HA1" i="1"/>
  <c r="GZ11" i="1"/>
  <c r="GZ12" i="1"/>
  <c r="GZ18" i="1"/>
  <c r="HA17" i="10"/>
  <c r="HA15" i="10"/>
  <c r="HB1" i="10"/>
  <c r="HA3" i="10"/>
  <c r="HA10" i="10"/>
  <c r="HA5" i="10"/>
  <c r="HA8" i="10"/>
  <c r="HA12" i="10"/>
  <c r="HA18" i="10"/>
  <c r="HB33" i="10"/>
  <c r="HA13" i="10"/>
  <c r="HA11" i="10"/>
  <c r="HA28" i="10"/>
  <c r="HA25" i="10"/>
  <c r="HA27" i="10"/>
  <c r="HA24" i="10"/>
  <c r="HA4" i="10"/>
  <c r="HA29" i="10"/>
  <c r="HA2" i="10"/>
  <c r="HA7" i="10"/>
  <c r="HA31" i="10"/>
  <c r="HA16" i="10"/>
  <c r="HA6" i="10"/>
  <c r="HB32" i="10"/>
  <c r="HA26" i="10"/>
  <c r="HA9" i="10"/>
  <c r="HA30" i="10"/>
  <c r="HA28" i="1"/>
  <c r="HA13" i="1"/>
  <c r="HA5" i="1"/>
  <c r="HA27" i="1"/>
  <c r="HA25" i="1"/>
  <c r="HA3" i="1"/>
  <c r="HA10" i="1"/>
  <c r="HA15" i="1"/>
  <c r="HA7" i="1"/>
  <c r="HA17" i="1"/>
  <c r="HA26" i="1"/>
  <c r="HA30" i="1"/>
  <c r="HA14" i="1"/>
  <c r="HA20" i="1"/>
  <c r="HA2" i="1"/>
  <c r="HA8" i="1"/>
  <c r="HB32" i="1"/>
  <c r="HA6" i="1"/>
  <c r="HA29" i="1"/>
  <c r="HB1" i="1"/>
  <c r="HA12" i="1"/>
  <c r="HA18" i="1"/>
  <c r="HA9" i="1"/>
  <c r="HA4" i="1"/>
  <c r="HB33" i="1"/>
  <c r="HA24" i="1"/>
  <c r="HA11" i="1"/>
  <c r="HA16" i="1"/>
  <c r="HA31" i="1"/>
  <c r="HB17" i="10"/>
  <c r="HB4" i="10"/>
  <c r="HB10" i="10"/>
  <c r="HB6" i="10"/>
  <c r="HB15" i="10"/>
  <c r="HB5" i="10"/>
  <c r="HB12" i="10"/>
  <c r="HB18" i="10"/>
  <c r="HB31" i="10"/>
  <c r="HB30" i="10"/>
  <c r="HB27" i="10"/>
  <c r="HB3" i="10"/>
  <c r="HB29" i="10"/>
  <c r="HB11" i="10"/>
  <c r="HB16" i="10"/>
  <c r="HB2" i="10"/>
  <c r="HB9" i="10"/>
  <c r="HB7" i="10"/>
  <c r="HB13" i="10"/>
  <c r="HB8" i="10"/>
  <c r="HC32" i="10"/>
  <c r="HC33" i="10"/>
  <c r="HB26" i="10"/>
  <c r="HB24" i="10"/>
  <c r="HC1" i="10"/>
  <c r="HB28" i="10"/>
  <c r="HB25" i="10"/>
  <c r="HB31" i="1"/>
  <c r="HB11" i="1"/>
  <c r="HC32" i="1"/>
  <c r="HB7" i="1"/>
  <c r="HC1" i="1"/>
  <c r="HB4" i="1"/>
  <c r="HB29" i="1"/>
  <c r="HB28" i="1"/>
  <c r="HB12" i="1"/>
  <c r="HB18" i="1"/>
  <c r="HB15" i="1"/>
  <c r="HB14" i="1"/>
  <c r="HC33" i="1"/>
  <c r="HB13" i="1"/>
  <c r="HB5" i="1"/>
  <c r="HB27" i="1"/>
  <c r="HB30" i="1"/>
  <c r="HB24" i="1"/>
  <c r="HB3" i="1"/>
  <c r="HB20" i="1"/>
  <c r="HB6" i="1"/>
  <c r="HB2" i="1"/>
  <c r="HB9" i="1"/>
  <c r="HB10" i="1"/>
  <c r="HB16" i="1"/>
  <c r="HB26" i="1"/>
  <c r="HB25" i="1"/>
  <c r="HB17" i="1"/>
  <c r="HB8" i="1"/>
  <c r="HC3" i="10"/>
  <c r="HC15" i="10"/>
  <c r="HC30" i="10"/>
  <c r="HC25" i="10"/>
  <c r="HC31" i="10"/>
  <c r="HC29" i="10"/>
  <c r="HD32" i="10"/>
  <c r="HC10" i="10"/>
  <c r="HC17" i="10"/>
  <c r="HC4" i="10"/>
  <c r="HC7" i="10"/>
  <c r="HC5" i="10"/>
  <c r="HC2" i="10"/>
  <c r="HC24" i="10"/>
  <c r="HC13" i="10"/>
  <c r="HC8" i="10"/>
  <c r="HC11" i="10"/>
  <c r="HC9" i="10"/>
  <c r="HC26" i="10"/>
  <c r="HC27" i="10"/>
  <c r="HC12" i="10"/>
  <c r="HC18" i="10"/>
  <c r="HC6" i="10"/>
  <c r="HC28" i="10"/>
  <c r="HD33" i="10"/>
  <c r="HD1" i="10"/>
  <c r="HC16" i="10"/>
  <c r="HC2" i="1"/>
  <c r="HC24" i="1"/>
  <c r="HC13" i="1"/>
  <c r="HD33" i="1"/>
  <c r="HC26" i="1"/>
  <c r="HC29" i="1"/>
  <c r="HC9" i="1"/>
  <c r="HC27" i="1"/>
  <c r="HC25" i="1"/>
  <c r="HC12" i="1"/>
  <c r="HC18" i="1"/>
  <c r="HC17" i="1"/>
  <c r="HC28" i="1"/>
  <c r="HC14" i="1"/>
  <c r="HC4" i="1"/>
  <c r="HC3" i="1"/>
  <c r="HC10" i="1"/>
  <c r="HC16" i="1"/>
  <c r="HC15" i="1"/>
  <c r="HC30" i="1"/>
  <c r="HC6" i="1"/>
  <c r="HC7" i="1"/>
  <c r="HC31" i="1"/>
  <c r="HC5" i="1"/>
  <c r="HD1" i="1"/>
  <c r="HD32" i="1"/>
  <c r="HC11" i="1"/>
  <c r="HC8" i="1"/>
  <c r="HC20" i="1"/>
  <c r="HD12" i="10"/>
  <c r="HD18" i="10"/>
  <c r="HE32" i="10"/>
  <c r="HD9" i="10"/>
  <c r="HD17" i="10"/>
  <c r="HE33" i="10"/>
  <c r="HD31" i="10"/>
  <c r="HD5" i="10"/>
  <c r="HD16" i="10"/>
  <c r="HE1" i="10"/>
  <c r="HD4" i="10"/>
  <c r="HD30" i="10"/>
  <c r="HD8" i="10"/>
  <c r="HD25" i="10"/>
  <c r="HD10" i="10"/>
  <c r="HD15" i="10"/>
  <c r="HD26" i="10"/>
  <c r="HD13" i="10"/>
  <c r="HD27" i="10"/>
  <c r="HD6" i="10"/>
  <c r="HD3" i="10"/>
  <c r="HD24" i="10"/>
  <c r="HD2" i="10"/>
  <c r="HD28" i="10"/>
  <c r="HD11" i="10"/>
  <c r="HD7" i="10"/>
  <c r="HD29" i="10"/>
  <c r="HD5" i="1"/>
  <c r="HD24" i="1"/>
  <c r="HD25" i="1"/>
  <c r="HD17" i="1"/>
  <c r="HD15" i="1"/>
  <c r="HD26" i="1"/>
  <c r="HD27" i="1"/>
  <c r="HD9" i="1"/>
  <c r="HD13" i="1"/>
  <c r="HD7" i="1"/>
  <c r="HE33" i="1"/>
  <c r="HD12" i="1"/>
  <c r="HD18" i="1"/>
  <c r="HD11" i="1"/>
  <c r="HE1" i="1"/>
  <c r="HD8" i="1"/>
  <c r="HD2" i="1"/>
  <c r="HD10" i="1"/>
  <c r="HD3" i="1"/>
  <c r="HD30" i="1"/>
  <c r="HD14" i="1"/>
  <c r="HD6" i="1"/>
  <c r="HD4" i="1"/>
  <c r="HD31" i="1"/>
  <c r="HD29" i="1"/>
  <c r="HD28" i="1"/>
  <c r="HE32" i="1"/>
  <c r="HD20" i="1"/>
  <c r="HD16" i="1"/>
  <c r="HE26" i="10"/>
  <c r="HE4" i="10"/>
  <c r="HE27" i="10"/>
  <c r="HE29" i="10"/>
  <c r="HE31" i="10"/>
  <c r="HE7" i="10"/>
  <c r="HE24" i="10"/>
  <c r="HF33" i="10"/>
  <c r="HE11" i="10"/>
  <c r="HE5" i="10"/>
  <c r="HE17" i="10"/>
  <c r="HE3" i="10"/>
  <c r="HF1" i="10"/>
  <c r="HE25" i="10"/>
  <c r="HE8" i="10"/>
  <c r="HE6" i="10"/>
  <c r="HF32" i="10"/>
  <c r="HE9" i="10"/>
  <c r="HE16" i="10"/>
  <c r="HE15" i="10"/>
  <c r="HE13" i="10"/>
  <c r="HE10" i="10"/>
  <c r="HE2" i="10"/>
  <c r="HE30" i="10"/>
  <c r="HE28" i="10"/>
  <c r="HE12" i="10"/>
  <c r="HE18" i="10"/>
  <c r="HE7" i="1"/>
  <c r="HE26" i="1"/>
  <c r="HE20" i="1"/>
  <c r="HE28" i="1"/>
  <c r="HE25" i="1"/>
  <c r="HE11" i="1"/>
  <c r="HE3" i="1"/>
  <c r="HE14" i="1"/>
  <c r="HE31" i="1"/>
  <c r="HE17" i="1"/>
  <c r="HE5" i="1"/>
  <c r="HE4" i="1"/>
  <c r="HE8" i="1"/>
  <c r="HF1" i="1"/>
  <c r="HE2" i="1"/>
  <c r="HE12" i="1"/>
  <c r="HE18" i="1"/>
  <c r="HE30" i="1"/>
  <c r="HE27" i="1"/>
  <c r="HE24" i="1"/>
  <c r="HF32" i="1"/>
  <c r="HE15" i="1"/>
  <c r="HE29" i="1"/>
  <c r="HE10" i="1"/>
  <c r="HE16" i="1"/>
  <c r="HF33" i="1"/>
  <c r="HE6" i="1"/>
  <c r="HE9" i="1"/>
  <c r="HE13" i="1"/>
  <c r="HF10" i="10"/>
  <c r="HF3" i="10"/>
  <c r="HF30" i="10"/>
  <c r="HF2" i="10"/>
  <c r="HG33" i="10"/>
  <c r="HF8" i="10"/>
  <c r="HF25" i="10"/>
  <c r="HF31" i="10"/>
  <c r="HF9" i="10"/>
  <c r="HF17" i="10"/>
  <c r="HF13" i="10"/>
  <c r="HF6" i="10"/>
  <c r="HG32" i="10"/>
  <c r="HF11" i="10"/>
  <c r="HF16" i="10"/>
  <c r="HF29" i="10"/>
  <c r="HF4" i="10"/>
  <c r="HF12" i="10"/>
  <c r="HF18" i="10"/>
  <c r="HF24" i="10"/>
  <c r="HG1" i="10"/>
  <c r="HF7" i="10"/>
  <c r="HF26" i="10"/>
  <c r="HF27" i="10"/>
  <c r="HF5" i="10"/>
  <c r="HF28" i="10"/>
  <c r="HF15" i="10"/>
  <c r="HF7" i="1"/>
  <c r="HF29" i="1"/>
  <c r="HF16" i="1"/>
  <c r="HF30" i="1"/>
  <c r="HF17" i="1"/>
  <c r="HF3" i="1"/>
  <c r="HG32" i="1"/>
  <c r="HF5" i="1"/>
  <c r="HF4" i="1"/>
  <c r="HF14" i="1"/>
  <c r="HF2" i="1"/>
  <c r="HF6" i="1"/>
  <c r="HF9" i="1"/>
  <c r="HF11" i="1"/>
  <c r="HF15" i="1"/>
  <c r="HG1" i="1"/>
  <c r="HF28" i="1"/>
  <c r="HF8" i="1"/>
  <c r="HF24" i="1"/>
  <c r="HF12" i="1"/>
  <c r="HF18" i="1"/>
  <c r="HG33" i="1"/>
  <c r="HF13" i="1"/>
  <c r="HF27" i="1"/>
  <c r="HF10" i="1"/>
  <c r="HF26" i="1"/>
  <c r="HF20" i="1"/>
  <c r="HF31" i="1"/>
  <c r="HF25" i="1"/>
  <c r="HG17" i="10"/>
  <c r="HG9" i="10"/>
  <c r="HG5" i="10"/>
  <c r="HG3" i="10"/>
  <c r="HG16" i="10"/>
  <c r="HG28" i="10"/>
  <c r="HG30" i="10"/>
  <c r="HG8" i="10"/>
  <c r="HG6" i="10"/>
  <c r="HG4" i="10"/>
  <c r="HG2" i="10"/>
  <c r="HG10" i="10"/>
  <c r="HG11" i="10"/>
  <c r="HG26" i="10"/>
  <c r="HG25" i="10"/>
  <c r="HH33" i="10"/>
  <c r="HH32" i="10"/>
  <c r="HG31" i="10"/>
  <c r="HG7" i="10"/>
  <c r="HG29" i="10"/>
  <c r="HG24" i="10"/>
  <c r="HG12" i="10"/>
  <c r="HG18" i="10"/>
  <c r="HH1" i="10"/>
  <c r="HG27" i="10"/>
  <c r="HG15" i="10"/>
  <c r="HG13" i="10"/>
  <c r="HG28" i="1"/>
  <c r="HG20" i="1"/>
  <c r="HG30" i="1"/>
  <c r="HH32" i="1"/>
  <c r="HG11" i="1"/>
  <c r="HG3" i="1"/>
  <c r="HH33" i="1"/>
  <c r="HG6" i="1"/>
  <c r="HG17" i="1"/>
  <c r="HG10" i="1"/>
  <c r="HG5" i="1"/>
  <c r="HG9" i="1"/>
  <c r="HG13" i="1"/>
  <c r="HG31" i="1"/>
  <c r="HG16" i="1"/>
  <c r="HG14" i="1"/>
  <c r="HG8" i="1"/>
  <c r="HG15" i="1"/>
  <c r="HG7" i="1"/>
  <c r="HG29" i="1"/>
  <c r="HH1" i="1"/>
  <c r="HG25" i="1"/>
  <c r="HG4" i="1"/>
  <c r="HG12" i="1"/>
  <c r="HG18" i="1"/>
  <c r="HG27" i="1"/>
  <c r="HG24" i="1"/>
  <c r="HG2" i="1"/>
  <c r="HG26" i="1"/>
  <c r="HH26" i="10"/>
  <c r="HH13" i="10"/>
  <c r="HH31" i="10"/>
  <c r="HH6" i="10"/>
  <c r="HH25" i="10"/>
  <c r="HI32" i="10"/>
  <c r="HH7" i="10"/>
  <c r="HH11" i="10"/>
  <c r="HH5" i="10"/>
  <c r="HH8" i="10"/>
  <c r="HH2" i="10"/>
  <c r="HI1" i="10"/>
  <c r="HH4" i="10"/>
  <c r="HH12" i="10"/>
  <c r="HH18" i="10"/>
  <c r="HH3" i="10"/>
  <c r="HH28" i="10"/>
  <c r="HH24" i="10"/>
  <c r="HH29" i="10"/>
  <c r="HH17" i="10"/>
  <c r="HH16" i="10"/>
  <c r="HH30" i="10"/>
  <c r="HI33" i="10"/>
  <c r="HH15" i="10"/>
  <c r="HH10" i="10"/>
  <c r="HH9" i="10"/>
  <c r="HH27" i="10"/>
  <c r="HH17" i="1"/>
  <c r="HH11" i="1"/>
  <c r="HH30" i="1"/>
  <c r="HH6" i="1"/>
  <c r="HI33" i="1"/>
  <c r="HH3" i="1"/>
  <c r="HH14" i="1"/>
  <c r="HH8" i="1"/>
  <c r="HH16" i="1"/>
  <c r="HH31" i="1"/>
  <c r="HH27" i="1"/>
  <c r="HH4" i="1"/>
  <c r="HH2" i="1"/>
  <c r="HH26" i="1"/>
  <c r="HH15" i="1"/>
  <c r="HH5" i="1"/>
  <c r="HI1" i="1"/>
  <c r="HH24" i="1"/>
  <c r="HH25" i="1"/>
  <c r="HH9" i="1"/>
  <c r="HH29" i="1"/>
  <c r="HH12" i="1"/>
  <c r="HH18" i="1"/>
  <c r="HH7" i="1"/>
  <c r="HH13" i="1"/>
  <c r="HH28" i="1"/>
  <c r="HH20" i="1"/>
  <c r="HI32" i="1"/>
  <c r="HH10" i="1"/>
  <c r="HI12" i="10"/>
  <c r="HI18" i="10"/>
  <c r="HI4" i="10"/>
  <c r="HI25" i="10"/>
  <c r="HI5" i="10"/>
  <c r="HI2" i="10"/>
  <c r="HJ1" i="10"/>
  <c r="HI16" i="10"/>
  <c r="HI10" i="10"/>
  <c r="HI15" i="10"/>
  <c r="HI24" i="10"/>
  <c r="HI11" i="10"/>
  <c r="HI30" i="10"/>
  <c r="HI27" i="10"/>
  <c r="HI7" i="10"/>
  <c r="HJ32" i="10"/>
  <c r="HI3" i="10"/>
  <c r="HJ33" i="10"/>
  <c r="HI26" i="10"/>
  <c r="HI9" i="10"/>
  <c r="HI6" i="10"/>
  <c r="HI31" i="10"/>
  <c r="HI8" i="10"/>
  <c r="HI13" i="10"/>
  <c r="HI17" i="10"/>
  <c r="HI28" i="10"/>
  <c r="HI29" i="10"/>
  <c r="HI8" i="1"/>
  <c r="HJ33" i="1"/>
  <c r="HI13" i="1"/>
  <c r="HI7" i="1"/>
  <c r="HI12" i="1"/>
  <c r="HI18" i="1"/>
  <c r="HI20" i="1"/>
  <c r="HJ1" i="1"/>
  <c r="HI14" i="1"/>
  <c r="HI15" i="1"/>
  <c r="HI3" i="1"/>
  <c r="HJ32" i="1"/>
  <c r="HI16" i="1"/>
  <c r="HI29" i="1"/>
  <c r="HI4" i="1"/>
  <c r="HI5" i="1"/>
  <c r="HI17" i="1"/>
  <c r="HI25" i="1"/>
  <c r="HI10" i="1"/>
  <c r="HI26" i="1"/>
  <c r="HI2" i="1"/>
  <c r="HI30" i="1"/>
  <c r="HI6" i="1"/>
  <c r="HI11" i="1"/>
  <c r="HI9" i="1"/>
  <c r="HI24" i="1"/>
  <c r="HI28" i="1"/>
  <c r="HI31" i="1"/>
  <c r="HI27" i="1"/>
  <c r="HJ9" i="10"/>
  <c r="HJ26" i="10"/>
  <c r="HJ30" i="10"/>
  <c r="HJ3" i="10"/>
  <c r="HJ17" i="10"/>
  <c r="HJ7" i="10"/>
  <c r="HJ2" i="10"/>
  <c r="HJ15" i="10"/>
  <c r="HJ29" i="10"/>
  <c r="HJ31" i="10"/>
  <c r="HJ24" i="10"/>
  <c r="HJ28" i="10"/>
  <c r="HK1" i="10"/>
  <c r="HJ6" i="10"/>
  <c r="HJ10" i="10"/>
  <c r="HJ25" i="10"/>
  <c r="HJ12" i="10"/>
  <c r="HJ18" i="10"/>
  <c r="HJ27" i="10"/>
  <c r="HJ5" i="10"/>
  <c r="HK32" i="10"/>
  <c r="HJ13" i="10"/>
  <c r="HJ8" i="10"/>
  <c r="HJ11" i="10"/>
  <c r="HJ4" i="10"/>
  <c r="HJ16" i="10"/>
  <c r="HK33" i="10"/>
  <c r="HJ5" i="1"/>
  <c r="HJ29" i="1"/>
  <c r="HJ10" i="1"/>
  <c r="HJ15" i="1"/>
  <c r="HJ31" i="1"/>
  <c r="HJ20" i="1"/>
  <c r="HJ24" i="1"/>
  <c r="HJ26" i="1"/>
  <c r="HJ7" i="1"/>
  <c r="HJ2" i="1"/>
  <c r="HJ16" i="1"/>
  <c r="HJ12" i="1"/>
  <c r="HJ18" i="1"/>
  <c r="HJ3" i="1"/>
  <c r="HJ8" i="1"/>
  <c r="HJ17" i="1"/>
  <c r="HJ6" i="1"/>
  <c r="HJ13" i="1"/>
  <c r="HJ28" i="1"/>
  <c r="HK33" i="1"/>
  <c r="HJ9" i="1"/>
  <c r="HJ14" i="1"/>
  <c r="HK1" i="1"/>
  <c r="HJ30" i="1"/>
  <c r="HK32" i="1"/>
  <c r="HJ25" i="1"/>
  <c r="HJ27" i="1"/>
  <c r="HJ4" i="1"/>
  <c r="HJ11" i="1"/>
  <c r="HK5" i="10"/>
  <c r="HK4" i="10"/>
  <c r="HL32" i="10"/>
  <c r="HK26" i="10"/>
  <c r="HK24" i="10"/>
  <c r="HK15" i="10"/>
  <c r="HK2" i="10"/>
  <c r="HK11" i="10"/>
  <c r="HK16" i="10"/>
  <c r="HL1" i="10"/>
  <c r="HK10" i="10"/>
  <c r="HK27" i="10"/>
  <c r="HK30" i="10"/>
  <c r="HK6" i="10"/>
  <c r="HK17" i="10"/>
  <c r="HK13" i="10"/>
  <c r="HK7" i="10"/>
  <c r="HK9" i="10"/>
  <c r="HL33" i="10"/>
  <c r="HK12" i="10"/>
  <c r="HK18" i="10"/>
  <c r="HK8" i="10"/>
  <c r="HK29" i="10"/>
  <c r="HK3" i="10"/>
  <c r="HK31" i="10"/>
  <c r="HK28" i="10"/>
  <c r="HK25" i="10"/>
  <c r="HK12" i="1"/>
  <c r="HK18" i="1"/>
  <c r="HK5" i="1"/>
  <c r="HK31" i="1"/>
  <c r="HK30" i="1"/>
  <c r="HK7" i="1"/>
  <c r="HK29" i="1"/>
  <c r="HK20" i="1"/>
  <c r="HK28" i="1"/>
  <c r="HK2" i="1"/>
  <c r="HK27" i="1"/>
  <c r="HK26" i="1"/>
  <c r="HK16" i="1"/>
  <c r="HK15" i="1"/>
  <c r="HK25" i="1"/>
  <c r="HK6" i="1"/>
  <c r="HK8" i="1"/>
  <c r="HK11" i="1"/>
  <c r="HK13" i="1"/>
  <c r="HK10" i="1"/>
  <c r="HK14" i="1"/>
  <c r="HL33" i="1"/>
  <c r="HK3" i="1"/>
  <c r="HK4" i="1"/>
  <c r="HK9" i="1"/>
  <c r="HK24" i="1"/>
  <c r="HK17" i="1"/>
  <c r="HL1" i="1"/>
  <c r="HL32" i="1"/>
  <c r="HL10" i="10"/>
  <c r="HL25" i="10"/>
  <c r="HL29" i="10"/>
  <c r="HL12" i="10"/>
  <c r="HL18" i="10"/>
  <c r="HM33" i="10"/>
  <c r="HL17" i="10"/>
  <c r="HL7" i="10"/>
  <c r="HL6" i="10"/>
  <c r="HL2" i="10"/>
  <c r="HL5" i="10"/>
  <c r="HM32" i="10"/>
  <c r="HM1" i="10"/>
  <c r="HL3" i="10"/>
  <c r="HL26" i="10"/>
  <c r="HL9" i="10"/>
  <c r="HL24" i="10"/>
  <c r="HL27" i="10"/>
  <c r="HL31" i="10"/>
  <c r="HL30" i="10"/>
  <c r="HL8" i="10"/>
  <c r="HL15" i="10"/>
  <c r="HL13" i="10"/>
  <c r="HL11" i="10"/>
  <c r="HL28" i="10"/>
  <c r="HL16" i="10"/>
  <c r="HL4" i="10"/>
  <c r="HL17" i="1"/>
  <c r="HL12" i="1"/>
  <c r="HL18" i="1"/>
  <c r="HL11" i="1"/>
  <c r="HL7" i="1"/>
  <c r="HL30" i="1"/>
  <c r="HL29" i="1"/>
  <c r="HL3" i="1"/>
  <c r="HL5" i="1"/>
  <c r="HL6" i="1"/>
  <c r="HL31" i="1"/>
  <c r="HL4" i="1"/>
  <c r="HL8" i="1"/>
  <c r="HM1" i="1"/>
  <c r="HM33" i="1"/>
  <c r="HL25" i="1"/>
  <c r="HL9" i="1"/>
  <c r="HL26" i="1"/>
  <c r="HL24" i="1"/>
  <c r="HL10" i="1"/>
  <c r="HM32" i="1"/>
  <c r="HL28" i="1"/>
  <c r="HL15" i="1"/>
  <c r="HL27" i="1"/>
  <c r="HL14" i="1"/>
  <c r="HL2" i="1"/>
  <c r="HL13" i="1"/>
  <c r="HL16" i="1"/>
  <c r="HL20" i="1"/>
  <c r="HM5" i="10"/>
  <c r="HN32" i="10"/>
  <c r="HM15" i="10"/>
  <c r="HM17" i="10"/>
  <c r="HM13" i="10"/>
  <c r="HM9" i="10"/>
  <c r="HN1" i="10"/>
  <c r="HM31" i="10"/>
  <c r="HM30" i="10"/>
  <c r="HN33" i="10"/>
  <c r="HM26" i="10"/>
  <c r="HM27" i="10"/>
  <c r="HM16" i="10"/>
  <c r="HM29" i="10"/>
  <c r="HM24" i="10"/>
  <c r="HM3" i="10"/>
  <c r="HM8" i="10"/>
  <c r="HM11" i="10"/>
  <c r="HM28" i="10"/>
  <c r="HM10" i="10"/>
  <c r="HM6" i="10"/>
  <c r="HM12" i="10"/>
  <c r="HM18" i="10"/>
  <c r="HM7" i="10"/>
  <c r="HM4" i="10"/>
  <c r="HM25" i="10"/>
  <c r="HM2" i="10"/>
  <c r="HM25" i="1"/>
  <c r="HM11" i="1"/>
  <c r="HM28" i="1"/>
  <c r="HM20" i="1"/>
  <c r="HM15" i="1"/>
  <c r="HM29" i="1"/>
  <c r="HN1" i="1"/>
  <c r="HM4" i="1"/>
  <c r="HN32" i="1"/>
  <c r="HM30" i="1"/>
  <c r="HM31" i="1"/>
  <c r="HM3" i="1"/>
  <c r="HM27" i="1"/>
  <c r="HM24" i="1"/>
  <c r="HM8" i="1"/>
  <c r="HM14" i="1"/>
  <c r="HM13" i="1"/>
  <c r="HM17" i="1"/>
  <c r="HM6" i="1"/>
  <c r="HN33" i="1"/>
  <c r="HM10" i="1"/>
  <c r="HM5" i="1"/>
  <c r="HM26" i="1"/>
  <c r="HM16" i="1"/>
  <c r="HM12" i="1"/>
  <c r="HM18" i="1"/>
  <c r="HM9" i="1"/>
  <c r="HM7" i="1"/>
  <c r="HM2" i="1"/>
  <c r="HN10" i="10"/>
  <c r="HO1" i="10"/>
  <c r="HN5" i="10"/>
  <c r="HN9" i="10"/>
  <c r="HN29" i="10"/>
  <c r="HN26" i="10"/>
  <c r="HN24" i="10"/>
  <c r="HN12" i="10"/>
  <c r="HN18" i="10"/>
  <c r="HN16" i="10"/>
  <c r="HO32" i="10"/>
  <c r="HN2" i="10"/>
  <c r="HN30" i="10"/>
  <c r="HN15" i="10"/>
  <c r="HN11" i="10"/>
  <c r="HN6" i="10"/>
  <c r="HN8" i="10"/>
  <c r="HN3" i="10"/>
  <c r="HN31" i="10"/>
  <c r="HN28" i="10"/>
  <c r="HN25" i="10"/>
  <c r="HN27" i="10"/>
  <c r="HN17" i="10"/>
  <c r="HN4" i="10"/>
  <c r="HN13" i="10"/>
  <c r="HN7" i="10"/>
  <c r="HO33" i="10"/>
  <c r="HN10" i="1"/>
  <c r="HN24" i="1"/>
  <c r="HN16" i="1"/>
  <c r="HN13" i="1"/>
  <c r="HN11" i="1"/>
  <c r="HN7" i="1"/>
  <c r="HO33" i="1"/>
  <c r="HN12" i="1"/>
  <c r="HN18" i="1"/>
  <c r="HN20" i="1"/>
  <c r="HN6" i="1"/>
  <c r="HN26" i="1"/>
  <c r="HN3" i="1"/>
  <c r="HN14" i="1"/>
  <c r="HN29" i="1"/>
  <c r="HN17" i="1"/>
  <c r="HN8" i="1"/>
  <c r="HN28" i="1"/>
  <c r="HN2" i="1"/>
  <c r="HN15" i="1"/>
  <c r="HN4" i="1"/>
  <c r="HN31" i="1"/>
  <c r="HO32" i="1"/>
  <c r="HN9" i="1"/>
  <c r="HN30" i="1"/>
  <c r="HO1" i="1"/>
  <c r="HN5" i="1"/>
  <c r="HN25" i="1"/>
  <c r="HN27" i="1"/>
  <c r="HO3" i="10"/>
  <c r="HO13" i="10"/>
  <c r="HO2" i="10"/>
  <c r="HO6" i="10"/>
  <c r="HO25" i="10"/>
  <c r="HO31" i="10"/>
  <c r="HO9" i="10"/>
  <c r="HO28" i="10"/>
  <c r="HO17" i="10"/>
  <c r="HO10" i="10"/>
  <c r="HO16" i="10"/>
  <c r="HO5" i="10"/>
  <c r="HO8" i="10"/>
  <c r="HO24" i="10"/>
  <c r="HO4" i="10"/>
  <c r="HO30" i="10"/>
  <c r="HP1" i="10"/>
  <c r="HO26" i="10"/>
  <c r="HO12" i="10"/>
  <c r="HO18" i="10"/>
  <c r="HO29" i="10"/>
  <c r="HO11" i="10"/>
  <c r="HO7" i="10"/>
  <c r="HO15" i="10"/>
  <c r="HO27" i="10"/>
  <c r="HP32" i="10"/>
  <c r="HP33" i="10"/>
  <c r="HO3" i="1"/>
  <c r="HP32" i="1"/>
  <c r="HO29" i="1"/>
  <c r="HO2" i="1"/>
  <c r="HO12" i="1"/>
  <c r="HO18" i="1"/>
  <c r="HO28" i="1"/>
  <c r="HO9" i="1"/>
  <c r="HO27" i="1"/>
  <c r="HO7" i="1"/>
  <c r="HO5" i="1"/>
  <c r="HO14" i="1"/>
  <c r="HO16" i="1"/>
  <c r="HO31" i="1"/>
  <c r="HO17" i="1"/>
  <c r="HO11" i="1"/>
  <c r="HO20" i="1"/>
  <c r="HO13" i="1"/>
  <c r="HO6" i="1"/>
  <c r="HP1" i="1"/>
  <c r="HO8" i="1"/>
  <c r="HO26" i="1"/>
  <c r="HP33" i="1"/>
  <c r="HO10" i="1"/>
  <c r="HO25" i="1"/>
  <c r="HO4" i="1"/>
  <c r="HO15" i="1"/>
  <c r="HO24" i="1"/>
  <c r="HO30" i="1"/>
  <c r="HP26" i="10"/>
  <c r="HP27" i="10"/>
  <c r="HP10" i="10"/>
  <c r="HP24" i="10"/>
  <c r="HP3" i="10"/>
  <c r="HP13" i="10"/>
  <c r="HP25" i="10"/>
  <c r="HP28" i="10"/>
  <c r="HP11" i="10"/>
  <c r="HQ32" i="10"/>
  <c r="HP29" i="10"/>
  <c r="HP15" i="10"/>
  <c r="HQ1" i="10"/>
  <c r="HP30" i="10"/>
  <c r="HP4" i="10"/>
  <c r="HP2" i="10"/>
  <c r="HP12" i="10"/>
  <c r="HP18" i="10"/>
  <c r="HP5" i="10"/>
  <c r="HP9" i="10"/>
  <c r="HP17" i="10"/>
  <c r="HQ33" i="10"/>
  <c r="HP31" i="10"/>
  <c r="HP7" i="10"/>
  <c r="HP6" i="10"/>
  <c r="HP16" i="10"/>
  <c r="HP8" i="10"/>
  <c r="HP31" i="1"/>
  <c r="HP29" i="1"/>
  <c r="HP12" i="1"/>
  <c r="HP18" i="1"/>
  <c r="HP3" i="1"/>
  <c r="HP13" i="1"/>
  <c r="HP28" i="1"/>
  <c r="HP10" i="1"/>
  <c r="HP5" i="1"/>
  <c r="HP27" i="1"/>
  <c r="HP20" i="1"/>
  <c r="HP7" i="1"/>
  <c r="HP11" i="1"/>
  <c r="HP8" i="1"/>
  <c r="HP25" i="1"/>
  <c r="HP15" i="1"/>
  <c r="HP14" i="1"/>
  <c r="HQ32" i="1"/>
  <c r="HP2" i="1"/>
  <c r="HQ33" i="1"/>
  <c r="HP26" i="1"/>
  <c r="HP24" i="1"/>
  <c r="HQ1" i="1"/>
  <c r="HP9" i="1"/>
  <c r="HP6" i="1"/>
  <c r="HP16" i="1"/>
  <c r="HP30" i="1"/>
  <c r="HP17" i="1"/>
  <c r="HP4" i="1"/>
  <c r="HR32" i="10"/>
  <c r="HQ11" i="10"/>
  <c r="HQ2" i="10"/>
  <c r="HQ30" i="10"/>
  <c r="HQ25" i="10"/>
  <c r="HR33" i="10"/>
  <c r="HQ24" i="10"/>
  <c r="HQ17" i="10"/>
  <c r="HQ26" i="10"/>
  <c r="HQ10" i="10"/>
  <c r="HQ9" i="10"/>
  <c r="HQ27" i="10"/>
  <c r="HQ15" i="10"/>
  <c r="HQ5" i="10"/>
  <c r="HQ12" i="10"/>
  <c r="HQ18" i="10"/>
  <c r="HR1" i="10"/>
  <c r="HQ16" i="10"/>
  <c r="HQ6" i="10"/>
  <c r="HQ3" i="10"/>
  <c r="HQ7" i="10"/>
  <c r="HQ8" i="10"/>
  <c r="HQ4" i="10"/>
  <c r="HQ28" i="10"/>
  <c r="HQ31" i="10"/>
  <c r="HQ13" i="10"/>
  <c r="HQ29" i="10"/>
  <c r="HQ4" i="1"/>
  <c r="HQ14" i="1"/>
  <c r="HQ29" i="1"/>
  <c r="HR33" i="1"/>
  <c r="HQ6" i="1"/>
  <c r="HQ13" i="1"/>
  <c r="HQ3" i="1"/>
  <c r="HQ17" i="1"/>
  <c r="HR1" i="1"/>
  <c r="HQ26" i="1"/>
  <c r="HQ25" i="1"/>
  <c r="HQ5" i="1"/>
  <c r="HR32" i="1"/>
  <c r="HQ31" i="1"/>
  <c r="HQ11" i="1"/>
  <c r="HQ27" i="1"/>
  <c r="HQ24" i="1"/>
  <c r="HQ9" i="1"/>
  <c r="HQ30" i="1"/>
  <c r="HQ20" i="1"/>
  <c r="HQ10" i="1"/>
  <c r="HQ7" i="1"/>
  <c r="HQ12" i="1"/>
  <c r="HQ18" i="1"/>
  <c r="HQ28" i="1"/>
  <c r="HQ8" i="1"/>
  <c r="HQ2" i="1"/>
  <c r="HQ15" i="1"/>
  <c r="HQ16" i="1"/>
  <c r="HR26" i="10"/>
  <c r="HR15" i="10"/>
  <c r="HR17" i="10"/>
  <c r="HS32" i="10"/>
  <c r="HR24" i="10"/>
  <c r="HR13" i="10"/>
  <c r="HR29" i="10"/>
  <c r="HR10" i="10"/>
  <c r="HR25" i="10"/>
  <c r="HR3" i="10"/>
  <c r="HR12" i="10"/>
  <c r="HR18" i="10"/>
  <c r="HR27" i="10"/>
  <c r="HR16" i="10"/>
  <c r="HR31" i="10"/>
  <c r="HR30" i="10"/>
  <c r="HR6" i="10"/>
  <c r="HR28" i="10"/>
  <c r="HR7" i="10"/>
  <c r="HS33" i="10"/>
  <c r="HS1" i="10"/>
  <c r="HR2" i="10"/>
  <c r="HR4" i="10"/>
  <c r="HR8" i="10"/>
  <c r="HR11" i="10"/>
  <c r="HR5" i="10"/>
  <c r="HR9" i="10"/>
  <c r="HS1" i="1"/>
  <c r="HR17" i="1"/>
  <c r="HR30" i="1"/>
  <c r="HR25" i="1"/>
  <c r="HR4" i="1"/>
  <c r="HR13" i="1"/>
  <c r="HR10" i="1"/>
  <c r="HR31" i="1"/>
  <c r="HR8" i="1"/>
  <c r="HR11" i="1"/>
  <c r="HR24" i="1"/>
  <c r="HR3" i="1"/>
  <c r="HR16" i="1"/>
  <c r="HS32" i="1"/>
  <c r="HR29" i="1"/>
  <c r="HR27" i="1"/>
  <c r="HR20" i="1"/>
  <c r="HS33" i="1"/>
  <c r="HR26" i="1"/>
  <c r="HR5" i="1"/>
  <c r="HR6" i="1"/>
  <c r="HR28" i="1"/>
  <c r="HR12" i="1"/>
  <c r="HR18" i="1"/>
  <c r="HR15" i="1"/>
  <c r="HR14" i="1"/>
  <c r="HR7" i="1"/>
  <c r="HR2" i="1"/>
  <c r="HR9" i="1"/>
  <c r="HS2" i="10"/>
  <c r="HT1" i="10"/>
  <c r="HS31" i="10"/>
  <c r="HT33" i="10"/>
  <c r="HS11" i="10"/>
  <c r="HS8" i="10"/>
  <c r="HS9" i="10"/>
  <c r="HS4" i="10"/>
  <c r="HS29" i="10"/>
  <c r="HS15" i="10"/>
  <c r="HT32" i="10"/>
  <c r="HS30" i="10"/>
  <c r="HS5" i="10"/>
  <c r="HS26" i="10"/>
  <c r="HS24" i="10"/>
  <c r="HS25" i="10"/>
  <c r="HS13" i="10"/>
  <c r="HS3" i="10"/>
  <c r="HS16" i="10"/>
  <c r="HS12" i="10"/>
  <c r="HS18" i="10"/>
  <c r="HS10" i="10"/>
  <c r="HS7" i="10"/>
  <c r="HS27" i="10"/>
  <c r="HS17" i="10"/>
  <c r="HS28" i="10"/>
  <c r="HS6" i="10"/>
  <c r="HS31" i="1"/>
  <c r="HS16" i="1"/>
  <c r="HS10" i="1"/>
  <c r="HS4" i="1"/>
  <c r="HS14" i="1"/>
  <c r="HS17" i="1"/>
  <c r="HT33" i="1"/>
  <c r="HS24" i="1"/>
  <c r="HS20" i="1"/>
  <c r="HS26" i="1"/>
  <c r="HS28" i="1"/>
  <c r="HS11" i="1"/>
  <c r="HS27" i="1"/>
  <c r="HS2" i="1"/>
  <c r="HS5" i="1"/>
  <c r="HS7" i="1"/>
  <c r="HS8" i="1"/>
  <c r="HS15" i="1"/>
  <c r="HT1" i="1"/>
  <c r="HS3" i="1"/>
  <c r="HS6" i="1"/>
  <c r="HS30" i="1"/>
  <c r="HS29" i="1"/>
  <c r="HT32" i="1"/>
  <c r="HS12" i="1"/>
  <c r="HS18" i="1"/>
  <c r="HS25" i="1"/>
  <c r="HS9" i="1"/>
  <c r="HS13" i="1"/>
  <c r="HT30" i="10"/>
  <c r="HT3" i="10"/>
  <c r="HT16" i="10"/>
  <c r="HT27" i="10"/>
  <c r="HT28" i="10"/>
  <c r="HT12" i="10"/>
  <c r="HT18" i="10"/>
  <c r="HT11" i="10"/>
  <c r="HT4" i="10"/>
  <c r="HT29" i="10"/>
  <c r="HT2" i="10"/>
  <c r="HT31" i="10"/>
  <c r="HT26" i="10"/>
  <c r="HU33" i="10"/>
  <c r="HT25" i="10"/>
  <c r="HT5" i="10"/>
  <c r="HT6" i="10"/>
  <c r="HT15" i="10"/>
  <c r="HT24" i="10"/>
  <c r="HT8" i="10"/>
  <c r="HU1" i="10"/>
  <c r="HT13" i="10"/>
  <c r="HT10" i="10"/>
  <c r="HT17" i="10"/>
  <c r="HU32" i="10"/>
  <c r="HT9" i="10"/>
  <c r="HT7" i="10"/>
  <c r="HT31" i="1"/>
  <c r="HU33" i="1"/>
  <c r="HT5" i="1"/>
  <c r="HT4" i="1"/>
  <c r="HT8" i="1"/>
  <c r="HT11" i="1"/>
  <c r="HT13" i="1"/>
  <c r="HT20" i="1"/>
  <c r="HT7" i="1"/>
  <c r="HU32" i="1"/>
  <c r="HT2" i="1"/>
  <c r="HT3" i="1"/>
  <c r="HU1" i="1"/>
  <c r="HT30" i="1"/>
  <c r="HT16" i="1"/>
  <c r="HT27" i="1"/>
  <c r="HT28" i="1"/>
  <c r="HT12" i="1"/>
  <c r="HT18" i="1"/>
  <c r="HT17" i="1"/>
  <c r="HT25" i="1"/>
  <c r="HT6" i="1"/>
  <c r="HT10" i="1"/>
  <c r="HT14" i="1"/>
  <c r="HT24" i="1"/>
  <c r="HT26" i="1"/>
  <c r="HT29" i="1"/>
  <c r="HT9" i="1"/>
  <c r="HT15" i="1"/>
  <c r="HU27" i="10"/>
  <c r="HU2" i="10"/>
  <c r="HU26" i="10"/>
  <c r="HU5" i="10"/>
  <c r="HU15" i="10"/>
  <c r="HU29" i="10"/>
  <c r="HU25" i="10"/>
  <c r="HU11" i="10"/>
  <c r="HV32" i="10"/>
  <c r="HU16" i="10"/>
  <c r="HV33" i="10"/>
  <c r="HU28" i="10"/>
  <c r="HU31" i="10"/>
  <c r="HU4" i="10"/>
  <c r="HU7" i="10"/>
  <c r="HU6" i="10"/>
  <c r="HV1" i="10"/>
  <c r="HU12" i="10"/>
  <c r="HU18" i="10"/>
  <c r="HU3" i="10"/>
  <c r="HU24" i="10"/>
  <c r="HU9" i="10"/>
  <c r="HU10" i="10"/>
  <c r="HU17" i="10"/>
  <c r="HU13" i="10"/>
  <c r="HU30" i="10"/>
  <c r="HU8" i="10"/>
  <c r="HU24" i="1"/>
  <c r="HU17" i="1"/>
  <c r="HV1" i="1"/>
  <c r="HU15" i="1"/>
  <c r="HU10" i="1"/>
  <c r="HU25" i="1"/>
  <c r="HU13" i="1"/>
  <c r="HU7" i="1"/>
  <c r="HU9" i="1"/>
  <c r="HU29" i="1"/>
  <c r="HU12" i="1"/>
  <c r="HU18" i="1"/>
  <c r="HV33" i="1"/>
  <c r="HU20" i="1"/>
  <c r="HU4" i="1"/>
  <c r="HU5" i="1"/>
  <c r="HU11" i="1"/>
  <c r="HU31" i="1"/>
  <c r="HU27" i="1"/>
  <c r="HU3" i="1"/>
  <c r="HU6" i="1"/>
  <c r="HU2" i="1"/>
  <c r="HV32" i="1"/>
  <c r="HU28" i="1"/>
  <c r="HU30" i="1"/>
  <c r="HU14" i="1"/>
  <c r="HU8" i="1"/>
  <c r="HU26" i="1"/>
  <c r="HU16" i="1"/>
  <c r="HV16" i="10"/>
  <c r="HV15" i="10"/>
  <c r="HV24" i="10"/>
  <c r="HV7" i="10"/>
  <c r="HV5" i="10"/>
  <c r="HV27" i="10"/>
  <c r="HV25" i="10"/>
  <c r="HV12" i="10"/>
  <c r="HV18" i="10"/>
  <c r="HV30" i="10"/>
  <c r="HW1" i="10"/>
  <c r="HW33" i="10"/>
  <c r="HV4" i="10"/>
  <c r="HV13" i="10"/>
  <c r="HV8" i="10"/>
  <c r="HV28" i="10"/>
  <c r="HV11" i="10"/>
  <c r="HV17" i="10"/>
  <c r="HV9" i="10"/>
  <c r="HV31" i="10"/>
  <c r="HV10" i="10"/>
  <c r="HW32" i="10"/>
  <c r="HV29" i="10"/>
  <c r="HV3" i="10"/>
  <c r="HV6" i="10"/>
  <c r="HV26" i="10"/>
  <c r="HV2" i="10"/>
  <c r="HV31" i="1"/>
  <c r="HV13" i="1"/>
  <c r="HV6" i="1"/>
  <c r="HV28" i="1"/>
  <c r="HV7" i="1"/>
  <c r="HV15" i="1"/>
  <c r="HW33" i="1"/>
  <c r="HV16" i="1"/>
  <c r="HV25" i="1"/>
  <c r="HW1" i="1"/>
  <c r="HV5" i="1"/>
  <c r="HV27" i="1"/>
  <c r="HV12" i="1"/>
  <c r="HV18" i="1"/>
  <c r="HV14" i="1"/>
  <c r="HV29" i="1"/>
  <c r="HV30" i="1"/>
  <c r="HV20" i="1"/>
  <c r="HV17" i="1"/>
  <c r="HV24" i="1"/>
  <c r="HV4" i="1"/>
  <c r="HV10" i="1"/>
  <c r="HV2" i="1"/>
  <c r="HV26" i="1"/>
  <c r="HV9" i="1"/>
  <c r="HV11" i="1"/>
  <c r="HW32" i="1"/>
  <c r="HV3" i="1"/>
  <c r="HV8" i="1"/>
  <c r="HW12" i="10"/>
  <c r="HW18" i="10"/>
  <c r="HW5" i="10"/>
  <c r="HW27" i="10"/>
  <c r="HW31" i="10"/>
  <c r="HW26" i="10"/>
  <c r="HW15" i="10"/>
  <c r="HW8" i="10"/>
  <c r="HW2" i="10"/>
  <c r="HW6" i="10"/>
  <c r="HW29" i="10"/>
  <c r="HW30" i="10"/>
  <c r="HW25" i="10"/>
  <c r="HW11" i="10"/>
  <c r="HX33" i="10"/>
  <c r="HW28" i="10"/>
  <c r="HW16" i="10"/>
  <c r="HX32" i="10"/>
  <c r="HW17" i="10"/>
  <c r="HW13" i="10"/>
  <c r="HW9" i="10"/>
  <c r="HW7" i="10"/>
  <c r="HW3" i="10"/>
  <c r="HX1" i="10"/>
  <c r="HW4" i="10"/>
  <c r="HW24" i="10"/>
  <c r="HW10" i="10"/>
  <c r="HW7" i="1"/>
  <c r="HX33" i="1"/>
  <c r="HW16" i="1"/>
  <c r="HW15" i="1"/>
  <c r="HW17" i="1"/>
  <c r="HW25" i="1"/>
  <c r="HW2" i="1"/>
  <c r="HW10" i="1"/>
  <c r="HW11" i="1"/>
  <c r="HW8" i="1"/>
  <c r="HW6" i="1"/>
  <c r="HW30" i="1"/>
  <c r="HW24" i="1"/>
  <c r="HW29" i="1"/>
  <c r="HW20" i="1"/>
  <c r="HW28" i="1"/>
  <c r="HW3" i="1"/>
  <c r="HW9" i="1"/>
  <c r="HW31" i="1"/>
  <c r="HW5" i="1"/>
  <c r="HW27" i="1"/>
  <c r="HW13" i="1"/>
  <c r="HW4" i="1"/>
  <c r="HX32" i="1"/>
  <c r="HW12" i="1"/>
  <c r="HW18" i="1"/>
  <c r="HX1" i="1"/>
  <c r="HW14" i="1"/>
  <c r="HW26" i="1"/>
  <c r="HX3" i="10"/>
  <c r="HX24" i="10"/>
  <c r="HX6" i="10"/>
  <c r="HY33" i="10"/>
  <c r="HX9" i="10"/>
  <c r="HX10" i="10"/>
  <c r="HX15" i="10"/>
  <c r="HY32" i="10"/>
  <c r="HX8" i="10"/>
  <c r="HX31" i="10"/>
  <c r="HX16" i="10"/>
  <c r="HX4" i="10"/>
  <c r="HX12" i="10"/>
  <c r="HX18" i="10"/>
  <c r="HX28" i="10"/>
  <c r="HX13" i="10"/>
  <c r="HY1" i="10"/>
  <c r="HX30" i="10"/>
  <c r="HX17" i="10"/>
  <c r="HX27" i="10"/>
  <c r="HX26" i="10"/>
  <c r="HX29" i="10"/>
  <c r="HX25" i="10"/>
  <c r="HX2" i="10"/>
  <c r="HX7" i="10"/>
  <c r="HX5" i="10"/>
  <c r="HX11" i="10"/>
  <c r="HX9" i="1"/>
  <c r="HX24" i="1"/>
  <c r="HX10" i="1"/>
  <c r="HX17" i="1"/>
  <c r="HX27" i="1"/>
  <c r="HX28" i="1"/>
  <c r="HX4" i="1"/>
  <c r="HY32" i="1"/>
  <c r="HX12" i="1"/>
  <c r="HX18" i="1"/>
  <c r="HX20" i="1"/>
  <c r="HX6" i="1"/>
  <c r="HX29" i="1"/>
  <c r="HX5" i="1"/>
  <c r="HX13" i="1"/>
  <c r="HX3" i="1"/>
  <c r="HX8" i="1"/>
  <c r="HX15" i="1"/>
  <c r="HX2" i="1"/>
  <c r="HX16" i="1"/>
  <c r="HX31" i="1"/>
  <c r="HX26" i="1"/>
  <c r="HX14" i="1"/>
  <c r="HX25" i="1"/>
  <c r="HX7" i="1"/>
  <c r="HY33" i="1"/>
  <c r="HX30" i="1"/>
  <c r="HY1" i="1"/>
  <c r="HX11" i="1"/>
  <c r="HY28" i="10"/>
  <c r="HY13" i="10"/>
  <c r="HY12" i="10"/>
  <c r="HY18" i="10"/>
  <c r="HY24" i="10"/>
  <c r="HY11" i="10"/>
  <c r="HY8" i="10"/>
  <c r="HZ1" i="10"/>
  <c r="HY16" i="10"/>
  <c r="HZ32" i="10"/>
  <c r="HY9" i="10"/>
  <c r="HY2" i="10"/>
  <c r="HY29" i="10"/>
  <c r="HY6" i="10"/>
  <c r="HY30" i="10"/>
  <c r="HY4" i="10"/>
  <c r="HY3" i="10"/>
  <c r="HY17" i="10"/>
  <c r="HY25" i="10"/>
  <c r="HY27" i="10"/>
  <c r="HY7" i="10"/>
  <c r="HY5" i="10"/>
  <c r="HY15" i="10"/>
  <c r="HY31" i="10"/>
  <c r="HY10" i="10"/>
  <c r="HZ33" i="10"/>
  <c r="HY26" i="10"/>
  <c r="HY8" i="1"/>
  <c r="HY10" i="1"/>
  <c r="HY9" i="1"/>
  <c r="HY25" i="1"/>
  <c r="HY29" i="1"/>
  <c r="HY24" i="1"/>
  <c r="HY4" i="1"/>
  <c r="HY13" i="1"/>
  <c r="HZ1" i="1"/>
  <c r="HY15" i="1"/>
  <c r="HY20" i="1"/>
  <c r="HZ33" i="1"/>
  <c r="HY3" i="1"/>
  <c r="HY31" i="1"/>
  <c r="HY30" i="1"/>
  <c r="HY11" i="1"/>
  <c r="HZ32" i="1"/>
  <c r="HY28" i="1"/>
  <c r="HY12" i="1"/>
  <c r="HY18" i="1"/>
  <c r="HY6" i="1"/>
  <c r="HY14" i="1"/>
  <c r="HY2" i="1"/>
  <c r="HY27" i="1"/>
  <c r="HY26" i="1"/>
  <c r="HY7" i="1"/>
  <c r="HY16" i="1"/>
  <c r="HY17" i="1"/>
  <c r="HY5" i="1"/>
  <c r="HZ16" i="10"/>
  <c r="HZ29" i="10"/>
  <c r="HZ5" i="10"/>
  <c r="HZ4" i="10"/>
  <c r="HZ30" i="10"/>
  <c r="HZ27" i="10"/>
  <c r="HZ25" i="10"/>
  <c r="HZ31" i="10"/>
  <c r="HZ7" i="10"/>
  <c r="HZ11" i="10"/>
  <c r="IA1" i="10"/>
  <c r="HZ2" i="10"/>
  <c r="HZ12" i="10"/>
  <c r="HZ18" i="10"/>
  <c r="HZ17" i="10"/>
  <c r="HZ24" i="10"/>
  <c r="HZ8" i="10"/>
  <c r="HZ6" i="10"/>
  <c r="HZ28" i="10"/>
  <c r="HZ15" i="10"/>
  <c r="IA32" i="10"/>
  <c r="IA33" i="10"/>
  <c r="HZ10" i="10"/>
  <c r="HZ13" i="10"/>
  <c r="HZ9" i="10"/>
  <c r="HZ26" i="10"/>
  <c r="HZ3" i="10"/>
  <c r="HZ16" i="1"/>
  <c r="HZ27" i="1"/>
  <c r="HZ25" i="1"/>
  <c r="HZ28" i="1"/>
  <c r="HZ17" i="1"/>
  <c r="HZ8" i="1"/>
  <c r="HZ24" i="1"/>
  <c r="HZ10" i="1"/>
  <c r="HZ7" i="1"/>
  <c r="IA1" i="1"/>
  <c r="HZ20" i="1"/>
  <c r="HZ13" i="1"/>
  <c r="HZ9" i="1"/>
  <c r="IA32" i="1"/>
  <c r="HZ14" i="1"/>
  <c r="HZ6" i="1"/>
  <c r="HZ2" i="1"/>
  <c r="HZ31" i="1"/>
  <c r="HZ15" i="1"/>
  <c r="HZ29" i="1"/>
  <c r="HZ30" i="1"/>
  <c r="HZ26" i="1"/>
  <c r="HZ12" i="1"/>
  <c r="HZ18" i="1"/>
  <c r="HZ4" i="1"/>
  <c r="HZ11" i="1"/>
  <c r="IA33" i="1"/>
  <c r="HZ3" i="1"/>
  <c r="HZ5" i="1"/>
  <c r="IA7" i="10"/>
  <c r="IA31" i="10"/>
  <c r="IB33" i="10"/>
  <c r="IA9" i="10"/>
  <c r="IA27" i="10"/>
  <c r="IA16" i="10"/>
  <c r="IA8" i="10"/>
  <c r="IA4" i="10"/>
  <c r="IA6" i="10"/>
  <c r="IA17" i="10"/>
  <c r="IA13" i="10"/>
  <c r="IA12" i="10"/>
  <c r="IA18" i="10"/>
  <c r="IA24" i="10"/>
  <c r="IA30" i="10"/>
  <c r="IA28" i="10"/>
  <c r="IA10" i="10"/>
  <c r="IB1" i="10"/>
  <c r="IA26" i="10"/>
  <c r="IA15" i="10"/>
  <c r="IA25" i="10"/>
  <c r="IA2" i="10"/>
  <c r="IB32" i="10"/>
  <c r="IA5" i="10"/>
  <c r="IA3" i="10"/>
  <c r="IA11" i="10"/>
  <c r="IA29" i="10"/>
  <c r="IA9" i="1"/>
  <c r="IA7" i="1"/>
  <c r="IA15" i="1"/>
  <c r="IA14" i="1"/>
  <c r="IA13" i="1"/>
  <c r="IB1" i="1"/>
  <c r="IA17" i="1"/>
  <c r="IA29" i="1"/>
  <c r="IA16" i="1"/>
  <c r="IA31" i="1"/>
  <c r="IA24" i="1"/>
  <c r="IA28" i="1"/>
  <c r="IA3" i="1"/>
  <c r="IA26" i="1"/>
  <c r="IB33" i="1"/>
  <c r="IA30" i="1"/>
  <c r="IA10" i="1"/>
  <c r="IA20" i="1"/>
  <c r="IB32" i="1"/>
  <c r="IA25" i="1"/>
  <c r="IA27" i="1"/>
  <c r="IA8" i="1"/>
  <c r="IA4" i="1"/>
  <c r="IA6" i="1"/>
  <c r="IA11" i="1"/>
  <c r="IA5" i="1"/>
  <c r="IA2" i="1"/>
  <c r="IA12" i="1"/>
  <c r="IA18" i="1"/>
  <c r="IB17" i="10"/>
  <c r="IB15" i="10"/>
  <c r="IB24" i="10"/>
  <c r="IB9" i="10"/>
  <c r="IB6" i="10"/>
  <c r="IC32" i="10"/>
  <c r="IB2" i="10"/>
  <c r="IB13" i="10"/>
  <c r="IB11" i="10"/>
  <c r="IB12" i="10"/>
  <c r="IB18" i="10"/>
  <c r="IB30" i="10"/>
  <c r="IB4" i="10"/>
  <c r="IB28" i="10"/>
  <c r="IB29" i="10"/>
  <c r="IB27" i="10"/>
  <c r="IB16" i="10"/>
  <c r="IB10" i="10"/>
  <c r="IC33" i="10"/>
  <c r="IC1" i="10"/>
  <c r="IB8" i="10"/>
  <c r="IB3" i="10"/>
  <c r="IB5" i="10"/>
  <c r="IB25" i="10"/>
  <c r="IB26" i="10"/>
  <c r="IB31" i="10"/>
  <c r="IB7" i="10"/>
  <c r="IB26" i="1"/>
  <c r="IB2" i="1"/>
  <c r="IB25" i="1"/>
  <c r="IB8" i="1"/>
  <c r="IB15" i="1"/>
  <c r="IB4" i="1"/>
  <c r="IB12" i="1"/>
  <c r="IB18" i="1"/>
  <c r="IB31" i="1"/>
  <c r="IB17" i="1"/>
  <c r="IB10" i="1"/>
  <c r="IC1" i="1"/>
  <c r="IB3" i="1"/>
  <c r="IB28" i="1"/>
  <c r="IB20" i="1"/>
  <c r="IB13" i="1"/>
  <c r="IB16" i="1"/>
  <c r="IB9" i="1"/>
  <c r="IB5" i="1"/>
  <c r="IB6" i="1"/>
  <c r="IB27" i="1"/>
  <c r="IB24" i="1"/>
  <c r="IB14" i="1"/>
  <c r="IB29" i="1"/>
  <c r="IC32" i="1"/>
  <c r="IB11" i="1"/>
  <c r="IC33" i="1"/>
  <c r="IB7" i="1"/>
  <c r="IB30" i="1"/>
  <c r="IC12" i="10"/>
  <c r="IC18" i="10"/>
  <c r="IC13" i="10"/>
  <c r="ID32" i="10"/>
  <c r="IC17" i="10"/>
  <c r="IC26" i="10"/>
  <c r="IC6" i="10"/>
  <c r="IC8" i="10"/>
  <c r="IC28" i="10"/>
  <c r="IC15" i="10"/>
  <c r="IC9" i="10"/>
  <c r="IC31" i="10"/>
  <c r="IC5" i="10"/>
  <c r="IC24" i="10"/>
  <c r="IC4" i="10"/>
  <c r="IC27" i="10"/>
  <c r="IC7" i="10"/>
  <c r="IC25" i="10"/>
  <c r="IC11" i="10"/>
  <c r="IC10" i="10"/>
  <c r="IC16" i="10"/>
  <c r="ID1" i="10"/>
  <c r="ID33" i="10"/>
  <c r="IC30" i="10"/>
  <c r="IC3" i="10"/>
  <c r="IC29" i="10"/>
  <c r="IC2" i="10"/>
  <c r="IC12" i="1"/>
  <c r="IC18" i="1"/>
  <c r="IC14" i="1"/>
  <c r="IC31" i="1"/>
  <c r="IC2" i="1"/>
  <c r="ID1" i="1"/>
  <c r="IC10" i="1"/>
  <c r="IC13" i="1"/>
  <c r="IC26" i="1"/>
  <c r="ID33" i="1"/>
  <c r="IC9" i="1"/>
  <c r="IC5" i="1"/>
  <c r="IC7" i="1"/>
  <c r="IC4" i="1"/>
  <c r="IC25" i="1"/>
  <c r="IC28" i="1"/>
  <c r="IC3" i="1"/>
  <c r="IC11" i="1"/>
  <c r="IC30" i="1"/>
  <c r="IC24" i="1"/>
  <c r="IC15" i="1"/>
  <c r="IC20" i="1"/>
  <c r="IC16" i="1"/>
  <c r="IC6" i="1"/>
  <c r="IC17" i="1"/>
  <c r="ID32" i="1"/>
  <c r="IC27" i="1"/>
  <c r="IC29" i="1"/>
  <c r="IC8" i="1"/>
  <c r="ID2" i="10"/>
  <c r="ID7" i="10"/>
  <c r="ID6" i="10"/>
  <c r="ID30" i="10"/>
  <c r="ID11" i="10"/>
  <c r="ID10" i="10"/>
  <c r="ID12" i="10"/>
  <c r="ID18" i="10"/>
  <c r="ID13" i="10"/>
  <c r="ID25" i="10"/>
  <c r="ID5" i="10"/>
  <c r="IE32" i="10"/>
  <c r="ID9" i="10"/>
  <c r="ID8" i="10"/>
  <c r="ID17" i="10"/>
  <c r="ID28" i="10"/>
  <c r="ID26" i="10"/>
  <c r="ID29" i="10"/>
  <c r="ID16" i="10"/>
  <c r="ID4" i="10"/>
  <c r="IE1" i="10"/>
  <c r="ID24" i="10"/>
  <c r="ID3" i="10"/>
  <c r="ID31" i="10"/>
  <c r="IE33" i="10"/>
  <c r="ID27" i="10"/>
  <c r="ID15" i="10"/>
  <c r="ID14" i="1"/>
  <c r="ID11" i="1"/>
  <c r="ID7" i="1"/>
  <c r="ID15" i="1"/>
  <c r="IE32" i="1"/>
  <c r="ID24" i="1"/>
  <c r="ID4" i="1"/>
  <c r="IE33" i="1"/>
  <c r="ID13" i="1"/>
  <c r="ID10" i="1"/>
  <c r="ID25" i="1"/>
  <c r="ID8" i="1"/>
  <c r="ID30" i="1"/>
  <c r="IE1" i="1"/>
  <c r="ID26" i="1"/>
  <c r="ID27" i="1"/>
  <c r="ID29" i="1"/>
  <c r="ID2" i="1"/>
  <c r="ID31" i="1"/>
  <c r="ID17" i="1"/>
  <c r="ID9" i="1"/>
  <c r="ID6" i="1"/>
  <c r="ID3" i="1"/>
  <c r="ID20" i="1"/>
  <c r="ID28" i="1"/>
  <c r="ID5" i="1"/>
  <c r="ID12" i="1"/>
  <c r="ID18" i="1"/>
  <c r="ID16" i="1"/>
  <c r="IF33" i="10"/>
  <c r="IE3" i="10"/>
  <c r="IE13" i="10"/>
  <c r="IF32" i="10"/>
  <c r="IE5" i="10"/>
  <c r="IE8" i="10"/>
  <c r="IE10" i="10"/>
  <c r="IE28" i="10"/>
  <c r="IE16" i="10"/>
  <c r="IE6" i="10"/>
  <c r="IE31" i="10"/>
  <c r="IF1" i="10"/>
  <c r="IE11" i="10"/>
  <c r="IE26" i="10"/>
  <c r="IE24" i="10"/>
  <c r="IE2" i="10"/>
  <c r="IE30" i="10"/>
  <c r="IE15" i="10"/>
  <c r="IE17" i="10"/>
  <c r="IE9" i="10"/>
  <c r="IE25" i="10"/>
  <c r="IE7" i="10"/>
  <c r="IE29" i="10"/>
  <c r="IE27" i="10"/>
  <c r="IE12" i="10"/>
  <c r="IE18" i="10"/>
  <c r="IE4" i="10"/>
  <c r="IE7" i="1"/>
  <c r="IF1" i="1"/>
  <c r="IE15" i="1"/>
  <c r="IE8" i="1"/>
  <c r="IE29" i="1"/>
  <c r="IE3" i="1"/>
  <c r="IE17" i="1"/>
  <c r="IE25" i="1"/>
  <c r="IE13" i="1"/>
  <c r="IE16" i="1"/>
  <c r="IE24" i="1"/>
  <c r="IE5" i="1"/>
  <c r="IE10" i="1"/>
  <c r="IE31" i="1"/>
  <c r="IF33" i="1"/>
  <c r="IE12" i="1"/>
  <c r="IE18" i="1"/>
  <c r="IE2" i="1"/>
  <c r="IE14" i="1"/>
  <c r="IE27" i="1"/>
  <c r="IE9" i="1"/>
  <c r="IE28" i="1"/>
  <c r="IE4" i="1"/>
  <c r="IE30" i="1"/>
  <c r="IE26" i="1"/>
  <c r="IE20" i="1"/>
  <c r="IE11" i="1"/>
  <c r="IE6" i="1"/>
  <c r="IF32" i="1"/>
  <c r="IF5" i="10"/>
  <c r="IF27" i="10"/>
  <c r="IF28" i="10"/>
  <c r="IG33" i="10"/>
  <c r="IF7" i="10"/>
  <c r="IF10" i="10"/>
  <c r="IF29" i="10"/>
  <c r="IF8" i="10"/>
  <c r="IF31" i="10"/>
  <c r="IF11" i="10"/>
  <c r="IG32" i="10"/>
  <c r="IF30" i="10"/>
  <c r="IF25" i="10"/>
  <c r="IF13" i="10"/>
  <c r="IF6" i="10"/>
  <c r="IF9" i="10"/>
  <c r="IF24" i="10"/>
  <c r="IF12" i="10"/>
  <c r="IF18" i="10"/>
  <c r="IF2" i="10"/>
  <c r="IF17" i="10"/>
  <c r="IF4" i="10"/>
  <c r="IF16" i="10"/>
  <c r="IF26" i="10"/>
  <c r="IG1" i="10"/>
  <c r="IF15" i="10"/>
  <c r="IF3" i="10"/>
  <c r="IF7" i="1"/>
  <c r="IF13" i="1"/>
  <c r="IF15" i="1"/>
  <c r="IF29" i="1"/>
  <c r="IF20" i="1"/>
  <c r="IF31" i="1"/>
  <c r="IF11" i="1"/>
  <c r="IF4" i="1"/>
  <c r="IF2" i="1"/>
  <c r="IF5" i="1"/>
  <c r="IF10" i="1"/>
  <c r="IF25" i="1"/>
  <c r="IF17" i="1"/>
  <c r="IG33" i="1"/>
  <c r="IF27" i="1"/>
  <c r="IG1" i="1"/>
  <c r="IF14" i="1"/>
  <c r="IG32" i="1"/>
  <c r="IF24" i="1"/>
  <c r="IF6" i="1"/>
  <c r="IF3" i="1"/>
  <c r="IF9" i="1"/>
  <c r="IF12" i="1"/>
  <c r="IF18" i="1"/>
  <c r="IF26" i="1"/>
  <c r="IF30" i="1"/>
  <c r="IF8" i="1"/>
  <c r="IF16" i="1"/>
  <c r="IF28" i="1"/>
  <c r="IG28" i="10"/>
  <c r="IG4" i="10"/>
  <c r="IH32" i="10"/>
  <c r="IG15" i="10"/>
  <c r="IG25" i="10"/>
  <c r="IG29" i="10"/>
  <c r="IG9" i="10"/>
  <c r="IG11" i="10"/>
  <c r="IG30" i="10"/>
  <c r="IG27" i="10"/>
  <c r="IG12" i="10"/>
  <c r="IG18" i="10"/>
  <c r="IG26" i="10"/>
  <c r="IG3" i="10"/>
  <c r="IG24" i="10"/>
  <c r="IG2" i="10"/>
  <c r="IG16" i="10"/>
  <c r="IG8" i="10"/>
  <c r="IG10" i="10"/>
  <c r="IG13" i="10"/>
  <c r="IG31" i="10"/>
  <c r="IH33" i="10"/>
  <c r="IG6" i="10"/>
  <c r="IH1" i="10"/>
  <c r="IG7" i="10"/>
  <c r="IG5" i="10"/>
  <c r="IG17" i="10"/>
  <c r="IG28" i="1"/>
  <c r="IG30" i="1"/>
  <c r="IG13" i="1"/>
  <c r="IG2" i="1"/>
  <c r="IH1" i="1"/>
  <c r="IG15" i="1"/>
  <c r="IG4" i="1"/>
  <c r="IG20" i="1"/>
  <c r="IG24" i="1"/>
  <c r="IG10" i="1"/>
  <c r="IG9" i="1"/>
  <c r="IG6" i="1"/>
  <c r="IG12" i="1"/>
  <c r="IG18" i="1"/>
  <c r="IG8" i="1"/>
  <c r="IG16" i="1"/>
  <c r="IG31" i="1"/>
  <c r="IG26" i="1"/>
  <c r="IG11" i="1"/>
  <c r="IG14" i="1"/>
  <c r="IH33" i="1"/>
  <c r="IG3" i="1"/>
  <c r="IG7" i="1"/>
  <c r="IG17" i="1"/>
  <c r="IG27" i="1"/>
  <c r="IG5" i="1"/>
  <c r="IH32" i="1"/>
  <c r="IG29" i="1"/>
  <c r="IG25" i="1"/>
  <c r="IH2" i="10"/>
  <c r="IH12" i="10"/>
  <c r="IH18" i="10"/>
  <c r="IH5" i="10"/>
  <c r="IH26" i="10"/>
  <c r="IH9" i="10"/>
  <c r="IH13" i="10"/>
  <c r="II32" i="10"/>
  <c r="IH16" i="10"/>
  <c r="II1" i="10"/>
  <c r="II33" i="10"/>
  <c r="IH25" i="10"/>
  <c r="IH10" i="10"/>
  <c r="IH7" i="10"/>
  <c r="IH11" i="10"/>
  <c r="IH28" i="10"/>
  <c r="IH8" i="10"/>
  <c r="IH6" i="10"/>
  <c r="IH4" i="10"/>
  <c r="IH31" i="10"/>
  <c r="IH29" i="10"/>
  <c r="IH3" i="10"/>
  <c r="IH15" i="10"/>
  <c r="IH27" i="10"/>
  <c r="IH24" i="10"/>
  <c r="IH17" i="10"/>
  <c r="IH30" i="10"/>
  <c r="IH3" i="1"/>
  <c r="IH25" i="1"/>
  <c r="IH10" i="1"/>
  <c r="IH31" i="1"/>
  <c r="II32" i="1"/>
  <c r="IH24" i="1"/>
  <c r="IH30" i="1"/>
  <c r="IH28" i="1"/>
  <c r="II33" i="1"/>
  <c r="IH14" i="1"/>
  <c r="IH5" i="1"/>
  <c r="IH27" i="1"/>
  <c r="IH26" i="1"/>
  <c r="IH16" i="1"/>
  <c r="IH15" i="1"/>
  <c r="IH11" i="1"/>
  <c r="IH17" i="1"/>
  <c r="IH12" i="1"/>
  <c r="IH18" i="1"/>
  <c r="IH9" i="1"/>
  <c r="IH7" i="1"/>
  <c r="IH20" i="1"/>
  <c r="IH8" i="1"/>
  <c r="IH29" i="1"/>
  <c r="II1" i="1"/>
  <c r="IH2" i="1"/>
  <c r="IH13" i="1"/>
  <c r="IH4" i="1"/>
  <c r="IH6" i="1"/>
  <c r="II16" i="10"/>
  <c r="II15" i="10"/>
  <c r="II8" i="10"/>
  <c r="II29" i="10"/>
  <c r="II31" i="10"/>
  <c r="II10" i="10"/>
  <c r="II27" i="10"/>
  <c r="II4" i="10"/>
  <c r="II12" i="10"/>
  <c r="II18" i="10"/>
  <c r="II17" i="10"/>
  <c r="II13" i="10"/>
  <c r="II9" i="10"/>
  <c r="II7" i="10"/>
  <c r="II11" i="10"/>
  <c r="II2" i="10"/>
  <c r="II6" i="10"/>
  <c r="II26" i="10"/>
  <c r="II25" i="10"/>
  <c r="II24" i="10"/>
  <c r="II28" i="10"/>
  <c r="II3" i="10"/>
  <c r="II30" i="10"/>
  <c r="II5" i="10"/>
  <c r="II5" i="1"/>
  <c r="II9" i="1"/>
  <c r="II14" i="1"/>
  <c r="II24" i="1"/>
  <c r="II6" i="1"/>
  <c r="II30" i="1"/>
  <c r="II28" i="1"/>
  <c r="II26" i="1"/>
  <c r="II20" i="1"/>
  <c r="II27" i="1"/>
  <c r="II15" i="1"/>
  <c r="II25" i="1"/>
  <c r="II7" i="1"/>
  <c r="II12" i="1"/>
  <c r="II18" i="1"/>
  <c r="II16" i="1"/>
  <c r="II8" i="1"/>
  <c r="II31" i="1"/>
  <c r="II3" i="1"/>
  <c r="II17" i="1"/>
  <c r="II11" i="1"/>
  <c r="II4" i="1"/>
  <c r="II2" i="1"/>
  <c r="II29" i="1"/>
  <c r="II13" i="1"/>
  <c r="II10" i="1"/>
  <c r="F2" i="15" a="1"/>
  <c r="F1" i="15" a="1"/>
  <c r="F2" i="15" l="1"/>
  <c r="F1" i="15"/>
  <c r="H3" i="10"/>
  <c r="DR3" i="1"/>
  <c r="AZ3" i="10"/>
  <c r="AF3" i="1"/>
  <c r="I3" i="1"/>
  <c r="AQ3" i="10"/>
  <c r="AM3" i="10"/>
  <c r="AL3" i="10"/>
  <c r="CJ3" i="10"/>
  <c r="I3" i="10"/>
  <c r="BW3" i="10"/>
  <c r="CV3" i="1"/>
  <c r="BF3" i="1"/>
  <c r="BZ3" i="1"/>
  <c r="D3" i="1"/>
  <c r="AB3" i="10"/>
  <c r="L3" i="1"/>
  <c r="DK4" i="1"/>
  <c r="DK10" i="1" s="1"/>
  <c r="DC4" i="10"/>
  <c r="DC10" i="10" s="1"/>
  <c r="AT4" i="1"/>
  <c r="AT10" i="1" s="1"/>
  <c r="DI4" i="10"/>
  <c r="DI10" i="10" s="1"/>
  <c r="G4" i="10"/>
  <c r="G10" i="10" s="1"/>
  <c r="BD4" i="10"/>
  <c r="BD10" i="10" s="1"/>
  <c r="AN4" i="10"/>
  <c r="AN10" i="10" s="1"/>
  <c r="K4" i="1"/>
  <c r="K6" i="1" s="1"/>
  <c r="BW4" i="1"/>
  <c r="BW6" i="10" s="1"/>
  <c r="DQ4" i="10"/>
  <c r="DQ10" i="10" s="1"/>
  <c r="CA4" i="10"/>
  <c r="CA10" i="10" s="1"/>
  <c r="BT4" i="1"/>
  <c r="BT10" i="1" s="1"/>
  <c r="BO4" i="10"/>
  <c r="BO10" i="10" s="1"/>
  <c r="AC4" i="1"/>
  <c r="AC6" i="10" s="1"/>
  <c r="BU4" i="1"/>
  <c r="BU6" i="10" s="1"/>
  <c r="BW4" i="10"/>
  <c r="BW10" i="10" s="1"/>
  <c r="BF4" i="1"/>
  <c r="BF6" i="10" s="1"/>
  <c r="AQ2" i="1"/>
  <c r="AQ9" i="10" s="1"/>
  <c r="BY2" i="1"/>
  <c r="BY9" i="10" s="1"/>
  <c r="AC2" i="1"/>
  <c r="AC9" i="10" s="1"/>
  <c r="BH2" i="10"/>
  <c r="T2" i="10"/>
  <c r="BB2" i="1"/>
  <c r="BB9" i="1" s="1"/>
  <c r="AV2" i="10"/>
  <c r="N2" i="10"/>
  <c r="DB2" i="1"/>
  <c r="DB9" i="10" s="1"/>
  <c r="D2" i="10"/>
  <c r="AL2" i="10"/>
  <c r="DB2" i="10"/>
  <c r="BI2" i="10"/>
  <c r="F2" i="10"/>
  <c r="AI2" i="10"/>
  <c r="CN2" i="1"/>
  <c r="CN9" i="1" s="1"/>
  <c r="BB2" i="10"/>
  <c r="E2" i="10"/>
  <c r="Y2" i="10"/>
  <c r="BP2" i="1"/>
  <c r="BP9" i="10" s="1"/>
  <c r="AA2" i="10"/>
  <c r="L2" i="1"/>
  <c r="L9" i="10" s="1"/>
  <c r="AN2" i="10"/>
  <c r="AB2" i="1"/>
  <c r="AB9" i="1" s="1"/>
  <c r="K2" i="1"/>
  <c r="K9" i="10" s="1"/>
  <c r="G2" i="10"/>
  <c r="G2" i="1"/>
  <c r="G9" i="1" s="1"/>
  <c r="AF2" i="1"/>
  <c r="AF9" i="10" s="1"/>
  <c r="AT2" i="1"/>
  <c r="AT9" i="1" s="1"/>
  <c r="AT2" i="10"/>
  <c r="DH2" i="10"/>
  <c r="AM2" i="1"/>
  <c r="AM9" i="1" s="1"/>
  <c r="DL2" i="1"/>
  <c r="DL9" i="10" s="1"/>
  <c r="M2" i="1"/>
  <c r="M9" i="1" s="1"/>
  <c r="U2" i="10"/>
  <c r="CO2" i="1"/>
  <c r="CO9" i="1" s="1"/>
  <c r="CG4" i="1"/>
  <c r="CG6" i="1" s="1"/>
  <c r="E4" i="1"/>
  <c r="L4" i="10"/>
  <c r="L10" i="10" s="1"/>
  <c r="E4" i="10"/>
  <c r="BV4" i="10"/>
  <c r="BV10" i="10" s="1"/>
  <c r="BX4" i="10"/>
  <c r="BX10" i="10" s="1"/>
  <c r="DR4" i="1"/>
  <c r="DR10" i="1" s="1"/>
  <c r="DE4" i="1"/>
  <c r="DE6" i="10" s="1"/>
  <c r="BN4" i="10"/>
  <c r="BN10" i="10" s="1"/>
  <c r="Q4" i="1"/>
  <c r="Q6" i="1" s="1"/>
  <c r="D4" i="1"/>
  <c r="BC4" i="1"/>
  <c r="BC6" i="1" s="1"/>
  <c r="BP4" i="1"/>
  <c r="BP6" i="10" s="1"/>
  <c r="CQ4" i="1"/>
  <c r="CQ6" i="1" s="1"/>
  <c r="CA4" i="1"/>
  <c r="CA10" i="1" s="1"/>
  <c r="CJ4" i="1"/>
  <c r="CJ10" i="1" s="1"/>
  <c r="BB4" i="1"/>
  <c r="BB6" i="1" s="1"/>
  <c r="S4" i="10"/>
  <c r="S10" i="10" s="1"/>
  <c r="K4" i="10"/>
  <c r="K10" i="10" s="1"/>
  <c r="BD4" i="1"/>
  <c r="BD6" i="1" s="1"/>
  <c r="AU4" i="1"/>
  <c r="AU10" i="1" s="1"/>
  <c r="AQ4" i="10"/>
  <c r="AQ10" i="10" s="1"/>
  <c r="BM4" i="10"/>
  <c r="BM10" i="10" s="1"/>
  <c r="CN4" i="1"/>
  <c r="CN10" i="1" s="1"/>
  <c r="AD4" i="1"/>
  <c r="AD6" i="1" s="1"/>
  <c r="CK4" i="1"/>
  <c r="CK10" i="1" s="1"/>
  <c r="BV4" i="1"/>
  <c r="BV10" i="1" s="1"/>
  <c r="AW4" i="10"/>
  <c r="AW10" i="10" s="1"/>
  <c r="AU4" i="10"/>
  <c r="AU10" i="10" s="1"/>
  <c r="AM4" i="10"/>
  <c r="AM10" i="10" s="1"/>
  <c r="BI4" i="10"/>
  <c r="BI10" i="10" s="1"/>
  <c r="BY4" i="1"/>
  <c r="BY10" i="1" s="1"/>
  <c r="BJ4" i="1"/>
  <c r="BJ6" i="1" s="1"/>
  <c r="CO4" i="10"/>
  <c r="CO10" i="10" s="1"/>
  <c r="CM4" i="1"/>
  <c r="CM10" i="1" s="1"/>
  <c r="BA4" i="10"/>
  <c r="BA10" i="10" s="1"/>
  <c r="AH4" i="10"/>
  <c r="AH10" i="10" s="1"/>
  <c r="BE4" i="1"/>
  <c r="BE10" i="1" s="1"/>
  <c r="BG4" i="10"/>
  <c r="BG10" i="10" s="1"/>
  <c r="AV4" i="10"/>
  <c r="AV10" i="10" s="1"/>
  <c r="AE4" i="1"/>
  <c r="AE6" i="10" s="1"/>
  <c r="AB4" i="10"/>
  <c r="AB10" i="10" s="1"/>
  <c r="DF4" i="10"/>
  <c r="DF10" i="10" s="1"/>
  <c r="BB4" i="10"/>
  <c r="BB10" i="10" s="1"/>
  <c r="AF4" i="1"/>
  <c r="AF6" i="1" s="1"/>
  <c r="AB4" i="1"/>
  <c r="AB6" i="10" s="1"/>
  <c r="BI4" i="1"/>
  <c r="BI6" i="10" s="1"/>
  <c r="CT4" i="10"/>
  <c r="CT10" i="10" s="1"/>
  <c r="AF4" i="10"/>
  <c r="AF10" i="10" s="1"/>
  <c r="W4" i="1"/>
  <c r="W10" i="1" s="1"/>
  <c r="T4" i="1"/>
  <c r="T6" i="10" s="1"/>
  <c r="AJ4" i="10"/>
  <c r="AJ10" i="10" s="1"/>
  <c r="AR4" i="10"/>
  <c r="AR10" i="10" s="1"/>
  <c r="U4" i="1"/>
  <c r="U6" i="10" s="1"/>
  <c r="CU4" i="1"/>
  <c r="CU10" i="1" s="1"/>
  <c r="Z4" i="10"/>
  <c r="Z10" i="10" s="1"/>
  <c r="AL4" i="1"/>
  <c r="AL6" i="10" s="1"/>
  <c r="AK4" i="10"/>
  <c r="AK10" i="10" s="1"/>
  <c r="DK4" i="10"/>
  <c r="DK10" i="10" s="1"/>
  <c r="CK4" i="10"/>
  <c r="CK10" i="10" s="1"/>
  <c r="M4" i="1"/>
  <c r="M6" i="1" s="1"/>
  <c r="CV4" i="1"/>
  <c r="CV10" i="1" s="1"/>
  <c r="P4" i="10"/>
  <c r="P10" i="10" s="1"/>
  <c r="AR4" i="1"/>
  <c r="AR6" i="1" s="1"/>
  <c r="W4" i="10"/>
  <c r="W10" i="10" s="1"/>
  <c r="CV4" i="10"/>
  <c r="CV10" i="10" s="1"/>
  <c r="AI4" i="1"/>
  <c r="AI6" i="10" s="1"/>
  <c r="I4" i="1"/>
  <c r="I6" i="1" s="1"/>
  <c r="Y4" i="10"/>
  <c r="Y10" i="10" s="1"/>
  <c r="N4" i="1"/>
  <c r="N6" i="10" s="1"/>
  <c r="CS4" i="10"/>
  <c r="CS10" i="10" s="1"/>
  <c r="CN4" i="10"/>
  <c r="CN10" i="10" s="1"/>
  <c r="CM4" i="10"/>
  <c r="CM10" i="10" s="1"/>
  <c r="AM4" i="1"/>
  <c r="AM6" i="10" s="1"/>
  <c r="H4" i="1"/>
  <c r="H6" i="1" s="1"/>
  <c r="X4" i="10"/>
  <c r="X10" i="10" s="1"/>
  <c r="J4" i="10"/>
  <c r="J10" i="10" s="1"/>
  <c r="CP4" i="1"/>
  <c r="CP10" i="1" s="1"/>
  <c r="CC4" i="1"/>
  <c r="CC6" i="10" s="1"/>
  <c r="D4" i="10"/>
  <c r="CR4" i="10"/>
  <c r="CR10" i="10" s="1"/>
  <c r="O3" i="1"/>
  <c r="S3" i="1"/>
  <c r="M3" i="1"/>
  <c r="E3" i="1"/>
  <c r="K3" i="10"/>
  <c r="CC3" i="1"/>
  <c r="G3" i="10"/>
  <c r="J3" i="1"/>
  <c r="BB3" i="1"/>
  <c r="G3" i="1"/>
  <c r="BQ3" i="1"/>
  <c r="N3" i="10"/>
  <c r="DH3" i="1"/>
  <c r="AI3" i="1"/>
  <c r="BD3" i="10"/>
  <c r="BY3" i="1"/>
  <c r="DC3" i="1"/>
  <c r="AY3" i="1"/>
  <c r="AO3" i="1"/>
  <c r="BD3" i="1"/>
  <c r="CQ3" i="1"/>
  <c r="Q3" i="10"/>
  <c r="AV3" i="1"/>
  <c r="BY3" i="10"/>
  <c r="AR3" i="10"/>
  <c r="AV3" i="10"/>
  <c r="AN3" i="10"/>
  <c r="E3" i="10"/>
  <c r="AU3" i="10"/>
  <c r="AH3" i="10"/>
  <c r="W3" i="1"/>
  <c r="AT3" i="10"/>
  <c r="AG3" i="10"/>
  <c r="T3" i="1"/>
  <c r="Y3" i="10"/>
  <c r="HY14" i="7"/>
  <c r="HY16" i="7" s="1"/>
  <c r="FZ14" i="7"/>
  <c r="FZ16" i="7" s="1"/>
  <c r="HV14" i="7"/>
  <c r="HV16" i="7" s="1"/>
  <c r="EE14" i="7"/>
  <c r="EE16" i="7" s="1"/>
  <c r="GR14" i="7"/>
  <c r="GR16" i="7" s="1"/>
  <c r="DM14" i="7"/>
  <c r="DM16" i="7" s="1"/>
  <c r="BC14" i="7"/>
  <c r="BC16" i="7" s="1"/>
  <c r="FY14" i="7"/>
  <c r="FY16" i="7" s="1"/>
  <c r="FB14" i="7"/>
  <c r="FB16" i="7" s="1"/>
  <c r="X14" i="7"/>
  <c r="X16" i="7" s="1"/>
  <c r="G14" i="7"/>
  <c r="G16" i="7" s="1"/>
  <c r="GC14" i="7"/>
  <c r="GC16" i="7" s="1"/>
  <c r="IF14" i="7"/>
  <c r="IF16" i="7" s="1"/>
  <c r="EC14" i="7"/>
  <c r="EC16" i="7" s="1"/>
  <c r="M14" i="7"/>
  <c r="M16" i="7" s="1"/>
  <c r="DR14" i="7"/>
  <c r="DR16" i="7" s="1"/>
  <c r="FU14" i="7"/>
  <c r="FU16" i="7" s="1"/>
  <c r="DJ14" i="7"/>
  <c r="DJ16" i="7" s="1"/>
  <c r="GX14" i="7"/>
  <c r="GX16" i="7" s="1"/>
  <c r="AA14" i="7"/>
  <c r="AA16" i="7" s="1"/>
  <c r="EF14" i="7"/>
  <c r="EF16" i="7" s="1"/>
  <c r="BY14" i="7"/>
  <c r="BY16" i="7" s="1"/>
  <c r="GK14" i="7"/>
  <c r="GK16" i="7" s="1"/>
  <c r="S14" i="7"/>
  <c r="S16" i="7" s="1"/>
  <c r="EU14" i="7"/>
  <c r="EU16" i="7" s="1"/>
  <c r="HG14" i="7"/>
  <c r="HG16" i="7" s="1"/>
  <c r="FI14" i="7"/>
  <c r="FI16" i="7" s="1"/>
  <c r="GD14" i="7"/>
  <c r="GD16" i="7" s="1"/>
  <c r="F14" i="7"/>
  <c r="F16" i="7" s="1"/>
  <c r="HB14" i="7"/>
  <c r="HB16" i="7" s="1"/>
  <c r="O14" i="7"/>
  <c r="O16" i="7" s="1"/>
  <c r="CM14" i="7"/>
  <c r="CM16" i="7" s="1"/>
  <c r="BB14" i="7"/>
  <c r="BB16" i="7" s="1"/>
  <c r="DA14" i="7"/>
  <c r="DA16" i="7" s="1"/>
  <c r="DT14" i="7"/>
  <c r="DT16" i="7" s="1"/>
  <c r="BU14" i="7"/>
  <c r="BU16" i="7" s="1"/>
  <c r="Q14" i="7"/>
  <c r="Q16" i="7" s="1"/>
  <c r="GM14" i="7"/>
  <c r="GM16" i="7" s="1"/>
  <c r="GA14" i="7"/>
  <c r="GA16" i="7" s="1"/>
  <c r="GI14" i="7"/>
  <c r="GI16" i="7" s="1"/>
  <c r="CJ14" i="7"/>
  <c r="CJ16" i="7" s="1"/>
  <c r="EI14" i="7"/>
  <c r="EI16" i="7" s="1"/>
  <c r="BI14" i="7"/>
  <c r="BI16" i="7" s="1"/>
  <c r="HO14" i="7"/>
  <c r="HO16" i="7" s="1"/>
  <c r="I14" i="7"/>
  <c r="I16" i="7" s="1"/>
  <c r="J5" i="1" s="1"/>
  <c r="J30" i="1" s="1"/>
  <c r="GB14" i="7"/>
  <c r="GB16" i="7" s="1"/>
  <c r="BA14" i="7"/>
  <c r="BA16" i="7" s="1"/>
  <c r="AF14" i="7"/>
  <c r="AF16" i="7" s="1"/>
  <c r="BM14" i="7"/>
  <c r="BM16" i="7" s="1"/>
  <c r="GO14" i="7"/>
  <c r="GO16" i="7" s="1"/>
  <c r="DS14" i="7"/>
  <c r="DS16" i="7" s="1"/>
  <c r="CE14" i="7"/>
  <c r="CE16" i="7" s="1"/>
  <c r="EM14" i="7"/>
  <c r="EM16" i="7" s="1"/>
  <c r="BL14" i="7"/>
  <c r="BL16" i="7" s="1"/>
  <c r="GJ14" i="7"/>
  <c r="GJ16" i="7" s="1"/>
  <c r="GV14" i="7"/>
  <c r="GV16" i="7" s="1"/>
  <c r="Y14" i="7"/>
  <c r="Y16" i="7" s="1"/>
  <c r="AH14" i="7"/>
  <c r="AH16" i="7" s="1"/>
  <c r="AG14" i="7"/>
  <c r="AG16" i="7" s="1"/>
  <c r="FD14" i="7"/>
  <c r="FD16" i="7" s="1"/>
  <c r="BH14" i="7"/>
  <c r="BH16" i="7" s="1"/>
  <c r="AM14" i="7"/>
  <c r="AM16" i="7" s="1"/>
  <c r="EP14" i="7"/>
  <c r="EP16" i="7" s="1"/>
  <c r="HX14" i="7"/>
  <c r="HX16" i="7" s="1"/>
  <c r="FK14" i="7"/>
  <c r="FK16" i="7" s="1"/>
  <c r="CW14" i="7"/>
  <c r="CW16" i="7" s="1"/>
  <c r="CR14" i="7"/>
  <c r="CR16" i="7" s="1"/>
  <c r="AB14" i="7"/>
  <c r="AB16" i="7" s="1"/>
  <c r="GP14" i="7"/>
  <c r="GP16" i="7" s="1"/>
  <c r="EW14" i="7"/>
  <c r="EW16" i="7" s="1"/>
  <c r="HN14" i="7"/>
  <c r="HN16" i="7" s="1"/>
  <c r="BQ14" i="7"/>
  <c r="BQ16" i="7" s="1"/>
  <c r="DG14" i="7"/>
  <c r="DG16" i="7" s="1"/>
  <c r="GW14" i="7"/>
  <c r="GW16" i="7" s="1"/>
  <c r="HM14" i="7"/>
  <c r="HM16" i="7" s="1"/>
  <c r="DZ14" i="7"/>
  <c r="DZ16" i="7" s="1"/>
  <c r="E14" i="7"/>
  <c r="E16" i="7" s="1"/>
  <c r="AT14" i="7"/>
  <c r="AT16" i="7" s="1"/>
  <c r="AU5" i="10" s="1"/>
  <c r="W14" i="7"/>
  <c r="W16" i="7" s="1"/>
  <c r="FT14" i="7"/>
  <c r="FT16" i="7" s="1"/>
  <c r="FX14" i="7"/>
  <c r="FX16" i="7" s="1"/>
  <c r="DU14" i="7"/>
  <c r="DU16" i="7" s="1"/>
  <c r="HT14" i="7"/>
  <c r="HT16" i="7" s="1"/>
  <c r="BV14" i="7"/>
  <c r="BV16" i="7" s="1"/>
  <c r="BP14" i="7"/>
  <c r="BP16" i="7" s="1"/>
  <c r="DP14" i="7"/>
  <c r="DP16" i="7" s="1"/>
  <c r="BO14" i="7"/>
  <c r="BO16" i="7" s="1"/>
  <c r="GS14" i="7"/>
  <c r="GS16" i="7" s="1"/>
  <c r="P14" i="7"/>
  <c r="P16" i="7" s="1"/>
  <c r="ES14" i="7"/>
  <c r="ES16" i="7" s="1"/>
  <c r="AU14" i="7"/>
  <c r="AU16" i="7" s="1"/>
  <c r="CU14" i="7"/>
  <c r="CU16" i="7" s="1"/>
  <c r="FJ14" i="7"/>
  <c r="FJ16" i="7" s="1"/>
  <c r="AX14" i="7"/>
  <c r="AX16" i="7" s="1"/>
  <c r="AY14" i="7"/>
  <c r="AY16" i="7" s="1"/>
  <c r="AP14" i="7"/>
  <c r="AP16" i="7" s="1"/>
  <c r="AQ5" i="10" s="1"/>
  <c r="AQ7" i="10" s="1"/>
  <c r="BR14" i="7"/>
  <c r="BR16" i="7" s="1"/>
  <c r="FO14" i="7"/>
  <c r="FO16" i="7" s="1"/>
  <c r="BN14" i="7"/>
  <c r="BN16" i="7" s="1"/>
  <c r="IA14" i="7"/>
  <c r="IA16" i="7" s="1"/>
  <c r="BD14" i="7"/>
  <c r="BD16" i="7" s="1"/>
  <c r="DF14" i="7"/>
  <c r="DF16" i="7" s="1"/>
  <c r="GN14" i="7"/>
  <c r="GN16" i="7" s="1"/>
  <c r="DK14" i="7"/>
  <c r="DK16" i="7" s="1"/>
  <c r="EH14" i="7"/>
  <c r="EH16" i="7" s="1"/>
  <c r="EL14" i="7"/>
  <c r="EL16" i="7" s="1"/>
  <c r="AJ14" i="7"/>
  <c r="AJ16" i="7" s="1"/>
  <c r="CL14" i="7"/>
  <c r="CL16" i="7" s="1"/>
  <c r="GZ14" i="7"/>
  <c r="GZ16" i="7" s="1"/>
  <c r="EO14" i="7"/>
  <c r="EO16" i="7" s="1"/>
  <c r="DB14" i="7"/>
  <c r="DB16" i="7" s="1"/>
  <c r="GF14" i="7"/>
  <c r="GF16" i="7" s="1"/>
  <c r="CT14" i="7"/>
  <c r="CT16" i="7" s="1"/>
  <c r="GH14" i="7"/>
  <c r="GH16" i="7" s="1"/>
  <c r="CN14" i="7"/>
  <c r="CN16" i="7" s="1"/>
  <c r="BE14" i="7"/>
  <c r="BE16" i="7" s="1"/>
  <c r="HA14" i="7"/>
  <c r="HA16" i="7" s="1"/>
  <c r="FW14" i="7"/>
  <c r="FW16" i="7" s="1"/>
  <c r="EY14" i="7"/>
  <c r="EY16" i="7" s="1"/>
  <c r="HL14" i="7"/>
  <c r="HL16" i="7" s="1"/>
  <c r="FC14" i="7"/>
  <c r="FC16" i="7" s="1"/>
  <c r="DX14" i="7"/>
  <c r="DX16" i="7" s="1"/>
  <c r="GQ14" i="7"/>
  <c r="GQ16" i="7" s="1"/>
  <c r="CS14" i="7"/>
  <c r="CS16" i="7" s="1"/>
  <c r="FG14" i="7"/>
  <c r="FG16" i="7" s="1"/>
  <c r="ET14" i="7"/>
  <c r="ET16" i="7" s="1"/>
  <c r="R14" i="7"/>
  <c r="R16" i="7" s="1"/>
  <c r="CA14" i="7"/>
  <c r="CA16" i="7" s="1"/>
  <c r="HF14" i="7"/>
  <c r="HF16" i="7" s="1"/>
  <c r="EX14" i="7"/>
  <c r="EX16" i="7" s="1"/>
  <c r="CD14" i="7"/>
  <c r="CD16" i="7" s="1"/>
  <c r="DC14" i="7"/>
  <c r="DC16" i="7" s="1"/>
  <c r="DD5" i="10" s="1"/>
  <c r="DD8" i="10" s="1"/>
  <c r="DE14" i="7"/>
  <c r="DE16" i="7" s="1"/>
  <c r="HU14" i="7"/>
  <c r="HU16" i="7" s="1"/>
  <c r="HC14" i="7"/>
  <c r="HC16" i="7" s="1"/>
  <c r="CC14" i="7"/>
  <c r="CC16" i="7" s="1"/>
  <c r="BS14" i="7"/>
  <c r="BS16" i="7" s="1"/>
  <c r="BT14" i="7"/>
  <c r="BT16" i="7" s="1"/>
  <c r="HQ14" i="7"/>
  <c r="HQ16" i="7" s="1"/>
  <c r="DV14" i="7"/>
  <c r="DV16" i="7" s="1"/>
  <c r="FR14" i="7"/>
  <c r="FR16" i="7" s="1"/>
  <c r="Z14" i="7"/>
  <c r="Z16" i="7" s="1"/>
  <c r="IE14" i="7"/>
  <c r="IE16" i="7" s="1"/>
  <c r="AK14" i="7"/>
  <c r="AK16" i="7" s="1"/>
  <c r="AD14" i="7"/>
  <c r="AD16" i="7" s="1"/>
  <c r="CZ14" i="7"/>
  <c r="CZ16" i="7" s="1"/>
  <c r="BG14" i="7"/>
  <c r="BG16" i="7" s="1"/>
  <c r="HZ14" i="7"/>
  <c r="HZ16" i="7" s="1"/>
  <c r="DL14" i="7"/>
  <c r="DL16" i="7" s="1"/>
  <c r="DW14" i="7"/>
  <c r="DW16" i="7" s="1"/>
  <c r="EN14" i="7"/>
  <c r="EN16" i="7" s="1"/>
  <c r="CY14" i="7"/>
  <c r="CY16" i="7" s="1"/>
  <c r="AL14" i="7"/>
  <c r="AL16" i="7" s="1"/>
  <c r="EV14" i="7"/>
  <c r="EV16" i="7" s="1"/>
  <c r="ER14" i="7"/>
  <c r="ER16" i="7" s="1"/>
  <c r="IG14" i="7"/>
  <c r="IG16" i="7" s="1"/>
  <c r="EB14" i="7"/>
  <c r="EB16" i="7" s="1"/>
  <c r="J14" i="7"/>
  <c r="J16" i="7" s="1"/>
  <c r="DQ14" i="7"/>
  <c r="DQ16" i="7" s="1"/>
  <c r="D14" i="7"/>
  <c r="D16" i="7" s="1"/>
  <c r="HS14" i="7"/>
  <c r="HS16" i="7" s="1"/>
  <c r="HE14" i="7"/>
  <c r="HE16" i="7" s="1"/>
  <c r="FA14" i="7"/>
  <c r="FA16" i="7" s="1"/>
  <c r="FE14" i="7"/>
  <c r="FE16" i="7" s="1"/>
  <c r="FS14" i="7"/>
  <c r="FS16" i="7" s="1"/>
  <c r="CF14" i="7"/>
  <c r="CF16" i="7" s="1"/>
  <c r="GG14" i="7"/>
  <c r="GG16" i="7" s="1"/>
  <c r="K14" i="7"/>
  <c r="K16" i="7" s="1"/>
  <c r="FF14" i="7"/>
  <c r="FF16" i="7" s="1"/>
  <c r="AV14" i="7"/>
  <c r="AV16" i="7" s="1"/>
  <c r="ID14" i="7"/>
  <c r="ID16" i="7" s="1"/>
  <c r="AN14" i="7"/>
  <c r="AN16" i="7" s="1"/>
  <c r="DH14" i="7"/>
  <c r="DH16" i="7" s="1"/>
  <c r="CQ14" i="7"/>
  <c r="CQ16" i="7" s="1"/>
  <c r="EK14" i="7"/>
  <c r="EK16" i="7" s="1"/>
  <c r="IC14" i="7"/>
  <c r="IC16" i="7" s="1"/>
  <c r="FN14" i="7"/>
  <c r="FN16" i="7" s="1"/>
  <c r="HR14" i="7"/>
  <c r="HR16" i="7" s="1"/>
  <c r="HP14" i="7"/>
  <c r="HP16" i="7" s="1"/>
  <c r="FP14" i="7"/>
  <c r="FP16" i="7" s="1"/>
  <c r="BW14" i="7"/>
  <c r="BW16" i="7" s="1"/>
  <c r="AW14" i="7"/>
  <c r="AW16" i="7" s="1"/>
  <c r="HK14" i="7"/>
  <c r="HK16" i="7" s="1"/>
  <c r="L14" i="7"/>
  <c r="L16" i="7" s="1"/>
  <c r="M5" i="1" s="1"/>
  <c r="M8" i="1" s="1"/>
  <c r="EG14" i="7"/>
  <c r="EG16" i="7" s="1"/>
  <c r="HW14" i="7"/>
  <c r="HW16" i="7" s="1"/>
  <c r="AZ14" i="7"/>
  <c r="AZ16" i="7" s="1"/>
  <c r="GY14" i="7"/>
  <c r="GY16" i="7" s="1"/>
  <c r="AE14" i="7"/>
  <c r="AE16" i="7" s="1"/>
  <c r="CK14" i="7"/>
  <c r="CK16" i="7" s="1"/>
  <c r="IB14" i="7"/>
  <c r="IB16" i="7" s="1"/>
  <c r="EZ14" i="7"/>
  <c r="EZ16" i="7" s="1"/>
  <c r="EJ14" i="7"/>
  <c r="EJ16" i="7" s="1"/>
  <c r="DN14" i="7"/>
  <c r="DN16" i="7" s="1"/>
  <c r="CB14" i="7"/>
  <c r="CB16" i="7" s="1"/>
  <c r="BX14" i="7"/>
  <c r="BX16" i="7" s="1"/>
  <c r="N14" i="7"/>
  <c r="N16" i="7" s="1"/>
  <c r="GL14" i="7"/>
  <c r="GL16" i="7" s="1"/>
  <c r="C14" i="7"/>
  <c r="C16" i="7" s="1"/>
  <c r="AO14" i="7"/>
  <c r="AO16" i="7" s="1"/>
  <c r="AI14" i="7"/>
  <c r="AI16" i="7" s="1"/>
  <c r="BJ14" i="7"/>
  <c r="BJ16" i="7" s="1"/>
  <c r="CP14" i="7"/>
  <c r="CP16" i="7" s="1"/>
  <c r="HJ14" i="7"/>
  <c r="HJ16" i="7" s="1"/>
  <c r="CV14" i="7"/>
  <c r="CV16" i="7" s="1"/>
  <c r="EA14" i="7"/>
  <c r="EA16" i="7" s="1"/>
  <c r="HI14" i="7"/>
  <c r="HI16" i="7" s="1"/>
  <c r="H14" i="7"/>
  <c r="H16" i="7" s="1"/>
  <c r="GU14" i="7"/>
  <c r="GU16" i="7" s="1"/>
  <c r="FV14" i="7"/>
  <c r="FV16" i="7" s="1"/>
  <c r="FQ14" i="7"/>
  <c r="FQ16" i="7" s="1"/>
  <c r="HH14" i="7"/>
  <c r="HH16" i="7" s="1"/>
  <c r="V14" i="7"/>
  <c r="V16" i="7" s="1"/>
  <c r="CH14" i="7"/>
  <c r="CH16" i="7" s="1"/>
  <c r="FH14" i="7"/>
  <c r="FH16" i="7" s="1"/>
  <c r="DD14" i="7"/>
  <c r="DD16" i="7" s="1"/>
  <c r="FM14" i="7"/>
  <c r="FM16" i="7" s="1"/>
  <c r="DO14" i="7"/>
  <c r="DO16" i="7" s="1"/>
  <c r="BT2" i="10"/>
  <c r="H2" i="1"/>
  <c r="H9" i="10" s="1"/>
  <c r="AY2" i="1"/>
  <c r="AY9" i="1" s="1"/>
  <c r="BI2" i="1"/>
  <c r="BI9" i="10" s="1"/>
  <c r="BW2" i="10"/>
  <c r="BV2" i="10"/>
  <c r="AI2" i="1"/>
  <c r="AI9" i="1" s="1"/>
  <c r="AE2" i="10"/>
  <c r="CT2" i="10"/>
  <c r="DD2" i="10"/>
  <c r="BM2" i="1"/>
  <c r="BM9" i="10" s="1"/>
  <c r="Q10" i="1"/>
  <c r="Z3" i="10"/>
  <c r="AJ3" i="10"/>
  <c r="CI3" i="1"/>
  <c r="K3" i="1"/>
  <c r="BL3" i="10"/>
  <c r="BM3" i="1"/>
  <c r="S3" i="10"/>
  <c r="CX3" i="1"/>
  <c r="DF3" i="10"/>
  <c r="AK3" i="10"/>
  <c r="AI3" i="10"/>
  <c r="AU3" i="1"/>
  <c r="AD3" i="10"/>
  <c r="BU3" i="1"/>
  <c r="D3" i="10"/>
  <c r="AN3" i="1"/>
  <c r="H3" i="1"/>
  <c r="Q3" i="1"/>
  <c r="CB3" i="1"/>
  <c r="BZ3" i="10"/>
  <c r="R3" i="10"/>
  <c r="AT3" i="1"/>
  <c r="AE3" i="1"/>
  <c r="BK3" i="10"/>
  <c r="BG3" i="10"/>
  <c r="AR3" i="1"/>
  <c r="AA3" i="10"/>
  <c r="CZ3" i="10"/>
  <c r="DM3" i="10"/>
  <c r="CO3" i="1"/>
  <c r="X3" i="10"/>
  <c r="DE3" i="10"/>
  <c r="BE3" i="10"/>
  <c r="AE3" i="10"/>
  <c r="CS3" i="10"/>
  <c r="DK3" i="1"/>
  <c r="BX3" i="10"/>
  <c r="BC3" i="1"/>
  <c r="BM3" i="10"/>
  <c r="BA3" i="10"/>
  <c r="CO3" i="10"/>
  <c r="T3" i="10"/>
  <c r="CP3" i="1"/>
  <c r="BU3" i="10"/>
  <c r="AK3" i="1"/>
  <c r="AO3" i="10"/>
  <c r="AS3" i="1"/>
  <c r="AD3" i="1"/>
  <c r="AR2" i="10"/>
  <c r="AZ2" i="10"/>
  <c r="I2" i="1"/>
  <c r="I9" i="1" s="1"/>
  <c r="CW2" i="10"/>
  <c r="AJ2" i="10"/>
  <c r="W2" i="1"/>
  <c r="W9" i="10" s="1"/>
  <c r="BP2" i="10"/>
  <c r="CH2" i="10"/>
  <c r="DR2" i="10"/>
  <c r="DQ2" i="10"/>
  <c r="BR2" i="10"/>
  <c r="BO2" i="1"/>
  <c r="BO9" i="10" s="1"/>
  <c r="CF2" i="1"/>
  <c r="CF9" i="10" s="1"/>
  <c r="BS2" i="10"/>
  <c r="CF2" i="10"/>
  <c r="BL2" i="10"/>
  <c r="AG2" i="10"/>
  <c r="AR2" i="1"/>
  <c r="AR9" i="1" s="1"/>
  <c r="CI2" i="10"/>
  <c r="H2" i="10"/>
  <c r="DD2" i="1"/>
  <c r="DD9" i="1" s="1"/>
  <c r="BF2" i="10"/>
  <c r="DK2" i="1"/>
  <c r="DK9" i="10" s="1"/>
  <c r="R2" i="1"/>
  <c r="R9" i="10" s="1"/>
  <c r="CC2" i="10"/>
  <c r="J2" i="10"/>
  <c r="CQ2" i="10"/>
  <c r="CA2" i="1"/>
  <c r="AC2" i="10"/>
  <c r="W2" i="10"/>
  <c r="BM2" i="10"/>
  <c r="CJ2" i="10"/>
  <c r="CZ2" i="10"/>
  <c r="AN2" i="1"/>
  <c r="AN9" i="1" s="1"/>
  <c r="CM2" i="10"/>
  <c r="R2" i="10"/>
  <c r="DF2" i="1"/>
  <c r="DF9" i="10" s="1"/>
  <c r="K2" i="10"/>
  <c r="Y2" i="1"/>
  <c r="Y9" i="10" s="1"/>
  <c r="P2" i="10"/>
  <c r="BG2" i="10"/>
  <c r="CG2" i="10"/>
  <c r="CV2" i="1"/>
  <c r="CV9" i="10" s="1"/>
  <c r="AB2" i="10"/>
  <c r="DE2" i="10"/>
  <c r="DH2" i="1"/>
  <c r="DO2" i="1"/>
  <c r="F2" i="1"/>
  <c r="F9" i="1" s="1"/>
  <c r="M2" i="10"/>
  <c r="BE2" i="10"/>
  <c r="DF2" i="10"/>
  <c r="AY2" i="10"/>
  <c r="BH2" i="1"/>
  <c r="BH9" i="1" s="1"/>
  <c r="CJ2" i="1"/>
  <c r="CJ9" i="1" s="1"/>
  <c r="Z2" i="10"/>
  <c r="AS2" i="1"/>
  <c r="AS9" i="10" s="1"/>
  <c r="BQ2" i="1"/>
  <c r="BQ9" i="10" s="1"/>
  <c r="CG2" i="1"/>
  <c r="CG9" i="10" s="1"/>
  <c r="DC2" i="1"/>
  <c r="DC9" i="1" s="1"/>
  <c r="AX2" i="10"/>
  <c r="AU2" i="10"/>
  <c r="CI2" i="1"/>
  <c r="CI9" i="1" s="1"/>
  <c r="AV2" i="1"/>
  <c r="AV9" i="10" s="1"/>
  <c r="CT2" i="1"/>
  <c r="DC2" i="10"/>
  <c r="AD2" i="1"/>
  <c r="AD9" i="1" s="1"/>
  <c r="AO2" i="10"/>
  <c r="AH2" i="10"/>
  <c r="BV2" i="1"/>
  <c r="BV9" i="1" s="1"/>
  <c r="BK2" i="1"/>
  <c r="BK9" i="10" s="1"/>
  <c r="BA2" i="10"/>
  <c r="S2" i="10"/>
  <c r="DG2" i="10"/>
  <c r="AW2" i="1"/>
  <c r="AW9" i="10" s="1"/>
  <c r="DN2" i="10"/>
  <c r="BF2" i="1"/>
  <c r="BF9" i="10" s="1"/>
  <c r="BJ2" i="1"/>
  <c r="BJ9" i="10" s="1"/>
  <c r="AG9" i="1"/>
  <c r="T14" i="7"/>
  <c r="T16" i="7" s="1"/>
  <c r="AZ6" i="1"/>
  <c r="CI14" i="7"/>
  <c r="CI16" i="7" s="1"/>
  <c r="AZ6" i="10"/>
  <c r="CG14" i="7"/>
  <c r="CG16" i="7" s="1"/>
  <c r="EQ14" i="7"/>
  <c r="EQ16" i="7" s="1"/>
  <c r="IH14" i="7"/>
  <c r="IH16" i="7" s="1"/>
  <c r="AR14" i="7"/>
  <c r="AR16" i="7" s="1"/>
  <c r="AQ14" i="7"/>
  <c r="AQ16" i="7" s="1"/>
  <c r="GE14" i="7"/>
  <c r="GE16" i="7" s="1"/>
  <c r="AC14" i="7"/>
  <c r="AC16" i="7" s="1"/>
  <c r="BF14" i="7"/>
  <c r="BF16" i="7" s="1"/>
  <c r="BK14" i="7"/>
  <c r="BK16" i="7" s="1"/>
  <c r="FL14" i="7"/>
  <c r="FL16" i="7" s="1"/>
  <c r="CO14" i="7"/>
  <c r="CO16" i="7" s="1"/>
  <c r="DI14" i="7"/>
  <c r="DI16" i="7" s="1"/>
  <c r="DY14" i="7"/>
  <c r="DY16" i="7" s="1"/>
  <c r="AS14" i="7"/>
  <c r="AS16" i="7" s="1"/>
  <c r="DN5" i="6"/>
  <c r="AJ5" i="6"/>
  <c r="D5" i="6"/>
  <c r="CJ5" i="6"/>
  <c r="AN5" i="6"/>
  <c r="G5" i="6"/>
  <c r="IA5" i="6"/>
  <c r="W5" i="6"/>
  <c r="BJ5" i="6"/>
  <c r="BI5" i="6"/>
  <c r="GF5" i="6"/>
  <c r="GD5" i="6"/>
  <c r="GP5" i="6"/>
  <c r="DA5" i="6"/>
  <c r="R5" i="6"/>
  <c r="HP5" i="6"/>
  <c r="HD5" i="6"/>
  <c r="CH5" i="6"/>
  <c r="FA5" i="6"/>
  <c r="FF5" i="6"/>
  <c r="BO5" i="6"/>
  <c r="CV5" i="6"/>
  <c r="T5" i="6"/>
  <c r="HL5" i="6"/>
  <c r="GN5" i="6"/>
  <c r="FQ5" i="6"/>
  <c r="FI5" i="6"/>
  <c r="O5" i="6"/>
  <c r="IH5" i="6"/>
  <c r="EH5" i="6"/>
  <c r="AT5" i="6"/>
  <c r="Y5" i="6"/>
  <c r="EQ5" i="6"/>
  <c r="AF5" i="6"/>
  <c r="GM5" i="6"/>
  <c r="FX5" i="6"/>
  <c r="FU5" i="6"/>
  <c r="FD5" i="6"/>
  <c r="HX5" i="6"/>
  <c r="AC5" i="6"/>
  <c r="IE5" i="6"/>
  <c r="DW5" i="6"/>
  <c r="DS5" i="6"/>
  <c r="HA5" i="6"/>
  <c r="HG5" i="6"/>
  <c r="DG5" i="6"/>
  <c r="CF5" i="6"/>
  <c r="ET5" i="6"/>
  <c r="FH5" i="6"/>
  <c r="EN5" i="6"/>
  <c r="HI5" i="6"/>
  <c r="E5" i="6"/>
  <c r="CY5" i="6"/>
  <c r="DM5" i="6"/>
  <c r="CW5" i="6"/>
  <c r="AB5" i="6"/>
  <c r="J5" i="6"/>
  <c r="FW5" i="6"/>
  <c r="BU5" i="6"/>
  <c r="BD5" i="6"/>
  <c r="CX5" i="6"/>
  <c r="FE5" i="6"/>
  <c r="IF5" i="6"/>
  <c r="FP5" i="6"/>
  <c r="DQ5" i="6"/>
  <c r="EM5" i="6"/>
  <c r="AY5" i="6"/>
  <c r="GV5" i="6"/>
  <c r="C5" i="6"/>
  <c r="GS5" i="6"/>
  <c r="CR5" i="6"/>
  <c r="M5" i="6"/>
  <c r="CG5" i="6"/>
  <c r="EP5" i="6"/>
  <c r="HE5" i="6"/>
  <c r="EG5" i="6"/>
  <c r="EI5" i="6"/>
  <c r="DD5" i="6"/>
  <c r="FK5" i="6"/>
  <c r="GX5" i="6"/>
  <c r="BX5" i="6"/>
  <c r="FY5" i="6"/>
  <c r="EJ5" i="6"/>
  <c r="BP5" i="6"/>
  <c r="GH5" i="6"/>
  <c r="ED5" i="6"/>
  <c r="BM5" i="6"/>
  <c r="IG5" i="6"/>
  <c r="CI5" i="6"/>
  <c r="CM5" i="6"/>
  <c r="EL5" i="6"/>
  <c r="CL5" i="6"/>
  <c r="HN5" i="6"/>
  <c r="U5" i="6"/>
  <c r="DK5" i="6"/>
  <c r="CO5" i="6"/>
  <c r="FV5" i="6"/>
  <c r="EU5" i="6"/>
  <c r="DX5" i="6"/>
  <c r="BS5" i="6"/>
  <c r="X5" i="6"/>
  <c r="CN5" i="6"/>
  <c r="GQ5" i="6"/>
  <c r="CD5" i="6"/>
  <c r="AM5" i="6"/>
  <c r="AO5" i="6"/>
  <c r="GK5" i="6"/>
  <c r="AI5" i="6"/>
  <c r="CQ5" i="6"/>
  <c r="ER5" i="6"/>
  <c r="BL5" i="6"/>
  <c r="CT5" i="6"/>
  <c r="GW5" i="6"/>
  <c r="AH5" i="6"/>
  <c r="FN5" i="6"/>
  <c r="HW5" i="6"/>
  <c r="GL5" i="6"/>
  <c r="BC5" i="6"/>
  <c r="AA5" i="6"/>
  <c r="IC5" i="6"/>
  <c r="BK5" i="6"/>
  <c r="CP5" i="6"/>
  <c r="FO5" i="6"/>
  <c r="AS5" i="6"/>
  <c r="GI5" i="6"/>
  <c r="DV5" i="6"/>
  <c r="EB5" i="6"/>
  <c r="C4" i="6"/>
  <c r="HB5" i="6"/>
  <c r="BV5" i="6"/>
  <c r="CZ5" i="6"/>
  <c r="BZ5" i="6"/>
  <c r="DF5" i="6"/>
  <c r="EW5" i="6"/>
  <c r="Q5" i="6"/>
  <c r="F5" i="6"/>
  <c r="GU5" i="6"/>
  <c r="DB5" i="6"/>
  <c r="FZ5" i="6"/>
  <c r="HS5" i="6"/>
  <c r="I5" i="6"/>
  <c r="H5" i="6"/>
  <c r="CA5" i="6"/>
  <c r="GG5" i="6"/>
  <c r="AZ5" i="6"/>
  <c r="Z5" i="6"/>
  <c r="ID5" i="6"/>
  <c r="GB5" i="6"/>
  <c r="HM5" i="6"/>
  <c r="BQ5" i="6"/>
  <c r="P5" i="6"/>
  <c r="GC5" i="6"/>
  <c r="GO5" i="6"/>
  <c r="CB5" i="6"/>
  <c r="V5" i="6"/>
  <c r="BY5" i="6"/>
  <c r="EE5" i="6"/>
  <c r="DU5" i="6"/>
  <c r="EF5" i="6"/>
  <c r="CS5" i="6"/>
  <c r="AW5" i="6"/>
  <c r="DE5" i="6"/>
  <c r="HV5" i="6"/>
  <c r="AX5" i="6"/>
  <c r="BH5" i="6"/>
  <c r="CU5" i="6"/>
  <c r="FG5" i="6"/>
  <c r="AD5" i="6"/>
  <c r="BN5" i="6"/>
  <c r="DT5" i="6"/>
  <c r="IB5" i="6"/>
  <c r="ES5" i="6"/>
  <c r="BE5" i="6"/>
  <c r="GE5" i="6"/>
  <c r="EZ5" i="6"/>
  <c r="HR5" i="6"/>
  <c r="FM5" i="6"/>
  <c r="BG5" i="6"/>
  <c r="BW5" i="6"/>
  <c r="GJ5" i="6"/>
  <c r="HO5" i="6"/>
  <c r="FS5" i="6"/>
  <c r="CK5" i="6"/>
  <c r="L5" i="6"/>
  <c r="GZ5" i="6"/>
  <c r="AR5" i="6"/>
  <c r="HF5" i="6"/>
  <c r="HH5" i="6"/>
  <c r="AE5" i="6"/>
  <c r="AK5" i="6"/>
  <c r="HJ5" i="6"/>
  <c r="BT5" i="6"/>
  <c r="K5" i="6"/>
  <c r="FB5" i="6"/>
  <c r="DZ5" i="6"/>
  <c r="DI5" i="6"/>
  <c r="DJ5" i="6"/>
  <c r="AU5" i="6"/>
  <c r="GT5" i="6"/>
  <c r="DL5" i="6"/>
  <c r="EV5" i="6"/>
  <c r="DP5" i="6"/>
  <c r="EY5" i="6"/>
  <c r="DO5" i="6"/>
  <c r="DH5" i="6"/>
  <c r="BA5" i="6"/>
  <c r="GY5" i="6"/>
  <c r="FT5" i="6"/>
  <c r="N5" i="6"/>
  <c r="FC5" i="6"/>
  <c r="HY5" i="6"/>
  <c r="HQ5" i="6"/>
  <c r="FR5" i="6"/>
  <c r="HC5" i="6"/>
  <c r="BB5" i="6"/>
  <c r="FL5" i="6"/>
  <c r="HK5" i="6"/>
  <c r="BF5" i="6"/>
  <c r="HT5" i="6"/>
  <c r="HU5" i="6"/>
  <c r="EX5" i="6"/>
  <c r="EO5" i="6"/>
  <c r="HZ5" i="6"/>
  <c r="AQ5" i="6"/>
  <c r="AP5" i="6"/>
  <c r="AL5" i="6"/>
  <c r="AG5" i="6"/>
  <c r="DY5" i="6"/>
  <c r="FJ5" i="6"/>
  <c r="EA5" i="6"/>
  <c r="GA5" i="6"/>
  <c r="GR5" i="6"/>
  <c r="AV5" i="6"/>
  <c r="S5" i="6"/>
  <c r="CC5" i="6"/>
  <c r="DC5" i="6"/>
  <c r="EK5" i="6"/>
  <c r="DR5" i="6"/>
  <c r="CE5" i="6"/>
  <c r="EC5" i="6"/>
  <c r="BR5" i="6"/>
  <c r="U14" i="7"/>
  <c r="U16" i="7" s="1"/>
  <c r="ED14" i="7"/>
  <c r="ED16" i="7" s="1"/>
  <c r="DG4" i="1"/>
  <c r="CF4" i="10"/>
  <c r="CF10" i="10" s="1"/>
  <c r="CH4" i="10"/>
  <c r="CH10" i="10" s="1"/>
  <c r="BJ4" i="10"/>
  <c r="BJ10" i="10" s="1"/>
  <c r="AO4" i="10"/>
  <c r="AO10" i="10" s="1"/>
  <c r="BF4" i="10"/>
  <c r="BF10" i="10" s="1"/>
  <c r="BP4" i="10"/>
  <c r="BP10" i="10" s="1"/>
  <c r="V4" i="1"/>
  <c r="CH4" i="1"/>
  <c r="O4" i="1"/>
  <c r="BU4" i="10"/>
  <c r="BU10" i="10" s="1"/>
  <c r="AJ4" i="1"/>
  <c r="CF4" i="1"/>
  <c r="BS4" i="1"/>
  <c r="AA4" i="1"/>
  <c r="L4" i="1"/>
  <c r="U4" i="10"/>
  <c r="U10" i="10" s="1"/>
  <c r="R4" i="10"/>
  <c r="R10" i="10" s="1"/>
  <c r="DS4" i="1"/>
  <c r="DB4" i="10"/>
  <c r="DB10" i="10" s="1"/>
  <c r="BN4" i="1"/>
  <c r="DF4" i="1"/>
  <c r="AL4" i="10"/>
  <c r="AL10" i="10" s="1"/>
  <c r="P4" i="1"/>
  <c r="CT4" i="1"/>
  <c r="CI4" i="1"/>
  <c r="BS4" i="10"/>
  <c r="BS10" i="10" s="1"/>
  <c r="CB4" i="10"/>
  <c r="CB10" i="10" s="1"/>
  <c r="DE4" i="10"/>
  <c r="DE10" i="10" s="1"/>
  <c r="DS4" i="10"/>
  <c r="DS10" i="10" s="1"/>
  <c r="T4" i="10"/>
  <c r="T10" i="10" s="1"/>
  <c r="DR4" i="10"/>
  <c r="DR10" i="10" s="1"/>
  <c r="CZ4" i="10"/>
  <c r="CZ10" i="10" s="1"/>
  <c r="M4" i="10"/>
  <c r="M10" i="10" s="1"/>
  <c r="Y4" i="1"/>
  <c r="CD4" i="10"/>
  <c r="CD10" i="10" s="1"/>
  <c r="AS4" i="1"/>
  <c r="AT4" i="10"/>
  <c r="AT10" i="10" s="1"/>
  <c r="DG4" i="10"/>
  <c r="DG10" i="10" s="1"/>
  <c r="CE4" i="10"/>
  <c r="CE10" i="10" s="1"/>
  <c r="BL4" i="1"/>
  <c r="AD4" i="10"/>
  <c r="AD10" i="10" s="1"/>
  <c r="CY4" i="10"/>
  <c r="CY10" i="10" s="1"/>
  <c r="CJ4" i="10"/>
  <c r="CJ10" i="10" s="1"/>
  <c r="N4" i="10"/>
  <c r="N10" i="10" s="1"/>
  <c r="DA4" i="10"/>
  <c r="DA10" i="10" s="1"/>
  <c r="DP4" i="10"/>
  <c r="DP10" i="10" s="1"/>
  <c r="DB4" i="1"/>
  <c r="AX4" i="1"/>
  <c r="AG4" i="1"/>
  <c r="AS4" i="10"/>
  <c r="AS10" i="10" s="1"/>
  <c r="CX4" i="1"/>
  <c r="BH4" i="10"/>
  <c r="BH10" i="10" s="1"/>
  <c r="AE4" i="10"/>
  <c r="AE10" i="10" s="1"/>
  <c r="CO4" i="1"/>
  <c r="AA4" i="10"/>
  <c r="AA10" i="10" s="1"/>
  <c r="AY4" i="1"/>
  <c r="S4" i="1"/>
  <c r="J4" i="1"/>
  <c r="CW4" i="1"/>
  <c r="CG4" i="10"/>
  <c r="CG10" i="10" s="1"/>
  <c r="CC4" i="10"/>
  <c r="CC10" i="10" s="1"/>
  <c r="Q4" i="10"/>
  <c r="Q10" i="10" s="1"/>
  <c r="CE4" i="1"/>
  <c r="CX4" i="10"/>
  <c r="CX10" i="10" s="1"/>
  <c r="X4" i="1"/>
  <c r="BH4" i="1"/>
  <c r="AC4" i="10"/>
  <c r="AC10" i="10" s="1"/>
  <c r="DH4" i="1"/>
  <c r="BM4" i="1"/>
  <c r="CQ4" i="10"/>
  <c r="CQ10" i="10" s="1"/>
  <c r="AI4" i="10"/>
  <c r="AI10" i="10" s="1"/>
  <c r="BY4" i="10"/>
  <c r="BY10" i="10" s="1"/>
  <c r="DD4" i="1"/>
  <c r="Z4" i="1"/>
  <c r="BL4" i="10"/>
  <c r="BL10" i="10" s="1"/>
  <c r="DN4" i="1"/>
  <c r="DL4" i="1"/>
  <c r="CW4" i="10"/>
  <c r="CW10" i="10" s="1"/>
  <c r="BZ4" i="1"/>
  <c r="CI4" i="10"/>
  <c r="CI10" i="10" s="1"/>
  <c r="CY4" i="1"/>
  <c r="DO4" i="10"/>
  <c r="DO10" i="10" s="1"/>
  <c r="AX4" i="10"/>
  <c r="AX10" i="10" s="1"/>
  <c r="BC4" i="10"/>
  <c r="BC10" i="10" s="1"/>
  <c r="BK4" i="1"/>
  <c r="AV4" i="1"/>
  <c r="BK4" i="10"/>
  <c r="BK10" i="10" s="1"/>
  <c r="AY4" i="10"/>
  <c r="AY10" i="10" s="1"/>
  <c r="CL4" i="1"/>
  <c r="CL4" i="10"/>
  <c r="CL10" i="10" s="1"/>
  <c r="R4" i="1"/>
  <c r="BG4" i="1"/>
  <c r="AN4" i="1"/>
  <c r="H4" i="10"/>
  <c r="H10" i="10" s="1"/>
  <c r="DM4" i="10"/>
  <c r="DM10" i="10" s="1"/>
  <c r="CU4" i="10"/>
  <c r="CU10" i="10" s="1"/>
  <c r="BT4" i="10"/>
  <c r="BT10" i="10" s="1"/>
  <c r="DA4" i="1"/>
  <c r="BA4" i="1"/>
  <c r="DI4" i="1"/>
  <c r="AG4" i="10"/>
  <c r="AG10" i="10" s="1"/>
  <c r="BQ4" i="10"/>
  <c r="BQ10" i="10" s="1"/>
  <c r="AP4" i="10"/>
  <c r="AP10" i="10" s="1"/>
  <c r="DP4" i="1"/>
  <c r="CS4" i="1"/>
  <c r="V4" i="10"/>
  <c r="V10" i="10" s="1"/>
  <c r="O4" i="10"/>
  <c r="O10" i="10" s="1"/>
  <c r="DN4" i="10"/>
  <c r="DN10" i="10" s="1"/>
  <c r="BZ4" i="10"/>
  <c r="BZ10" i="10" s="1"/>
  <c r="BO4" i="1"/>
  <c r="CR4" i="1"/>
  <c r="DC4" i="1"/>
  <c r="AO4" i="1"/>
  <c r="BX4" i="1"/>
  <c r="BE4" i="10"/>
  <c r="BE10" i="10" s="1"/>
  <c r="F4" i="10"/>
  <c r="F10" i="10" s="1"/>
  <c r="DH4" i="10"/>
  <c r="DH10" i="10" s="1"/>
  <c r="BR4" i="10"/>
  <c r="BR10" i="10" s="1"/>
  <c r="F4" i="1"/>
  <c r="DD4" i="10"/>
  <c r="DD10" i="10" s="1"/>
  <c r="BQ4" i="1"/>
  <c r="CB4" i="1"/>
  <c r="G4" i="1"/>
  <c r="DJ4" i="1"/>
  <c r="CP4" i="10"/>
  <c r="CP10" i="10" s="1"/>
  <c r="AH4" i="1"/>
  <c r="AW4" i="1"/>
  <c r="DM4" i="1"/>
  <c r="DL4" i="10"/>
  <c r="DL10" i="10" s="1"/>
  <c r="BR4" i="1"/>
  <c r="AZ4" i="10"/>
  <c r="AZ10" i="10" s="1"/>
  <c r="AP4" i="1"/>
  <c r="DQ4" i="1"/>
  <c r="DO4" i="1"/>
  <c r="I4" i="10"/>
  <c r="I10" i="10" s="1"/>
  <c r="DJ4" i="10"/>
  <c r="DJ10" i="10" s="1"/>
  <c r="CD4" i="1"/>
  <c r="CZ4" i="1"/>
  <c r="AQ4" i="1"/>
  <c r="AK4" i="1"/>
  <c r="DO3" i="1"/>
  <c r="BI3" i="10"/>
  <c r="CV3" i="10"/>
  <c r="BP3" i="10"/>
  <c r="CD3" i="10"/>
  <c r="AW3" i="1"/>
  <c r="AG3" i="1"/>
  <c r="BO3" i="10"/>
  <c r="DS3" i="10"/>
  <c r="AX3" i="10"/>
  <c r="BT3" i="1"/>
  <c r="BB3" i="10"/>
  <c r="L3" i="10"/>
  <c r="BK3" i="1"/>
  <c r="DI3" i="1"/>
  <c r="BV3" i="10"/>
  <c r="CH3" i="10"/>
  <c r="BQ3" i="10"/>
  <c r="AZ3" i="1"/>
  <c r="BW3" i="1"/>
  <c r="AH3" i="1"/>
  <c r="AX3" i="1"/>
  <c r="DA3" i="1"/>
  <c r="CL3" i="10"/>
  <c r="AS3" i="10"/>
  <c r="V3" i="10"/>
  <c r="BN3" i="1"/>
  <c r="CJ3" i="1"/>
  <c r="DG3" i="10"/>
  <c r="U3" i="10"/>
  <c r="CA3" i="10"/>
  <c r="DQ3" i="10"/>
  <c r="CY3" i="10"/>
  <c r="CN3" i="1"/>
  <c r="BS3" i="1"/>
  <c r="BJ3" i="10"/>
  <c r="CB3" i="10"/>
  <c r="BC3" i="10"/>
  <c r="BF3" i="10"/>
  <c r="BN3" i="10"/>
  <c r="CF3" i="10"/>
  <c r="DD3" i="1"/>
  <c r="U3" i="1"/>
  <c r="CE3" i="10"/>
  <c r="F3" i="1"/>
  <c r="CW3" i="1"/>
  <c r="CD3" i="1"/>
  <c r="BJ3" i="1"/>
  <c r="CC3" i="10"/>
  <c r="BH3" i="10"/>
  <c r="CA3" i="1"/>
  <c r="BL3" i="1"/>
  <c r="BT3" i="10"/>
  <c r="X3" i="1"/>
  <c r="P3" i="1"/>
  <c r="CQ3" i="10"/>
  <c r="AY3" i="10"/>
  <c r="DR3" i="10"/>
  <c r="BH3" i="1"/>
  <c r="CM3" i="1"/>
  <c r="R3" i="1"/>
  <c r="AB3" i="1"/>
  <c r="CH3" i="1"/>
  <c r="O3" i="10"/>
  <c r="DB3" i="1"/>
  <c r="CR3" i="10"/>
  <c r="BO3" i="1"/>
  <c r="CG3" i="1"/>
  <c r="BS3" i="10"/>
  <c r="AC3" i="1"/>
  <c r="DH3" i="10"/>
  <c r="Y3" i="1"/>
  <c r="AL3" i="1"/>
  <c r="CK3" i="10"/>
  <c r="P3" i="10"/>
  <c r="CY3" i="1"/>
  <c r="DI3" i="10"/>
  <c r="CR3" i="1"/>
  <c r="CL3" i="1"/>
  <c r="CZ3" i="1"/>
  <c r="CG3" i="10"/>
  <c r="AP3" i="10"/>
  <c r="BI3" i="1"/>
  <c r="AC3" i="10"/>
  <c r="CT3" i="1"/>
  <c r="AF3" i="10"/>
  <c r="BA3" i="1"/>
  <c r="DJ3" i="10"/>
  <c r="CK3" i="1"/>
  <c r="AJ3" i="1"/>
  <c r="DN3" i="1"/>
  <c r="CT3" i="10"/>
  <c r="CU3" i="10"/>
  <c r="DE3" i="1"/>
  <c r="CI3" i="10"/>
  <c r="CE3" i="1"/>
  <c r="CW3" i="10"/>
  <c r="BG3" i="1"/>
  <c r="BP3" i="1"/>
  <c r="DO3" i="10"/>
  <c r="CN3" i="10"/>
  <c r="AM3" i="1"/>
  <c r="DP3" i="1"/>
  <c r="DL3" i="1"/>
  <c r="DC3" i="10"/>
  <c r="DL3" i="10"/>
  <c r="CM3" i="10"/>
  <c r="DF3" i="1"/>
  <c r="BE3" i="1"/>
  <c r="BX3" i="1"/>
  <c r="DP3" i="10"/>
  <c r="CF3" i="1"/>
  <c r="AQ3" i="1"/>
  <c r="BR3" i="10"/>
  <c r="DQ3" i="1"/>
  <c r="CX3" i="10"/>
  <c r="AP3" i="1"/>
  <c r="DA3" i="10"/>
  <c r="DS3" i="1"/>
  <c r="DN3" i="10"/>
  <c r="N3" i="1"/>
  <c r="M3" i="10"/>
  <c r="CP3" i="10"/>
  <c r="DM3" i="1"/>
  <c r="CS3" i="1"/>
  <c r="DK3" i="10"/>
  <c r="V3" i="1"/>
  <c r="BR3" i="1"/>
  <c r="Z3" i="1"/>
  <c r="DB3" i="10"/>
  <c r="AW3" i="10"/>
  <c r="DG3" i="1"/>
  <c r="F3" i="10"/>
  <c r="J3" i="10"/>
  <c r="W3" i="10"/>
  <c r="AA3" i="1"/>
  <c r="CU3" i="1"/>
  <c r="DJ3" i="1"/>
  <c r="BV3" i="1"/>
  <c r="L2" i="10"/>
  <c r="CL2" i="1"/>
  <c r="BR2" i="1"/>
  <c r="DA2" i="1"/>
  <c r="AJ2" i="1"/>
  <c r="CM2" i="1"/>
  <c r="Q2" i="10"/>
  <c r="CK2" i="1"/>
  <c r="BK2" i="10"/>
  <c r="DP2" i="1"/>
  <c r="CS2" i="10"/>
  <c r="U2" i="1"/>
  <c r="CX2" i="10"/>
  <c r="S2" i="1"/>
  <c r="BO2" i="10"/>
  <c r="AP2" i="10"/>
  <c r="CA2" i="10"/>
  <c r="AH2" i="1"/>
  <c r="CY2" i="1"/>
  <c r="AE2" i="1"/>
  <c r="O2" i="1"/>
  <c r="D2" i="1"/>
  <c r="BX2" i="10"/>
  <c r="DM2" i="10"/>
  <c r="CB2" i="1"/>
  <c r="AQ2" i="10"/>
  <c r="CU2" i="1"/>
  <c r="CE2" i="1"/>
  <c r="DA2" i="10"/>
  <c r="CH2" i="1"/>
  <c r="BN2" i="10"/>
  <c r="BT2" i="1"/>
  <c r="CE2" i="10"/>
  <c r="N2" i="1"/>
  <c r="BD2" i="10"/>
  <c r="CQ2" i="1"/>
  <c r="DO2" i="10"/>
  <c r="Z2" i="1"/>
  <c r="AZ2" i="1"/>
  <c r="CX2" i="1"/>
  <c r="AP2" i="1"/>
  <c r="CB2" i="10"/>
  <c r="BW2" i="1"/>
  <c r="CD2" i="1"/>
  <c r="BJ2" i="10"/>
  <c r="I2" i="10"/>
  <c r="BN2" i="1"/>
  <c r="DQ2" i="1"/>
  <c r="BU2" i="10"/>
  <c r="AF2" i="10"/>
  <c r="AA2" i="1"/>
  <c r="CK2" i="10"/>
  <c r="Q2" i="1"/>
  <c r="DM2" i="1"/>
  <c r="BL2" i="1"/>
  <c r="X2" i="10"/>
  <c r="CD2" i="10"/>
  <c r="DG2" i="1"/>
  <c r="BS2" i="1"/>
  <c r="BC2" i="1"/>
  <c r="BC2" i="10"/>
  <c r="O2" i="10"/>
  <c r="DS2" i="1"/>
  <c r="CV2" i="10"/>
  <c r="V2" i="1"/>
  <c r="BY2" i="10"/>
  <c r="T2" i="1"/>
  <c r="BQ2" i="10"/>
  <c r="BZ2" i="10"/>
  <c r="AO2" i="1"/>
  <c r="BU2" i="1"/>
  <c r="P2" i="1"/>
  <c r="CW2" i="1"/>
  <c r="AD2" i="10"/>
  <c r="CL2" i="10"/>
  <c r="BZ2" i="1"/>
  <c r="BG2" i="1"/>
  <c r="X2" i="1"/>
  <c r="DR2" i="1"/>
  <c r="CR2" i="1"/>
  <c r="AK2" i="1"/>
  <c r="AK2" i="10"/>
  <c r="CP2" i="1"/>
  <c r="DL2" i="10"/>
  <c r="CU2" i="10"/>
  <c r="BE2" i="1"/>
  <c r="DS2" i="10"/>
  <c r="CY2" i="10"/>
  <c r="BD2" i="1"/>
  <c r="BA2" i="1"/>
  <c r="CN2" i="10"/>
  <c r="AS2" i="10"/>
  <c r="DI2" i="10"/>
  <c r="DE2" i="1"/>
  <c r="AU2" i="1"/>
  <c r="AX2" i="1"/>
  <c r="DJ2" i="10"/>
  <c r="DJ2" i="1"/>
  <c r="AL2" i="1"/>
  <c r="CP2" i="10"/>
  <c r="CS2" i="1"/>
  <c r="BX2" i="1"/>
  <c r="DI2" i="1"/>
  <c r="AW2" i="10"/>
  <c r="DN2" i="1"/>
  <c r="E2" i="1"/>
  <c r="DK2" i="10"/>
  <c r="CO2" i="10"/>
  <c r="V2" i="10"/>
  <c r="CR2" i="10"/>
  <c r="CC2" i="1"/>
  <c r="DP2" i="10"/>
  <c r="J2" i="1"/>
  <c r="AM2" i="10"/>
  <c r="CZ2" i="1"/>
  <c r="CX14" i="7"/>
  <c r="CX16" i="7" s="1"/>
  <c r="HD14" i="7"/>
  <c r="HD16" i="7" s="1"/>
  <c r="BZ14" i="7"/>
  <c r="BZ16" i="7" s="1"/>
  <c r="CJ5" i="10" l="1"/>
  <c r="CJ8" i="10" s="1"/>
  <c r="DK6" i="1"/>
  <c r="BY6" i="1"/>
  <c r="K6" i="10"/>
  <c r="K10" i="1"/>
  <c r="DR5" i="1"/>
  <c r="DR8" i="1" s="1"/>
  <c r="AZ5" i="10"/>
  <c r="AZ30" i="10" s="1"/>
  <c r="H5" i="10"/>
  <c r="H7" i="10" s="1"/>
  <c r="BZ5" i="1"/>
  <c r="BZ30" i="1" s="1"/>
  <c r="D5" i="1"/>
  <c r="D8" i="1" s="1"/>
  <c r="BP9" i="1"/>
  <c r="BT6" i="1"/>
  <c r="L5" i="1"/>
  <c r="L30" i="1" s="1"/>
  <c r="AL5" i="10"/>
  <c r="AL8" i="10" s="1"/>
  <c r="BW5" i="10"/>
  <c r="BW8" i="10" s="1"/>
  <c r="AF5" i="1"/>
  <c r="AF8" i="1" s="1"/>
  <c r="AM5" i="10"/>
  <c r="AM30" i="10" s="1"/>
  <c r="I5" i="1"/>
  <c r="I30" i="1" s="1"/>
  <c r="BF5" i="1"/>
  <c r="BF30" i="1" s="1"/>
  <c r="CV5" i="1"/>
  <c r="CV7" i="1" s="1"/>
  <c r="AB5" i="10"/>
  <c r="AB30" i="10" s="1"/>
  <c r="DK6" i="10"/>
  <c r="BY9" i="1"/>
  <c r="DS5" i="1"/>
  <c r="DS7" i="1" s="1"/>
  <c r="L9" i="1"/>
  <c r="CA6" i="10"/>
  <c r="CX5" i="10"/>
  <c r="CX30" i="10" s="1"/>
  <c r="CT5" i="10"/>
  <c r="CT8" i="10" s="1"/>
  <c r="BU10" i="1"/>
  <c r="BU6" i="1"/>
  <c r="AC9" i="1"/>
  <c r="AC6" i="1"/>
  <c r="BI5" i="1"/>
  <c r="BI8" i="1" s="1"/>
  <c r="CF5" i="1"/>
  <c r="CF30" i="1" s="1"/>
  <c r="BX5" i="1"/>
  <c r="BX30" i="1" s="1"/>
  <c r="BS5" i="10"/>
  <c r="BS7" i="10" s="1"/>
  <c r="DC5" i="10"/>
  <c r="DC7" i="10" s="1"/>
  <c r="BP5" i="1"/>
  <c r="BP8" i="1" s="1"/>
  <c r="BA5" i="1"/>
  <c r="BA30" i="1" s="1"/>
  <c r="P5" i="10"/>
  <c r="P8" i="10" s="1"/>
  <c r="BW10" i="1"/>
  <c r="BC6" i="10"/>
  <c r="AT6" i="1"/>
  <c r="BT6" i="10"/>
  <c r="CT5" i="1"/>
  <c r="CT7" i="1" s="1"/>
  <c r="BW6" i="1"/>
  <c r="DR6" i="1"/>
  <c r="AQ9" i="1"/>
  <c r="BF6" i="1"/>
  <c r="DF5" i="1"/>
  <c r="DF30" i="1" s="1"/>
  <c r="AC10" i="1"/>
  <c r="AC5" i="10"/>
  <c r="AC8" i="10" s="1"/>
  <c r="CG6" i="10"/>
  <c r="AT9" i="10"/>
  <c r="DS5" i="10"/>
  <c r="DS7" i="10" s="1"/>
  <c r="BC10" i="1"/>
  <c r="AT6" i="10"/>
  <c r="BF10" i="1"/>
  <c r="CN9" i="10"/>
  <c r="BN5" i="10"/>
  <c r="BN8" i="10" s="1"/>
  <c r="DH5" i="10"/>
  <c r="DH8" i="10" s="1"/>
  <c r="CW5" i="1"/>
  <c r="CW8" i="1" s="1"/>
  <c r="G9" i="10"/>
  <c r="CU5" i="10"/>
  <c r="CU30" i="10" s="1"/>
  <c r="AW5" i="10"/>
  <c r="AW7" i="10" s="1"/>
  <c r="DB9" i="1"/>
  <c r="DB5" i="10"/>
  <c r="DB8" i="10" s="1"/>
  <c r="BB9" i="10"/>
  <c r="DL9" i="1"/>
  <c r="AF9" i="1"/>
  <c r="M5" i="10"/>
  <c r="M30" i="10" s="1"/>
  <c r="AM9" i="10"/>
  <c r="CF5" i="10"/>
  <c r="CF7" i="10" s="1"/>
  <c r="CD5" i="10"/>
  <c r="CD7" i="10" s="1"/>
  <c r="CD5" i="1"/>
  <c r="CD7" i="1" s="1"/>
  <c r="CN6" i="10"/>
  <c r="K9" i="1"/>
  <c r="AB9" i="10"/>
  <c r="CO9" i="10"/>
  <c r="CU6" i="10"/>
  <c r="M9" i="10"/>
  <c r="T6" i="1"/>
  <c r="F5" i="1"/>
  <c r="F30" i="1" s="1"/>
  <c r="CG5" i="10"/>
  <c r="CG8" i="10" s="1"/>
  <c r="AY5" i="10"/>
  <c r="AY30" i="10" s="1"/>
  <c r="CG10" i="1"/>
  <c r="AD6" i="10"/>
  <c r="BN5" i="1"/>
  <c r="BN7" i="1" s="1"/>
  <c r="DN5" i="1"/>
  <c r="DN8" i="1" s="1"/>
  <c r="CW5" i="10"/>
  <c r="CW8" i="10" s="1"/>
  <c r="R5" i="1"/>
  <c r="R7" i="1" s="1"/>
  <c r="DM5" i="1"/>
  <c r="DM7" i="1" s="1"/>
  <c r="AQ5" i="1"/>
  <c r="AQ30" i="1" s="1"/>
  <c r="BO5" i="1"/>
  <c r="BO8" i="1" s="1"/>
  <c r="J5" i="10"/>
  <c r="J7" i="10" s="1"/>
  <c r="CG5" i="1"/>
  <c r="CG8" i="1" s="1"/>
  <c r="DP5" i="10"/>
  <c r="DP30" i="10" s="1"/>
  <c r="DA5" i="10"/>
  <c r="DA7" i="10" s="1"/>
  <c r="CL5" i="1"/>
  <c r="CL7" i="1" s="1"/>
  <c r="DG5" i="10"/>
  <c r="DG30" i="10" s="1"/>
  <c r="DO5" i="10"/>
  <c r="DO30" i="10" s="1"/>
  <c r="BI5" i="10"/>
  <c r="BI8" i="10" s="1"/>
  <c r="BO5" i="10"/>
  <c r="BO7" i="10" s="1"/>
  <c r="BR5" i="1"/>
  <c r="BR7" i="1" s="1"/>
  <c r="BV5" i="1"/>
  <c r="BV8" i="1" s="1"/>
  <c r="BW5" i="1"/>
  <c r="BW7" i="1" s="1"/>
  <c r="P5" i="1"/>
  <c r="P8" i="1" s="1"/>
  <c r="DE10" i="1"/>
  <c r="BQ5" i="10"/>
  <c r="BQ7" i="10" s="1"/>
  <c r="BJ5" i="1"/>
  <c r="BJ7" i="1" s="1"/>
  <c r="AU6" i="10"/>
  <c r="CS5" i="1"/>
  <c r="CS8" i="1" s="1"/>
  <c r="BV5" i="10"/>
  <c r="BV8" i="10" s="1"/>
  <c r="CA6" i="1"/>
  <c r="AF10" i="1"/>
  <c r="CN6" i="1"/>
  <c r="AI6" i="1"/>
  <c r="DQ5" i="10"/>
  <c r="DQ7" i="10" s="1"/>
  <c r="DQ5" i="1"/>
  <c r="DQ30" i="1" s="1"/>
  <c r="BS5" i="1"/>
  <c r="BS7" i="1" s="1"/>
  <c r="CQ6" i="10"/>
  <c r="DN5" i="10"/>
  <c r="DN8" i="10" s="1"/>
  <c r="CE5" i="1"/>
  <c r="CE30" i="1" s="1"/>
  <c r="BJ5" i="10"/>
  <c r="BJ8" i="10" s="1"/>
  <c r="BB5" i="10"/>
  <c r="BB8" i="10" s="1"/>
  <c r="DK5" i="10"/>
  <c r="DK7" i="10" s="1"/>
  <c r="DG5" i="1"/>
  <c r="DG7" i="1" s="1"/>
  <c r="AM5" i="1"/>
  <c r="AM8" i="1" s="1"/>
  <c r="CR5" i="1"/>
  <c r="CR30" i="1" s="1"/>
  <c r="CR5" i="10"/>
  <c r="CR30" i="10" s="1"/>
  <c r="N5" i="1"/>
  <c r="N8" i="1" s="1"/>
  <c r="CV6" i="1"/>
  <c r="CK6" i="1"/>
  <c r="AH5" i="1"/>
  <c r="AH8" i="1" s="1"/>
  <c r="AI10" i="1"/>
  <c r="DE6" i="1"/>
  <c r="CU6" i="1"/>
  <c r="BD10" i="1"/>
  <c r="BP10" i="1"/>
  <c r="M10" i="1"/>
  <c r="CM5" i="10"/>
  <c r="CM8" i="10" s="1"/>
  <c r="DA5" i="1"/>
  <c r="DA7" i="1" s="1"/>
  <c r="N10" i="1"/>
  <c r="CC10" i="1"/>
  <c r="DE5" i="10"/>
  <c r="DE7" i="10" s="1"/>
  <c r="BK5" i="1"/>
  <c r="BK30" i="1" s="1"/>
  <c r="AA5" i="1"/>
  <c r="AA8" i="1" s="1"/>
  <c r="AU6" i="1"/>
  <c r="BD5" i="1"/>
  <c r="BD30" i="1" s="1"/>
  <c r="CP6" i="10"/>
  <c r="X5" i="1"/>
  <c r="X8" i="1" s="1"/>
  <c r="AW5" i="1"/>
  <c r="AW7" i="1" s="1"/>
  <c r="CC6" i="1"/>
  <c r="AD10" i="1"/>
  <c r="BD6" i="10"/>
  <c r="BJ6" i="10"/>
  <c r="DB5" i="1"/>
  <c r="DB7" i="1" s="1"/>
  <c r="Y5" i="1"/>
  <c r="Y7" i="1" s="1"/>
  <c r="CL5" i="10"/>
  <c r="CL30" i="10" s="1"/>
  <c r="AE6" i="1"/>
  <c r="BJ10" i="1"/>
  <c r="CQ10" i="1"/>
  <c r="CM6" i="10"/>
  <c r="AM10" i="1"/>
  <c r="H6" i="10"/>
  <c r="Z5" i="1"/>
  <c r="Z8" i="1" s="1"/>
  <c r="CP6" i="1"/>
  <c r="AJ5" i="1"/>
  <c r="AJ8" i="1" s="1"/>
  <c r="AF5" i="10"/>
  <c r="AF8" i="10" s="1"/>
  <c r="BC5" i="10"/>
  <c r="BC7" i="10" s="1"/>
  <c r="W6" i="10"/>
  <c r="AL10" i="1"/>
  <c r="AF6" i="10"/>
  <c r="I6" i="10"/>
  <c r="U10" i="1"/>
  <c r="AM6" i="1"/>
  <c r="CK6" i="10"/>
  <c r="I10" i="1"/>
  <c r="T10" i="1"/>
  <c r="CV6" i="10"/>
  <c r="BI10" i="1"/>
  <c r="BI6" i="1"/>
  <c r="DR6" i="10"/>
  <c r="U6" i="1"/>
  <c r="BB10" i="1"/>
  <c r="AL6" i="1"/>
  <c r="Q6" i="10"/>
  <c r="AL5" i="1"/>
  <c r="AL7" i="1" s="1"/>
  <c r="L5" i="10"/>
  <c r="L7" i="10" s="1"/>
  <c r="M6" i="10"/>
  <c r="BE6" i="10"/>
  <c r="CM6" i="1"/>
  <c r="W6" i="1"/>
  <c r="BY6" i="10"/>
  <c r="BP6" i="1"/>
  <c r="H10" i="1"/>
  <c r="DL5" i="1"/>
  <c r="DL7" i="1" s="1"/>
  <c r="CZ5" i="1"/>
  <c r="CZ8" i="1" s="1"/>
  <c r="CJ6" i="1"/>
  <c r="AR10" i="1"/>
  <c r="CN5" i="10"/>
  <c r="CN30" i="10" s="1"/>
  <c r="BF5" i="10"/>
  <c r="BF7" i="10" s="1"/>
  <c r="CV5" i="10"/>
  <c r="CV8" i="10" s="1"/>
  <c r="AB5" i="1"/>
  <c r="AB8" i="1" s="1"/>
  <c r="AR6" i="10"/>
  <c r="CJ6" i="10"/>
  <c r="CB5" i="10"/>
  <c r="CB7" i="10" s="1"/>
  <c r="DL5" i="10"/>
  <c r="DL30" i="10" s="1"/>
  <c r="AP5" i="10"/>
  <c r="AP8" i="10" s="1"/>
  <c r="AC5" i="1"/>
  <c r="AC30" i="1" s="1"/>
  <c r="CN5" i="1"/>
  <c r="CN7" i="1" s="1"/>
  <c r="BB6" i="10"/>
  <c r="AB10" i="1"/>
  <c r="AB6" i="1"/>
  <c r="BE6" i="1"/>
  <c r="AE10" i="1"/>
  <c r="BV6" i="1"/>
  <c r="N6" i="1"/>
  <c r="BV6" i="10"/>
  <c r="O5" i="1"/>
  <c r="O30" i="1" s="1"/>
  <c r="AO5" i="1"/>
  <c r="AO7" i="1" s="1"/>
  <c r="AH5" i="10"/>
  <c r="AH30" i="10" s="1"/>
  <c r="AP5" i="1"/>
  <c r="AP30" i="1" s="1"/>
  <c r="Y5" i="10"/>
  <c r="Y8" i="10" s="1"/>
  <c r="AT5" i="10"/>
  <c r="AT8" i="10" s="1"/>
  <c r="BY5" i="1"/>
  <c r="BY30" i="1" s="1"/>
  <c r="E5" i="1"/>
  <c r="E7" i="1" s="1"/>
  <c r="CQ5" i="10"/>
  <c r="CQ8" i="10" s="1"/>
  <c r="CE5" i="10"/>
  <c r="CE7" i="10" s="1"/>
  <c r="W5" i="1"/>
  <c r="W8" i="1" s="1"/>
  <c r="AG5" i="10"/>
  <c r="AG7" i="10" s="1"/>
  <c r="BR5" i="10"/>
  <c r="BR7" i="10" s="1"/>
  <c r="DD5" i="1"/>
  <c r="DD8" i="1" s="1"/>
  <c r="T5" i="10"/>
  <c r="T30" i="10" s="1"/>
  <c r="CM5" i="1"/>
  <c r="CM7" i="1" s="1"/>
  <c r="DE5" i="1"/>
  <c r="DE7" i="1" s="1"/>
  <c r="AK5" i="10"/>
  <c r="AK7" i="10" s="1"/>
  <c r="AG5" i="1"/>
  <c r="AG7" i="1" s="1"/>
  <c r="T5" i="1"/>
  <c r="T30" i="1" s="1"/>
  <c r="CU5" i="1"/>
  <c r="CU30" i="1" s="1"/>
  <c r="CK5" i="1"/>
  <c r="CK8" i="1" s="1"/>
  <c r="DI5" i="10"/>
  <c r="DI7" i="10" s="1"/>
  <c r="BT5" i="10"/>
  <c r="BT7" i="10" s="1"/>
  <c r="CK5" i="10"/>
  <c r="CK30" i="10" s="1"/>
  <c r="F5" i="10"/>
  <c r="F8" i="10" s="1"/>
  <c r="BE5" i="1"/>
  <c r="BE7" i="1" s="1"/>
  <c r="BD5" i="10"/>
  <c r="BD30" i="10" s="1"/>
  <c r="CC5" i="1"/>
  <c r="CC30" i="1" s="1"/>
  <c r="DC5" i="1"/>
  <c r="DC8" i="1" s="1"/>
  <c r="N5" i="10"/>
  <c r="N8" i="10" s="1"/>
  <c r="AU5" i="1"/>
  <c r="AU8" i="1" s="1"/>
  <c r="Q5" i="10"/>
  <c r="Q30" i="10" s="1"/>
  <c r="G5" i="1"/>
  <c r="G7" i="1" s="1"/>
  <c r="CG9" i="1"/>
  <c r="DI5" i="1"/>
  <c r="DI30" i="1" s="1"/>
  <c r="AK5" i="1"/>
  <c r="AK8" i="1" s="1"/>
  <c r="H5" i="1"/>
  <c r="H7" i="1" s="1"/>
  <c r="AY5" i="1"/>
  <c r="AY30" i="1" s="1"/>
  <c r="AI5" i="1"/>
  <c r="AI30" i="1" s="1"/>
  <c r="K5" i="10"/>
  <c r="K30" i="10" s="1"/>
  <c r="BB5" i="1"/>
  <c r="BB7" i="1" s="1"/>
  <c r="BQ5" i="1"/>
  <c r="BQ30" i="1" s="1"/>
  <c r="AZ5" i="1"/>
  <c r="AZ8" i="1" s="1"/>
  <c r="G5" i="10"/>
  <c r="G7" i="10" s="1"/>
  <c r="AV5" i="1"/>
  <c r="AV7" i="1" s="1"/>
  <c r="CQ5" i="1"/>
  <c r="CQ30" i="1" s="1"/>
  <c r="AN5" i="10"/>
  <c r="AN7" i="10" s="1"/>
  <c r="DH5" i="1"/>
  <c r="DH30" i="1" s="1"/>
  <c r="S5" i="1"/>
  <c r="S30" i="1" s="1"/>
  <c r="AV5" i="10"/>
  <c r="AV7" i="10" s="1"/>
  <c r="O5" i="10"/>
  <c r="O8" i="10" s="1"/>
  <c r="BP5" i="10"/>
  <c r="BP30" i="10" s="1"/>
  <c r="CI5" i="10"/>
  <c r="CI8" i="10" s="1"/>
  <c r="BH5" i="1"/>
  <c r="BH8" i="1" s="1"/>
  <c r="BT5" i="1"/>
  <c r="BT7" i="1" s="1"/>
  <c r="AI5" i="10"/>
  <c r="AI7" i="10" s="1"/>
  <c r="AX5" i="1"/>
  <c r="AX7" i="1" s="1"/>
  <c r="AX5" i="10"/>
  <c r="AX30" i="10" s="1"/>
  <c r="BH5" i="10"/>
  <c r="BH8" i="10" s="1"/>
  <c r="CC5" i="10"/>
  <c r="CC8" i="10" s="1"/>
  <c r="BM5" i="10"/>
  <c r="BM30" i="10" s="1"/>
  <c r="DR5" i="10"/>
  <c r="DR8" i="10" s="1"/>
  <c r="DO5" i="1"/>
  <c r="DO30" i="1" s="1"/>
  <c r="CX5" i="1"/>
  <c r="CX8" i="1" s="1"/>
  <c r="X5" i="10"/>
  <c r="X8" i="10" s="1"/>
  <c r="BZ5" i="10"/>
  <c r="BZ8" i="10" s="1"/>
  <c r="W5" i="10"/>
  <c r="W30" i="10" s="1"/>
  <c r="CB5" i="1"/>
  <c r="CB8" i="1" s="1"/>
  <c r="DF5" i="10"/>
  <c r="DF7" i="10" s="1"/>
  <c r="BM5" i="1"/>
  <c r="BM8" i="1" s="1"/>
  <c r="BC5" i="1"/>
  <c r="BC7" i="1" s="1"/>
  <c r="BE5" i="10"/>
  <c r="BE30" i="10" s="1"/>
  <c r="R5" i="10"/>
  <c r="R30" i="10" s="1"/>
  <c r="AN5" i="1"/>
  <c r="AN30" i="1" s="1"/>
  <c r="CO5" i="10"/>
  <c r="CO7" i="10" s="1"/>
  <c r="CO5" i="1"/>
  <c r="CO8" i="1" s="1"/>
  <c r="DK5" i="1"/>
  <c r="DK8" i="1" s="1"/>
  <c r="Q5" i="1"/>
  <c r="Q30" i="1" s="1"/>
  <c r="S5" i="10"/>
  <c r="S30" i="10" s="1"/>
  <c r="CS5" i="10"/>
  <c r="CS8" i="10" s="1"/>
  <c r="BK5" i="10"/>
  <c r="BK8" i="10" s="1"/>
  <c r="Z5" i="10"/>
  <c r="Z30" i="10" s="1"/>
  <c r="DP5" i="1"/>
  <c r="DP7" i="1" s="1"/>
  <c r="E5" i="10"/>
  <c r="E7" i="10" s="1"/>
  <c r="CI5" i="1"/>
  <c r="CI30" i="1" s="1"/>
  <c r="AO5" i="10"/>
  <c r="AO30" i="10" s="1"/>
  <c r="AE5" i="10"/>
  <c r="AE30" i="10" s="1"/>
  <c r="AE5" i="1"/>
  <c r="AE30" i="1" s="1"/>
  <c r="BY5" i="10"/>
  <c r="BY8" i="10" s="1"/>
  <c r="BU5" i="10"/>
  <c r="BU8" i="10" s="1"/>
  <c r="AJ5" i="10"/>
  <c r="AJ30" i="10" s="1"/>
  <c r="DM5" i="10"/>
  <c r="DM8" i="10" s="1"/>
  <c r="I5" i="10"/>
  <c r="I8" i="10" s="1"/>
  <c r="AY9" i="10"/>
  <c r="BM9" i="1"/>
  <c r="D5" i="10"/>
  <c r="D30" i="10" s="1"/>
  <c r="K5" i="1"/>
  <c r="K7" i="1" s="1"/>
  <c r="BX5" i="10"/>
  <c r="BX30" i="10" s="1"/>
  <c r="BU5" i="1"/>
  <c r="BU30" i="1" s="1"/>
  <c r="BA5" i="10"/>
  <c r="BA30" i="10" s="1"/>
  <c r="CZ5" i="10"/>
  <c r="CZ7" i="10" s="1"/>
  <c r="AA5" i="10"/>
  <c r="AA8" i="10" s="1"/>
  <c r="AD9" i="10"/>
  <c r="BI9" i="1"/>
  <c r="AR5" i="1"/>
  <c r="AR30" i="1" s="1"/>
  <c r="AI9" i="10"/>
  <c r="H9" i="1"/>
  <c r="DF9" i="1"/>
  <c r="DC9" i="10"/>
  <c r="CP5" i="1"/>
  <c r="CP8" i="1" s="1"/>
  <c r="AD5" i="1"/>
  <c r="AD7" i="1" s="1"/>
  <c r="CJ5" i="1"/>
  <c r="CJ8" i="1" s="1"/>
  <c r="DD30" i="10"/>
  <c r="DJ5" i="10"/>
  <c r="DJ8" i="10" s="1"/>
  <c r="CH5" i="1"/>
  <c r="CH30" i="1" s="1"/>
  <c r="DD7" i="10"/>
  <c r="BG5" i="10"/>
  <c r="BG7" i="10" s="1"/>
  <c r="BL5" i="10"/>
  <c r="BL7" i="10" s="1"/>
  <c r="AS5" i="1"/>
  <c r="AS7" i="1" s="1"/>
  <c r="BQ9" i="1"/>
  <c r="AV9" i="1"/>
  <c r="DD9" i="10"/>
  <c r="Y9" i="1"/>
  <c r="CV9" i="1"/>
  <c r="AR9" i="10"/>
  <c r="BJ9" i="1"/>
  <c r="BO9" i="1"/>
  <c r="AS9" i="1"/>
  <c r="I9" i="10"/>
  <c r="W9" i="1"/>
  <c r="F9" i="10"/>
  <c r="BK9" i="1"/>
  <c r="DK9" i="1"/>
  <c r="CF9" i="1"/>
  <c r="R9" i="1"/>
  <c r="BV9" i="10"/>
  <c r="AW9" i="1"/>
  <c r="CJ9" i="10"/>
  <c r="AN9" i="10"/>
  <c r="CI9" i="10"/>
  <c r="BF9" i="1"/>
  <c r="DO9" i="1"/>
  <c r="DO9" i="10"/>
  <c r="DH9" i="1"/>
  <c r="DH9" i="10"/>
  <c r="CT9" i="1"/>
  <c r="CT9" i="10"/>
  <c r="CA9" i="1"/>
  <c r="CA9" i="10"/>
  <c r="BH9" i="10"/>
  <c r="AQ30" i="10"/>
  <c r="U5" i="1"/>
  <c r="U30" i="1" s="1"/>
  <c r="U5" i="10"/>
  <c r="U7" i="10" s="1"/>
  <c r="AQ8" i="10"/>
  <c r="CP5" i="10"/>
  <c r="CP7" i="10" s="1"/>
  <c r="BG5" i="1"/>
  <c r="BG30" i="1" s="1"/>
  <c r="CH5" i="10"/>
  <c r="CH30" i="10" s="1"/>
  <c r="AS5" i="10"/>
  <c r="AS30" i="10" s="1"/>
  <c r="V5" i="1"/>
  <c r="V30" i="1" s="1"/>
  <c r="V5" i="10"/>
  <c r="V8" i="10" s="1"/>
  <c r="DJ5" i="1"/>
  <c r="DJ8" i="1" s="1"/>
  <c r="BL5" i="1"/>
  <c r="BL30" i="1" s="1"/>
  <c r="J8" i="1"/>
  <c r="J7" i="1"/>
  <c r="M7" i="1"/>
  <c r="M30" i="1"/>
  <c r="AR5" i="10"/>
  <c r="AR30" i="10" s="1"/>
  <c r="AT5" i="1"/>
  <c r="AT7" i="1" s="1"/>
  <c r="AD5" i="10"/>
  <c r="C3" i="6"/>
  <c r="C2" i="6" s="1"/>
  <c r="D4" i="6" s="1"/>
  <c r="D3" i="6" s="1"/>
  <c r="D2" i="6" s="1"/>
  <c r="AU7" i="10"/>
  <c r="AU8" i="10"/>
  <c r="AU30" i="10"/>
  <c r="DI9" i="1"/>
  <c r="DI9" i="10"/>
  <c r="T9" i="10"/>
  <c r="T9" i="1"/>
  <c r="CY9" i="1"/>
  <c r="CY9" i="10"/>
  <c r="DQ6" i="1"/>
  <c r="DQ10" i="1"/>
  <c r="DQ6" i="10"/>
  <c r="BQ6" i="1"/>
  <c r="BQ6" i="10"/>
  <c r="BQ10" i="1"/>
  <c r="BK6" i="1"/>
  <c r="BK10" i="1"/>
  <c r="BK6" i="10"/>
  <c r="DD6" i="1"/>
  <c r="DD10" i="1"/>
  <c r="DD6" i="10"/>
  <c r="AG6" i="1"/>
  <c r="AG10" i="1"/>
  <c r="AG6" i="10"/>
  <c r="CI6" i="10"/>
  <c r="CI10" i="1"/>
  <c r="CI6" i="1"/>
  <c r="BS6" i="1"/>
  <c r="BS6" i="10"/>
  <c r="BS10" i="1"/>
  <c r="BL9" i="10"/>
  <c r="BL9" i="1"/>
  <c r="J9" i="10"/>
  <c r="J9" i="1"/>
  <c r="CS9" i="1"/>
  <c r="CS9" i="10"/>
  <c r="BD9" i="10"/>
  <c r="BD9" i="1"/>
  <c r="BG9" i="1"/>
  <c r="BG9" i="10"/>
  <c r="V9" i="10"/>
  <c r="V9" i="1"/>
  <c r="Q9" i="10"/>
  <c r="Q9" i="1"/>
  <c r="AP9" i="1"/>
  <c r="AP9" i="10"/>
  <c r="AJ9" i="1"/>
  <c r="AJ9" i="10"/>
  <c r="AP10" i="1"/>
  <c r="AP6" i="10"/>
  <c r="AP6" i="1"/>
  <c r="AX10" i="1"/>
  <c r="AX6" i="10"/>
  <c r="AX6" i="1"/>
  <c r="AS10" i="1"/>
  <c r="AS6" i="1"/>
  <c r="AS6" i="10"/>
  <c r="CT10" i="1"/>
  <c r="CT6" i="10"/>
  <c r="CT6" i="1"/>
  <c r="CF6" i="10"/>
  <c r="CF6" i="1"/>
  <c r="CF10" i="1"/>
  <c r="DG6" i="1"/>
  <c r="DG6" i="10"/>
  <c r="DG10" i="1"/>
  <c r="F10" i="1"/>
  <c r="F6" i="1"/>
  <c r="F6" i="10"/>
  <c r="CW6" i="10"/>
  <c r="CW6" i="1"/>
  <c r="CW10" i="1"/>
  <c r="DB6" i="10"/>
  <c r="DB6" i="1"/>
  <c r="DB10" i="1"/>
  <c r="P10" i="1"/>
  <c r="P6" i="1"/>
  <c r="P6" i="10"/>
  <c r="AJ6" i="1"/>
  <c r="AJ10" i="1"/>
  <c r="AJ6" i="10"/>
  <c r="AH9" i="1"/>
  <c r="AH9" i="10"/>
  <c r="DS9" i="10"/>
  <c r="DS9" i="1"/>
  <c r="AZ9" i="10"/>
  <c r="AZ9" i="1"/>
  <c r="BR6" i="10"/>
  <c r="BR6" i="1"/>
  <c r="BR10" i="1"/>
  <c r="J6" i="10"/>
  <c r="J10" i="1"/>
  <c r="J6" i="1"/>
  <c r="Y6" i="1"/>
  <c r="Y6" i="10"/>
  <c r="Y10" i="1"/>
  <c r="AK9" i="10"/>
  <c r="AK9" i="1"/>
  <c r="X9" i="1"/>
  <c r="X9" i="10"/>
  <c r="CM9" i="1"/>
  <c r="CM9" i="10"/>
  <c r="BZ9" i="1"/>
  <c r="BZ9" i="10"/>
  <c r="CX9" i="1"/>
  <c r="CX9" i="10"/>
  <c r="CE9" i="10"/>
  <c r="CE9" i="1"/>
  <c r="CC9" i="1"/>
  <c r="CC9" i="10"/>
  <c r="AL9" i="10"/>
  <c r="AL9" i="1"/>
  <c r="AA9" i="10"/>
  <c r="AA9" i="1"/>
  <c r="BR9" i="1"/>
  <c r="BR9" i="10"/>
  <c r="DJ9" i="1"/>
  <c r="DJ9" i="10"/>
  <c r="BE9" i="10"/>
  <c r="BE9" i="1"/>
  <c r="Z9" i="10"/>
  <c r="Z9" i="1"/>
  <c r="S9" i="10"/>
  <c r="S9" i="1"/>
  <c r="CL9" i="10"/>
  <c r="CL9" i="1"/>
  <c r="CS6" i="1"/>
  <c r="CS10" i="1"/>
  <c r="CS6" i="10"/>
  <c r="AN6" i="1"/>
  <c r="AN10" i="1"/>
  <c r="AN6" i="10"/>
  <c r="CY10" i="1"/>
  <c r="CY6" i="10"/>
  <c r="CY6" i="1"/>
  <c r="BM6" i="1"/>
  <c r="BM10" i="1"/>
  <c r="BM6" i="10"/>
  <c r="S10" i="1"/>
  <c r="S6" i="10"/>
  <c r="S6" i="1"/>
  <c r="DF6" i="10"/>
  <c r="DF6" i="1"/>
  <c r="DF10" i="1"/>
  <c r="O10" i="1"/>
  <c r="O6" i="10"/>
  <c r="O6" i="1"/>
  <c r="BX9" i="1"/>
  <c r="BX9" i="10"/>
  <c r="CU9" i="10"/>
  <c r="CU9" i="1"/>
  <c r="CW9" i="10"/>
  <c r="CW9" i="1"/>
  <c r="CB9" i="10"/>
  <c r="CB9" i="1"/>
  <c r="AK10" i="1"/>
  <c r="AK6" i="10"/>
  <c r="AK6" i="1"/>
  <c r="DM6" i="10"/>
  <c r="DM6" i="1"/>
  <c r="DM10" i="1"/>
  <c r="DP6" i="1"/>
  <c r="DP6" i="10"/>
  <c r="DP10" i="1"/>
  <c r="BG10" i="1"/>
  <c r="BG6" i="10"/>
  <c r="BG6" i="1"/>
  <c r="DH10" i="1"/>
  <c r="DH6" i="10"/>
  <c r="DH6" i="1"/>
  <c r="AY6" i="10"/>
  <c r="AY6" i="1"/>
  <c r="AY10" i="1"/>
  <c r="BN10" i="1"/>
  <c r="BN6" i="1"/>
  <c r="BN6" i="10"/>
  <c r="CH6" i="10"/>
  <c r="CH6" i="1"/>
  <c r="CH10" i="1"/>
  <c r="O9" i="1"/>
  <c r="O9" i="10"/>
  <c r="BW9" i="10"/>
  <c r="BW9" i="1"/>
  <c r="BA9" i="10"/>
  <c r="BA9" i="1"/>
  <c r="DM9" i="1"/>
  <c r="DM9" i="10"/>
  <c r="BC9" i="10"/>
  <c r="BC9" i="1"/>
  <c r="DQ9" i="1"/>
  <c r="DQ9" i="10"/>
  <c r="AQ6" i="10"/>
  <c r="AQ10" i="1"/>
  <c r="AQ6" i="1"/>
  <c r="AW10" i="1"/>
  <c r="AW6" i="10"/>
  <c r="AW6" i="1"/>
  <c r="R10" i="1"/>
  <c r="R6" i="10"/>
  <c r="R6" i="1"/>
  <c r="BZ6" i="1"/>
  <c r="BZ10" i="1"/>
  <c r="BZ6" i="10"/>
  <c r="V10" i="1"/>
  <c r="V6" i="10"/>
  <c r="V6" i="1"/>
  <c r="CH9" i="10"/>
  <c r="CH9" i="1"/>
  <c r="DA9" i="10"/>
  <c r="DA9" i="1"/>
  <c r="AX9" i="10"/>
  <c r="AX9" i="1"/>
  <c r="P9" i="10"/>
  <c r="P9" i="1"/>
  <c r="CQ9" i="10"/>
  <c r="CQ9" i="1"/>
  <c r="U9" i="1"/>
  <c r="U9" i="10"/>
  <c r="AU9" i="1"/>
  <c r="AU9" i="10"/>
  <c r="CP9" i="1"/>
  <c r="CP9" i="10"/>
  <c r="BU9" i="1"/>
  <c r="BU9" i="10"/>
  <c r="BS9" i="10"/>
  <c r="BS9" i="1"/>
  <c r="BN9" i="10"/>
  <c r="BN9" i="1"/>
  <c r="CZ6" i="10"/>
  <c r="CZ6" i="1"/>
  <c r="CZ10" i="1"/>
  <c r="AH6" i="10"/>
  <c r="AH10" i="1"/>
  <c r="AH6" i="1"/>
  <c r="BX6" i="10"/>
  <c r="BX10" i="1"/>
  <c r="BX6" i="1"/>
  <c r="BH10" i="1"/>
  <c r="BH6" i="10"/>
  <c r="BH6" i="1"/>
  <c r="CO10" i="1"/>
  <c r="CO6" i="10"/>
  <c r="CO6" i="1"/>
  <c r="DS6" i="1"/>
  <c r="DS6" i="10"/>
  <c r="DS10" i="1"/>
  <c r="CZ9" i="1"/>
  <c r="CZ9" i="10"/>
  <c r="DR9" i="10"/>
  <c r="DR9" i="1"/>
  <c r="CA5" i="1"/>
  <c r="CA5" i="10"/>
  <c r="E9" i="10"/>
  <c r="E9" i="1"/>
  <c r="DE9" i="1"/>
  <c r="DE9" i="10"/>
  <c r="AO9" i="1"/>
  <c r="AO9" i="10"/>
  <c r="DG9" i="10"/>
  <c r="DG9" i="1"/>
  <c r="N9" i="10"/>
  <c r="N9" i="1"/>
  <c r="D9" i="1"/>
  <c r="D9" i="10"/>
  <c r="DP9" i="1"/>
  <c r="DP9" i="10"/>
  <c r="CD10" i="1"/>
  <c r="CD6" i="1"/>
  <c r="CD6" i="10"/>
  <c r="AO10" i="1"/>
  <c r="AO6" i="1"/>
  <c r="AO6" i="10"/>
  <c r="CL6" i="1"/>
  <c r="CL10" i="1"/>
  <c r="CL6" i="10"/>
  <c r="DL6" i="10"/>
  <c r="DL6" i="1"/>
  <c r="DL10" i="1"/>
  <c r="X6" i="10"/>
  <c r="X10" i="1"/>
  <c r="X6" i="1"/>
  <c r="DN9" i="1"/>
  <c r="DN9" i="10"/>
  <c r="DC10" i="1"/>
  <c r="DC6" i="1"/>
  <c r="DC6" i="10"/>
  <c r="DI6" i="10"/>
  <c r="DI6" i="1"/>
  <c r="DI10" i="1"/>
  <c r="DN6" i="1"/>
  <c r="DN6" i="10"/>
  <c r="DN10" i="1"/>
  <c r="BL6" i="10"/>
  <c r="BL10" i="1"/>
  <c r="BL6" i="1"/>
  <c r="DJ6" i="1"/>
  <c r="DJ10" i="1"/>
  <c r="DJ6" i="10"/>
  <c r="CY5" i="10"/>
  <c r="CY5" i="1"/>
  <c r="CR9" i="1"/>
  <c r="CR9" i="10"/>
  <c r="CD9" i="10"/>
  <c r="CD9" i="1"/>
  <c r="BT9" i="10"/>
  <c r="BT9" i="1"/>
  <c r="AE9" i="10"/>
  <c r="AE9" i="1"/>
  <c r="CK9" i="1"/>
  <c r="CK9" i="10"/>
  <c r="G10" i="1"/>
  <c r="G6" i="10"/>
  <c r="G6" i="1"/>
  <c r="CR6" i="1"/>
  <c r="CR10" i="1"/>
  <c r="CR6" i="10"/>
  <c r="BA6" i="10"/>
  <c r="BA10" i="1"/>
  <c r="BA6" i="1"/>
  <c r="CE6" i="10"/>
  <c r="CE10" i="1"/>
  <c r="CE6" i="1"/>
  <c r="CX6" i="1"/>
  <c r="CX10" i="1"/>
  <c r="CX6" i="10"/>
  <c r="L10" i="1"/>
  <c r="L6" i="10"/>
  <c r="L6" i="1"/>
  <c r="DO6" i="1"/>
  <c r="DO6" i="10"/>
  <c r="DO10" i="1"/>
  <c r="CB6" i="1"/>
  <c r="CB6" i="10"/>
  <c r="CB10" i="1"/>
  <c r="BO10" i="1"/>
  <c r="BO6" i="1"/>
  <c r="BO6" i="10"/>
  <c r="DA6" i="1"/>
  <c r="DA10" i="1"/>
  <c r="DA6" i="10"/>
  <c r="AV6" i="10"/>
  <c r="AV10" i="1"/>
  <c r="AV6" i="1"/>
  <c r="Z6" i="1"/>
  <c r="Z6" i="10"/>
  <c r="Z10" i="1"/>
  <c r="AA6" i="10"/>
  <c r="AA6" i="1"/>
  <c r="AA10" i="1"/>
  <c r="D7" i="1" l="1"/>
  <c r="D11" i="1" s="1"/>
  <c r="D13" i="1" s="1"/>
  <c r="CJ7" i="10"/>
  <c r="CJ11" i="10" s="1"/>
  <c r="CJ13" i="10" s="1"/>
  <c r="CJ15" i="10" s="1"/>
  <c r="CJ16" i="10" s="1"/>
  <c r="CJ31" i="10" s="1"/>
  <c r="CJ30" i="10"/>
  <c r="D30" i="1"/>
  <c r="H30" i="10"/>
  <c r="AB7" i="10"/>
  <c r="CF7" i="1"/>
  <c r="AB8" i="10"/>
  <c r="H8" i="10"/>
  <c r="H11" i="10" s="1"/>
  <c r="H13" i="10" s="1"/>
  <c r="H15" i="10" s="1"/>
  <c r="H16" i="10" s="1"/>
  <c r="H17" i="10" s="1"/>
  <c r="H28" i="10" s="1"/>
  <c r="DR30" i="1"/>
  <c r="DR7" i="1"/>
  <c r="DR11" i="1" s="1"/>
  <c r="DR13" i="1" s="1"/>
  <c r="AZ7" i="10"/>
  <c r="BF7" i="1"/>
  <c r="AZ8" i="10"/>
  <c r="CF8" i="1"/>
  <c r="CT7" i="10"/>
  <c r="CT11" i="10" s="1"/>
  <c r="CT13" i="10" s="1"/>
  <c r="CT15" i="10" s="1"/>
  <c r="CT16" i="10" s="1"/>
  <c r="CT31" i="10" s="1"/>
  <c r="BZ7" i="1"/>
  <c r="BZ8" i="1"/>
  <c r="L7" i="1"/>
  <c r="L8" i="1"/>
  <c r="AF30" i="1"/>
  <c r="BW7" i="10"/>
  <c r="BW11" i="10" s="1"/>
  <c r="BW13" i="10" s="1"/>
  <c r="BW15" i="10" s="1"/>
  <c r="AM7" i="10"/>
  <c r="AM8" i="10"/>
  <c r="CV8" i="1"/>
  <c r="CV11" i="1" s="1"/>
  <c r="CV13" i="1" s="1"/>
  <c r="AL7" i="10"/>
  <c r="AL11" i="10" s="1"/>
  <c r="AL13" i="10" s="1"/>
  <c r="AL15" i="10" s="1"/>
  <c r="AL30" i="10"/>
  <c r="BW30" i="10"/>
  <c r="I7" i="1"/>
  <c r="I8" i="1"/>
  <c r="AF7" i="1"/>
  <c r="AF11" i="1" s="1"/>
  <c r="AF13" i="1" s="1"/>
  <c r="CV30" i="1"/>
  <c r="BF8" i="1"/>
  <c r="BV7" i="10"/>
  <c r="BV11" i="10" s="1"/>
  <c r="BV13" i="10" s="1"/>
  <c r="BV15" i="10" s="1"/>
  <c r="T8" i="1"/>
  <c r="DS8" i="1"/>
  <c r="DS11" i="1" s="1"/>
  <c r="DS13" i="1" s="1"/>
  <c r="CT30" i="10"/>
  <c r="CX7" i="10"/>
  <c r="CX8" i="10"/>
  <c r="BI30" i="1"/>
  <c r="BI7" i="1"/>
  <c r="BI11" i="1" s="1"/>
  <c r="BI13" i="1" s="1"/>
  <c r="BX7" i="1"/>
  <c r="BX8" i="1"/>
  <c r="BP30" i="1"/>
  <c r="BS30" i="10"/>
  <c r="BS8" i="10"/>
  <c r="BS11" i="10" s="1"/>
  <c r="BS13" i="10" s="1"/>
  <c r="BS15" i="10" s="1"/>
  <c r="BP7" i="1"/>
  <c r="BP11" i="1" s="1"/>
  <c r="BP13" i="1" s="1"/>
  <c r="BA8" i="1"/>
  <c r="BA7" i="1"/>
  <c r="DC30" i="10"/>
  <c r="DC8" i="10"/>
  <c r="DC11" i="10" s="1"/>
  <c r="DC13" i="10" s="1"/>
  <c r="DC15" i="10" s="1"/>
  <c r="DC16" i="10" s="1"/>
  <c r="DC17" i="10" s="1"/>
  <c r="DC28" i="10" s="1"/>
  <c r="P30" i="10"/>
  <c r="P7" i="10"/>
  <c r="P11" i="10" s="1"/>
  <c r="P13" i="10" s="1"/>
  <c r="P15" i="10" s="1"/>
  <c r="CT30" i="1"/>
  <c r="CW30" i="1"/>
  <c r="CT8" i="1"/>
  <c r="CT11" i="1" s="1"/>
  <c r="CT13" i="1" s="1"/>
  <c r="CW7" i="1"/>
  <c r="CW11" i="1" s="1"/>
  <c r="CW13" i="1" s="1"/>
  <c r="DF7" i="1"/>
  <c r="CD30" i="10"/>
  <c r="CF8" i="10"/>
  <c r="CF11" i="10" s="1"/>
  <c r="CF13" i="10" s="1"/>
  <c r="CF15" i="10" s="1"/>
  <c r="CF16" i="10" s="1"/>
  <c r="CF31" i="10" s="1"/>
  <c r="DS8" i="10"/>
  <c r="DS11" i="10" s="1"/>
  <c r="DS13" i="10" s="1"/>
  <c r="DS15" i="10" s="1"/>
  <c r="DS16" i="10" s="1"/>
  <c r="DS17" i="10" s="1"/>
  <c r="DF8" i="1"/>
  <c r="AC30" i="10"/>
  <c r="CF30" i="10"/>
  <c r="DG8" i="10"/>
  <c r="AC7" i="10"/>
  <c r="AC11" i="10" s="1"/>
  <c r="AC13" i="10" s="1"/>
  <c r="AC15" i="10" s="1"/>
  <c r="AC16" i="10" s="1"/>
  <c r="AC17" i="10" s="1"/>
  <c r="AC28" i="10" s="1"/>
  <c r="BN30" i="10"/>
  <c r="BN7" i="10"/>
  <c r="BN11" i="10" s="1"/>
  <c r="BN13" i="10" s="1"/>
  <c r="BN15" i="10" s="1"/>
  <c r="BN16" i="10" s="1"/>
  <c r="BN17" i="10" s="1"/>
  <c r="BN28" i="10" s="1"/>
  <c r="CU7" i="10"/>
  <c r="DH7" i="10"/>
  <c r="DH11" i="10" s="1"/>
  <c r="DH13" i="10" s="1"/>
  <c r="DH15" i="10" s="1"/>
  <c r="CU8" i="10"/>
  <c r="CD8" i="10"/>
  <c r="CD11" i="10" s="1"/>
  <c r="CD13" i="10" s="1"/>
  <c r="CD15" i="10" s="1"/>
  <c r="CD16" i="10" s="1"/>
  <c r="DH30" i="10"/>
  <c r="CD8" i="1"/>
  <c r="CD11" i="1" s="1"/>
  <c r="CD13" i="1" s="1"/>
  <c r="DB7" i="10"/>
  <c r="DB11" i="10" s="1"/>
  <c r="DB13" i="10" s="1"/>
  <c r="DB15" i="10" s="1"/>
  <c r="DB16" i="10" s="1"/>
  <c r="DB30" i="10"/>
  <c r="AW30" i="10"/>
  <c r="AW8" i="10"/>
  <c r="AW11" i="10" s="1"/>
  <c r="AW13" i="10" s="1"/>
  <c r="AW15" i="10" s="1"/>
  <c r="F7" i="1"/>
  <c r="CD30" i="1"/>
  <c r="M7" i="10"/>
  <c r="M8" i="10"/>
  <c r="AQ8" i="1"/>
  <c r="F8" i="1"/>
  <c r="CG30" i="10"/>
  <c r="AY7" i="10"/>
  <c r="CR8" i="10"/>
  <c r="P30" i="1"/>
  <c r="CG7" i="10"/>
  <c r="CG11" i="10" s="1"/>
  <c r="CG13" i="10" s="1"/>
  <c r="CG15" i="10" s="1"/>
  <c r="AQ7" i="1"/>
  <c r="DN30" i="1"/>
  <c r="DN7" i="1"/>
  <c r="DN11" i="1" s="1"/>
  <c r="DN13" i="1" s="1"/>
  <c r="AY8" i="10"/>
  <c r="BN30" i="1"/>
  <c r="BO30" i="1"/>
  <c r="DA30" i="10"/>
  <c r="BV7" i="1"/>
  <c r="BV11" i="1" s="1"/>
  <c r="BV13" i="1" s="1"/>
  <c r="CS7" i="1"/>
  <c r="CS11" i="1" s="1"/>
  <c r="CS13" i="1" s="1"/>
  <c r="DG7" i="10"/>
  <c r="BN8" i="1"/>
  <c r="BN11" i="1" s="1"/>
  <c r="BN13" i="1" s="1"/>
  <c r="BV30" i="1"/>
  <c r="CR7" i="10"/>
  <c r="X7" i="1"/>
  <c r="X11" i="1" s="1"/>
  <c r="X13" i="1" s="1"/>
  <c r="DB30" i="1"/>
  <c r="BQ8" i="10"/>
  <c r="BQ11" i="10" s="1"/>
  <c r="BQ13" i="10" s="1"/>
  <c r="BQ15" i="10" s="1"/>
  <c r="BQ16" i="10" s="1"/>
  <c r="BQ17" i="10" s="1"/>
  <c r="BQ28" i="10" s="1"/>
  <c r="CC7" i="1"/>
  <c r="R30" i="1"/>
  <c r="CR8" i="1"/>
  <c r="CW30" i="10"/>
  <c r="R8" i="1"/>
  <c r="R11" i="1" s="1"/>
  <c r="R13" i="1" s="1"/>
  <c r="BQ30" i="10"/>
  <c r="CL8" i="1"/>
  <c r="CL11" i="1" s="1"/>
  <c r="CL13" i="1" s="1"/>
  <c r="DO7" i="10"/>
  <c r="AW30" i="1"/>
  <c r="CX30" i="1"/>
  <c r="AW8" i="1"/>
  <c r="AW11" i="1" s="1"/>
  <c r="AW13" i="1" s="1"/>
  <c r="CG7" i="1"/>
  <c r="CG11" i="1" s="1"/>
  <c r="CG13" i="1" s="1"/>
  <c r="DB8" i="1"/>
  <c r="DB11" i="1" s="1"/>
  <c r="DB13" i="1" s="1"/>
  <c r="P7" i="1"/>
  <c r="P11" i="1" s="1"/>
  <c r="P13" i="1" s="1"/>
  <c r="CG30" i="1"/>
  <c r="CC8" i="1"/>
  <c r="CW7" i="10"/>
  <c r="CW11" i="10" s="1"/>
  <c r="CW13" i="10" s="1"/>
  <c r="CW15" i="10" s="1"/>
  <c r="DM8" i="1"/>
  <c r="DM11" i="1" s="1"/>
  <c r="DM13" i="1" s="1"/>
  <c r="J8" i="10"/>
  <c r="J11" i="10" s="1"/>
  <c r="J13" i="10" s="1"/>
  <c r="J15" i="10" s="1"/>
  <c r="CL30" i="1"/>
  <c r="DQ8" i="1"/>
  <c r="DQ7" i="1"/>
  <c r="CR7" i="1"/>
  <c r="J30" i="10"/>
  <c r="DM30" i="1"/>
  <c r="CS30" i="1"/>
  <c r="BO8" i="10"/>
  <c r="BO11" i="10" s="1"/>
  <c r="BO13" i="10" s="1"/>
  <c r="BO15" i="10" s="1"/>
  <c r="BO16" i="10" s="1"/>
  <c r="BO17" i="10" s="1"/>
  <c r="BO28" i="10" s="1"/>
  <c r="DQ8" i="10"/>
  <c r="DQ11" i="10" s="1"/>
  <c r="DQ13" i="10" s="1"/>
  <c r="DQ15" i="10" s="1"/>
  <c r="DQ16" i="10" s="1"/>
  <c r="DQ31" i="10" s="1"/>
  <c r="BO7" i="1"/>
  <c r="BO11" i="1" s="1"/>
  <c r="BO13" i="1" s="1"/>
  <c r="CU7" i="1"/>
  <c r="DO8" i="10"/>
  <c r="DP7" i="10"/>
  <c r="DP8" i="10"/>
  <c r="DA8" i="10"/>
  <c r="DA11" i="10" s="1"/>
  <c r="DA13" i="10" s="1"/>
  <c r="DA15" i="10" s="1"/>
  <c r="DA16" i="10" s="1"/>
  <c r="DA17" i="10" s="1"/>
  <c r="DA28" i="10" s="1"/>
  <c r="BS8" i="1"/>
  <c r="BS11" i="1" s="1"/>
  <c r="BS13" i="1" s="1"/>
  <c r="AZ7" i="1"/>
  <c r="AZ11" i="1" s="1"/>
  <c r="AZ13" i="1" s="1"/>
  <c r="BI30" i="10"/>
  <c r="BW30" i="1"/>
  <c r="X30" i="1"/>
  <c r="BO30" i="10"/>
  <c r="CX7" i="1"/>
  <c r="CX11" i="1" s="1"/>
  <c r="CX13" i="1" s="1"/>
  <c r="DG8" i="1"/>
  <c r="DG11" i="1" s="1"/>
  <c r="DG13" i="1" s="1"/>
  <c r="BI7" i="10"/>
  <c r="BI11" i="10" s="1"/>
  <c r="BI13" i="10" s="1"/>
  <c r="BI15" i="10" s="1"/>
  <c r="BI16" i="10" s="1"/>
  <c r="BI17" i="10" s="1"/>
  <c r="BI28" i="10" s="1"/>
  <c r="DQ30" i="10"/>
  <c r="BR8" i="1"/>
  <c r="BR11" i="1" s="1"/>
  <c r="BR13" i="1" s="1"/>
  <c r="BR30" i="1"/>
  <c r="BT30" i="10"/>
  <c r="BW8" i="1"/>
  <c r="BW11" i="1" s="1"/>
  <c r="BW13" i="1" s="1"/>
  <c r="Y30" i="10"/>
  <c r="BT8" i="10"/>
  <c r="BT11" i="10" s="1"/>
  <c r="BT13" i="10" s="1"/>
  <c r="BT15" i="10" s="1"/>
  <c r="BT16" i="10" s="1"/>
  <c r="BJ30" i="1"/>
  <c r="BK7" i="1"/>
  <c r="BV30" i="10"/>
  <c r="CU8" i="1"/>
  <c r="BJ8" i="1"/>
  <c r="BJ11" i="1" s="1"/>
  <c r="BJ13" i="1" s="1"/>
  <c r="DI30" i="10"/>
  <c r="AZ30" i="1"/>
  <c r="BS30" i="1"/>
  <c r="DG30" i="1"/>
  <c r="DL8" i="1"/>
  <c r="DL11" i="1" s="1"/>
  <c r="DL13" i="1" s="1"/>
  <c r="BJ30" i="10"/>
  <c r="CZ7" i="1"/>
  <c r="CZ11" i="1" s="1"/>
  <c r="CZ13" i="1" s="1"/>
  <c r="AM30" i="1"/>
  <c r="BK8" i="1"/>
  <c r="AH7" i="1"/>
  <c r="AH11" i="1" s="1"/>
  <c r="AH13" i="1" s="1"/>
  <c r="AH30" i="1"/>
  <c r="DK30" i="10"/>
  <c r="BR8" i="10"/>
  <c r="BR11" i="10" s="1"/>
  <c r="BR13" i="10" s="1"/>
  <c r="BR15" i="10" s="1"/>
  <c r="BR16" i="10" s="1"/>
  <c r="BR31" i="10" s="1"/>
  <c r="BP7" i="10"/>
  <c r="BB7" i="10"/>
  <c r="BB11" i="10" s="1"/>
  <c r="BB13" i="10" s="1"/>
  <c r="BB15" i="10" s="1"/>
  <c r="BB16" i="10" s="1"/>
  <c r="BB31" i="10" s="1"/>
  <c r="AM7" i="1"/>
  <c r="AM11" i="1" s="1"/>
  <c r="AM13" i="1" s="1"/>
  <c r="CE30" i="10"/>
  <c r="BP8" i="10"/>
  <c r="AF30" i="10"/>
  <c r="DE8" i="10"/>
  <c r="DE11" i="10" s="1"/>
  <c r="DE13" i="10" s="1"/>
  <c r="DE15" i="10" s="1"/>
  <c r="DE16" i="10" s="1"/>
  <c r="DE17" i="10" s="1"/>
  <c r="DE28" i="10" s="1"/>
  <c r="CQ30" i="10"/>
  <c r="CZ30" i="1"/>
  <c r="N7" i="1"/>
  <c r="N11" i="1" s="1"/>
  <c r="N13" i="1" s="1"/>
  <c r="DK8" i="10"/>
  <c r="DK11" i="10" s="1"/>
  <c r="DK13" i="10" s="1"/>
  <c r="DK15" i="10" s="1"/>
  <c r="DK16" i="10" s="1"/>
  <c r="DK31" i="10" s="1"/>
  <c r="DP30" i="1"/>
  <c r="CQ7" i="10"/>
  <c r="CQ11" i="10" s="1"/>
  <c r="CQ13" i="10" s="1"/>
  <c r="CQ15" i="10" s="1"/>
  <c r="CQ16" i="10" s="1"/>
  <c r="CQ31" i="10" s="1"/>
  <c r="DL30" i="1"/>
  <c r="DA30" i="1"/>
  <c r="Z7" i="10"/>
  <c r="AA7" i="1"/>
  <c r="AA11" i="1" s="1"/>
  <c r="AA13" i="1" s="1"/>
  <c r="AG8" i="1"/>
  <c r="AG11" i="1" s="1"/>
  <c r="AG13" i="1" s="1"/>
  <c r="DN30" i="10"/>
  <c r="DI8" i="10"/>
  <c r="DI11" i="10" s="1"/>
  <c r="DI13" i="10" s="1"/>
  <c r="DI15" i="10" s="1"/>
  <c r="DI16" i="10" s="1"/>
  <c r="DE30" i="10"/>
  <c r="BJ7" i="10"/>
  <c r="BJ11" i="10" s="1"/>
  <c r="BJ13" i="10" s="1"/>
  <c r="BJ15" i="10" s="1"/>
  <c r="BJ16" i="10" s="1"/>
  <c r="BJ31" i="10" s="1"/>
  <c r="BZ30" i="10"/>
  <c r="CE7" i="1"/>
  <c r="CE8" i="10"/>
  <c r="CE11" i="10" s="1"/>
  <c r="CE13" i="10" s="1"/>
  <c r="CE15" i="10" s="1"/>
  <c r="CE16" i="10" s="1"/>
  <c r="CE17" i="10" s="1"/>
  <c r="CE28" i="10" s="1"/>
  <c r="Y7" i="10"/>
  <c r="Y11" i="10" s="1"/>
  <c r="Y13" i="10" s="1"/>
  <c r="Y15" i="10" s="1"/>
  <c r="Y16" i="10" s="1"/>
  <c r="Y17" i="10" s="1"/>
  <c r="Y28" i="10" s="1"/>
  <c r="U30" i="10"/>
  <c r="DN7" i="10"/>
  <c r="DN11" i="10" s="1"/>
  <c r="DN13" i="10" s="1"/>
  <c r="DN15" i="10" s="1"/>
  <c r="CI8" i="1"/>
  <c r="BH30" i="1"/>
  <c r="BB30" i="10"/>
  <c r="BR30" i="10"/>
  <c r="DA8" i="1"/>
  <c r="DA11" i="1" s="1"/>
  <c r="DA13" i="1" s="1"/>
  <c r="AF7" i="10"/>
  <c r="AF11" i="10" s="1"/>
  <c r="AF13" i="10" s="1"/>
  <c r="AF15" i="10" s="1"/>
  <c r="AF16" i="10" s="1"/>
  <c r="AF17" i="10" s="1"/>
  <c r="AF28" i="10" s="1"/>
  <c r="CE8" i="1"/>
  <c r="N30" i="1"/>
  <c r="BT8" i="1"/>
  <c r="BT11" i="1" s="1"/>
  <c r="BT13" i="1" s="1"/>
  <c r="F30" i="10"/>
  <c r="M11" i="1"/>
  <c r="M13" i="1" s="1"/>
  <c r="BZ7" i="10"/>
  <c r="BZ11" i="10" s="1"/>
  <c r="BZ13" i="10" s="1"/>
  <c r="BZ15" i="10" s="1"/>
  <c r="BZ16" i="10" s="1"/>
  <c r="Z8" i="10"/>
  <c r="DP8" i="1"/>
  <c r="DP11" i="1" s="1"/>
  <c r="DP13" i="1" s="1"/>
  <c r="AA30" i="1"/>
  <c r="AP30" i="10"/>
  <c r="CM7" i="10"/>
  <c r="CM11" i="10" s="1"/>
  <c r="CM13" i="10" s="1"/>
  <c r="CM15" i="10" s="1"/>
  <c r="DL7" i="10"/>
  <c r="BH7" i="1"/>
  <c r="BH11" i="1" s="1"/>
  <c r="BH13" i="1" s="1"/>
  <c r="Z7" i="1"/>
  <c r="Z11" i="1" s="1"/>
  <c r="Z13" i="1" s="1"/>
  <c r="AG30" i="1"/>
  <c r="BC8" i="10"/>
  <c r="BC11" i="10" s="1"/>
  <c r="BC13" i="10" s="1"/>
  <c r="BC15" i="10" s="1"/>
  <c r="BC16" i="10" s="1"/>
  <c r="BC17" i="10" s="1"/>
  <c r="BC28" i="10" s="1"/>
  <c r="AP7" i="10"/>
  <c r="AP11" i="10" s="1"/>
  <c r="AP13" i="10" s="1"/>
  <c r="AP15" i="10" s="1"/>
  <c r="AP16" i="10" s="1"/>
  <c r="AP17" i="10" s="1"/>
  <c r="AP28" i="10" s="1"/>
  <c r="CM30" i="10"/>
  <c r="AL8" i="1"/>
  <c r="AL11" i="1" s="1"/>
  <c r="AL13" i="1" s="1"/>
  <c r="L30" i="10"/>
  <c r="U8" i="1"/>
  <c r="CN8" i="1"/>
  <c r="CN11" i="1" s="1"/>
  <c r="CN13" i="1" s="1"/>
  <c r="CL8" i="10"/>
  <c r="CN30" i="1"/>
  <c r="CL7" i="10"/>
  <c r="BC30" i="10"/>
  <c r="BD8" i="1"/>
  <c r="BD7" i="1"/>
  <c r="CI7" i="1"/>
  <c r="AJ30" i="1"/>
  <c r="DE8" i="1"/>
  <c r="DE11" i="1" s="1"/>
  <c r="DE13" i="1" s="1"/>
  <c r="U8" i="10"/>
  <c r="U11" i="10" s="1"/>
  <c r="U13" i="10" s="1"/>
  <c r="U15" i="10" s="1"/>
  <c r="U16" i="10" s="1"/>
  <c r="U17" i="10" s="1"/>
  <c r="U28" i="10" s="1"/>
  <c r="CM8" i="1"/>
  <c r="CM11" i="1" s="1"/>
  <c r="CM13" i="1" s="1"/>
  <c r="AJ7" i="1"/>
  <c r="AJ11" i="1" s="1"/>
  <c r="AJ13" i="1" s="1"/>
  <c r="DE30" i="1"/>
  <c r="Y30" i="1"/>
  <c r="Y8" i="1"/>
  <c r="Y11" i="1" s="1"/>
  <c r="Y13" i="1" s="1"/>
  <c r="AP8" i="1"/>
  <c r="W7" i="1"/>
  <c r="W11" i="1" s="1"/>
  <c r="W13" i="1" s="1"/>
  <c r="AO8" i="1"/>
  <c r="AO11" i="1" s="1"/>
  <c r="AO13" i="1" s="1"/>
  <c r="CV7" i="10"/>
  <c r="CV11" i="10" s="1"/>
  <c r="CV13" i="10" s="1"/>
  <c r="CV15" i="10" s="1"/>
  <c r="CV16" i="10" s="1"/>
  <c r="CV17" i="10" s="1"/>
  <c r="CV28" i="10" s="1"/>
  <c r="CN8" i="10"/>
  <c r="Z30" i="1"/>
  <c r="BF30" i="10"/>
  <c r="L8" i="10"/>
  <c r="L11" i="10" s="1"/>
  <c r="L13" i="10" s="1"/>
  <c r="L15" i="10" s="1"/>
  <c r="L16" i="10" s="1"/>
  <c r="L17" i="10" s="1"/>
  <c r="L28" i="10" s="1"/>
  <c r="BF8" i="10"/>
  <c r="BF11" i="10" s="1"/>
  <c r="BF13" i="10" s="1"/>
  <c r="BF15" i="10" s="1"/>
  <c r="BF16" i="10" s="1"/>
  <c r="BF17" i="10" s="1"/>
  <c r="BF28" i="10" s="1"/>
  <c r="AO30" i="1"/>
  <c r="BE8" i="1"/>
  <c r="BE11" i="1" s="1"/>
  <c r="BE13" i="1" s="1"/>
  <c r="AB7" i="1"/>
  <c r="AB11" i="1" s="1"/>
  <c r="AB13" i="1" s="1"/>
  <c r="DR7" i="10"/>
  <c r="DR11" i="10" s="1"/>
  <c r="DR13" i="10" s="1"/>
  <c r="DR15" i="10" s="1"/>
  <c r="DR16" i="10" s="1"/>
  <c r="DR31" i="10" s="1"/>
  <c r="CN7" i="10"/>
  <c r="AL30" i="1"/>
  <c r="CB8" i="10"/>
  <c r="CB11" i="10" s="1"/>
  <c r="CB13" i="10" s="1"/>
  <c r="CB15" i="10" s="1"/>
  <c r="DL8" i="10"/>
  <c r="AC7" i="1"/>
  <c r="CB30" i="10"/>
  <c r="AX8" i="10"/>
  <c r="W7" i="10"/>
  <c r="BE30" i="1"/>
  <c r="AC8" i="1"/>
  <c r="E8" i="1"/>
  <c r="E11" i="1" s="1"/>
  <c r="E13" i="1" s="1"/>
  <c r="AB30" i="1"/>
  <c r="BT30" i="1"/>
  <c r="AH7" i="10"/>
  <c r="CV30" i="10"/>
  <c r="O7" i="1"/>
  <c r="DR30" i="10"/>
  <c r="F7" i="10"/>
  <c r="F11" i="10" s="1"/>
  <c r="F13" i="10" s="1"/>
  <c r="F15" i="10" s="1"/>
  <c r="F16" i="10" s="1"/>
  <c r="BE8" i="10"/>
  <c r="AH8" i="10"/>
  <c r="AP7" i="1"/>
  <c r="AU7" i="1"/>
  <c r="AU11" i="1" s="1"/>
  <c r="AU13" i="1" s="1"/>
  <c r="O8" i="1"/>
  <c r="T8" i="10"/>
  <c r="CM30" i="1"/>
  <c r="AU30" i="1"/>
  <c r="AT7" i="10"/>
  <c r="AT11" i="10" s="1"/>
  <c r="AT13" i="10" s="1"/>
  <c r="AT15" i="10" s="1"/>
  <c r="AT16" i="10" s="1"/>
  <c r="AT31" i="10" s="1"/>
  <c r="E30" i="1"/>
  <c r="AT30" i="10"/>
  <c r="BY7" i="1"/>
  <c r="BY8" i="1"/>
  <c r="AK8" i="10"/>
  <c r="AK11" i="10" s="1"/>
  <c r="AK13" i="10" s="1"/>
  <c r="AK15" i="10" s="1"/>
  <c r="AG8" i="10"/>
  <c r="AG11" i="10" s="1"/>
  <c r="AG13" i="10" s="1"/>
  <c r="AG15" i="10" s="1"/>
  <c r="CB7" i="1"/>
  <c r="CB11" i="1" s="1"/>
  <c r="CB13" i="1" s="1"/>
  <c r="G8" i="1"/>
  <c r="G11" i="1" s="1"/>
  <c r="G13" i="1" s="1"/>
  <c r="CK7" i="10"/>
  <c r="N7" i="10"/>
  <c r="N11" i="10" s="1"/>
  <c r="N13" i="10" s="1"/>
  <c r="N15" i="10" s="1"/>
  <c r="N30" i="10"/>
  <c r="CK7" i="1"/>
  <c r="CK11" i="1" s="1"/>
  <c r="CK13" i="1" s="1"/>
  <c r="AK30" i="10"/>
  <c r="DD7" i="1"/>
  <c r="DD11" i="1" s="1"/>
  <c r="DD13" i="1" s="1"/>
  <c r="W30" i="1"/>
  <c r="BH7" i="10"/>
  <c r="BH11" i="10" s="1"/>
  <c r="BH13" i="10" s="1"/>
  <c r="BH15" i="10" s="1"/>
  <c r="DD30" i="1"/>
  <c r="DO8" i="1"/>
  <c r="DC30" i="1"/>
  <c r="CK8" i="10"/>
  <c r="BD7" i="10"/>
  <c r="BD8" i="10"/>
  <c r="DI7" i="1"/>
  <c r="AG30" i="10"/>
  <c r="DC7" i="1"/>
  <c r="DC11" i="1" s="1"/>
  <c r="DC13" i="1" s="1"/>
  <c r="T7" i="10"/>
  <c r="AI7" i="1"/>
  <c r="BQ8" i="1"/>
  <c r="AK7" i="1"/>
  <c r="AK11" i="1" s="1"/>
  <c r="AK13" i="1" s="1"/>
  <c r="Q8" i="10"/>
  <c r="CK30" i="1"/>
  <c r="T7" i="1"/>
  <c r="DO7" i="1"/>
  <c r="AY7" i="1"/>
  <c r="O7" i="10"/>
  <c r="O11" i="10" s="1"/>
  <c r="O13" i="10" s="1"/>
  <c r="O15" i="10" s="1"/>
  <c r="AV30" i="1"/>
  <c r="H8" i="1"/>
  <c r="H11" i="1" s="1"/>
  <c r="H13" i="1" s="1"/>
  <c r="H30" i="1"/>
  <c r="BH30" i="10"/>
  <c r="DI8" i="1"/>
  <c r="AK30" i="1"/>
  <c r="G30" i="1"/>
  <c r="Q7" i="10"/>
  <c r="BC8" i="1"/>
  <c r="BC11" i="1" s="1"/>
  <c r="BC13" i="1" s="1"/>
  <c r="CI30" i="10"/>
  <c r="O30" i="10"/>
  <c r="K8" i="10"/>
  <c r="AI8" i="1"/>
  <c r="CI7" i="10"/>
  <c r="CI11" i="10" s="1"/>
  <c r="CI13" i="10" s="1"/>
  <c r="CI15" i="10" s="1"/>
  <c r="CI16" i="10" s="1"/>
  <c r="CI31" i="10" s="1"/>
  <c r="AY8" i="1"/>
  <c r="K7" i="10"/>
  <c r="BB8" i="1"/>
  <c r="BB11" i="1" s="1"/>
  <c r="BB13" i="1" s="1"/>
  <c r="AX7" i="10"/>
  <c r="CC30" i="10"/>
  <c r="G30" i="10"/>
  <c r="BB30" i="1"/>
  <c r="AV30" i="10"/>
  <c r="AV8" i="1"/>
  <c r="AV11" i="1" s="1"/>
  <c r="AV13" i="1" s="1"/>
  <c r="BQ7" i="1"/>
  <c r="S8" i="1"/>
  <c r="AN30" i="10"/>
  <c r="G8" i="10"/>
  <c r="G11" i="10" s="1"/>
  <c r="G13" i="10" s="1"/>
  <c r="G15" i="10" s="1"/>
  <c r="CQ7" i="1"/>
  <c r="CQ8" i="1"/>
  <c r="S7" i="1"/>
  <c r="AN8" i="10"/>
  <c r="AN11" i="10" s="1"/>
  <c r="AN13" i="10" s="1"/>
  <c r="AN15" i="10" s="1"/>
  <c r="DH8" i="1"/>
  <c r="AI8" i="10"/>
  <c r="AI11" i="10" s="1"/>
  <c r="AI13" i="10" s="1"/>
  <c r="AI15" i="10" s="1"/>
  <c r="AI16" i="10" s="1"/>
  <c r="AI17" i="10" s="1"/>
  <c r="AI28" i="10" s="1"/>
  <c r="DH7" i="1"/>
  <c r="AV8" i="10"/>
  <c r="AV11" i="10" s="1"/>
  <c r="AV13" i="10" s="1"/>
  <c r="AV15" i="10" s="1"/>
  <c r="CB30" i="1"/>
  <c r="AX30" i="1"/>
  <c r="AX8" i="1"/>
  <c r="AX11" i="1" s="1"/>
  <c r="AX13" i="1" s="1"/>
  <c r="AI30" i="10"/>
  <c r="CC7" i="10"/>
  <c r="CC11" i="10" s="1"/>
  <c r="CC13" i="10" s="1"/>
  <c r="CC15" i="10" s="1"/>
  <c r="CC16" i="10" s="1"/>
  <c r="CC31" i="10" s="1"/>
  <c r="CO30" i="10"/>
  <c r="BM8" i="10"/>
  <c r="BM7" i="10"/>
  <c r="X7" i="10"/>
  <c r="X11" i="10" s="1"/>
  <c r="X13" i="10" s="1"/>
  <c r="X15" i="10" s="1"/>
  <c r="CO30" i="1"/>
  <c r="X30" i="10"/>
  <c r="CS30" i="10"/>
  <c r="BE7" i="10"/>
  <c r="W8" i="10"/>
  <c r="BM30" i="1"/>
  <c r="AN8" i="1"/>
  <c r="BM7" i="1"/>
  <c r="BM11" i="1" s="1"/>
  <c r="BM13" i="1" s="1"/>
  <c r="BC30" i="1"/>
  <c r="R8" i="10"/>
  <c r="DF8" i="10"/>
  <c r="DF11" i="10" s="1"/>
  <c r="DF13" i="10" s="1"/>
  <c r="DF15" i="10" s="1"/>
  <c r="Q8" i="1"/>
  <c r="DF30" i="10"/>
  <c r="CS7" i="10"/>
  <c r="CS11" i="10" s="1"/>
  <c r="CS13" i="10" s="1"/>
  <c r="CS15" i="10" s="1"/>
  <c r="AN7" i="1"/>
  <c r="R7" i="10"/>
  <c r="DK30" i="1"/>
  <c r="CO8" i="10"/>
  <c r="CO11" i="10" s="1"/>
  <c r="CO13" i="10" s="1"/>
  <c r="CO15" i="10" s="1"/>
  <c r="S8" i="10"/>
  <c r="CO7" i="1"/>
  <c r="CO11" i="1" s="1"/>
  <c r="CO13" i="1" s="1"/>
  <c r="DK7" i="1"/>
  <c r="DK11" i="1" s="1"/>
  <c r="DK13" i="1" s="1"/>
  <c r="BK7" i="10"/>
  <c r="BK11" i="10" s="1"/>
  <c r="BK13" i="10" s="1"/>
  <c r="BK15" i="10" s="1"/>
  <c r="BK30" i="10"/>
  <c r="Q7" i="1"/>
  <c r="S7" i="10"/>
  <c r="E8" i="10"/>
  <c r="E11" i="10" s="1"/>
  <c r="E13" i="10" s="1"/>
  <c r="E15" i="10" s="1"/>
  <c r="E16" i="10" s="1"/>
  <c r="E31" i="10" s="1"/>
  <c r="E30" i="10"/>
  <c r="U7" i="1"/>
  <c r="AJ7" i="10"/>
  <c r="AO7" i="10"/>
  <c r="BX7" i="10"/>
  <c r="DJ7" i="10"/>
  <c r="DJ11" i="10" s="1"/>
  <c r="DJ13" i="10" s="1"/>
  <c r="DJ15" i="10" s="1"/>
  <c r="DJ16" i="10" s="1"/>
  <c r="DJ31" i="10" s="1"/>
  <c r="AE8" i="1"/>
  <c r="AE7" i="1"/>
  <c r="AO8" i="10"/>
  <c r="K30" i="1"/>
  <c r="BU7" i="10"/>
  <c r="BU11" i="10" s="1"/>
  <c r="BU13" i="10" s="1"/>
  <c r="BU15" i="10" s="1"/>
  <c r="AJ8" i="10"/>
  <c r="K8" i="1"/>
  <c r="K11" i="1" s="1"/>
  <c r="K13" i="1" s="1"/>
  <c r="AE7" i="10"/>
  <c r="BU30" i="10"/>
  <c r="AE8" i="10"/>
  <c r="BY30" i="10"/>
  <c r="BY7" i="10"/>
  <c r="BY11" i="10" s="1"/>
  <c r="BY13" i="10" s="1"/>
  <c r="BY15" i="10" s="1"/>
  <c r="BY16" i="10" s="1"/>
  <c r="BY31" i="10" s="1"/>
  <c r="BU7" i="1"/>
  <c r="BU8" i="1"/>
  <c r="CZ30" i="10"/>
  <c r="CZ8" i="10"/>
  <c r="CZ11" i="10" s="1"/>
  <c r="CZ13" i="10" s="1"/>
  <c r="CZ15" i="10" s="1"/>
  <c r="DM7" i="10"/>
  <c r="DM11" i="10" s="1"/>
  <c r="DM13" i="10" s="1"/>
  <c r="DM15" i="10" s="1"/>
  <c r="I7" i="10"/>
  <c r="I11" i="10" s="1"/>
  <c r="I13" i="10" s="1"/>
  <c r="I15" i="10" s="1"/>
  <c r="I16" i="10" s="1"/>
  <c r="I17" i="10" s="1"/>
  <c r="I28" i="10" s="1"/>
  <c r="D7" i="10"/>
  <c r="BA8" i="10"/>
  <c r="DM30" i="10"/>
  <c r="BX8" i="10"/>
  <c r="I30" i="10"/>
  <c r="D8" i="10"/>
  <c r="BA7" i="10"/>
  <c r="AA7" i="10"/>
  <c r="AA11" i="10" s="1"/>
  <c r="AA13" i="10" s="1"/>
  <c r="AA15" i="10" s="1"/>
  <c r="AA30" i="10"/>
  <c r="AR7" i="1"/>
  <c r="AR8" i="1"/>
  <c r="CJ7" i="1"/>
  <c r="CJ11" i="1" s="1"/>
  <c r="CJ13" i="1" s="1"/>
  <c r="DJ30" i="10"/>
  <c r="V7" i="1"/>
  <c r="V8" i="1"/>
  <c r="CJ30" i="1"/>
  <c r="CP30" i="1"/>
  <c r="CH7" i="1"/>
  <c r="CP7" i="1"/>
  <c r="CP11" i="1" s="1"/>
  <c r="CP13" i="1" s="1"/>
  <c r="AD30" i="1"/>
  <c r="CH8" i="1"/>
  <c r="AD8" i="1"/>
  <c r="AD11" i="1" s="1"/>
  <c r="AD13" i="1" s="1"/>
  <c r="BG8" i="10"/>
  <c r="BG11" i="10" s="1"/>
  <c r="BG13" i="10" s="1"/>
  <c r="BG15" i="10" s="1"/>
  <c r="BG30" i="10"/>
  <c r="BL8" i="10"/>
  <c r="BL11" i="10" s="1"/>
  <c r="BL13" i="10" s="1"/>
  <c r="BL15" i="10" s="1"/>
  <c r="BL30" i="10"/>
  <c r="AS30" i="1"/>
  <c r="AS8" i="1"/>
  <c r="AS11" i="1" s="1"/>
  <c r="AS13" i="1" s="1"/>
  <c r="BG7" i="1"/>
  <c r="BG8" i="1"/>
  <c r="CH7" i="10"/>
  <c r="CP30" i="10"/>
  <c r="CH8" i="10"/>
  <c r="CP8" i="10"/>
  <c r="CP11" i="10" s="1"/>
  <c r="CP13" i="10" s="1"/>
  <c r="CP15" i="10" s="1"/>
  <c r="CP16" i="10" s="1"/>
  <c r="CP17" i="10" s="1"/>
  <c r="CP28" i="10" s="1"/>
  <c r="AS7" i="10"/>
  <c r="AS8" i="10"/>
  <c r="V7" i="10"/>
  <c r="V11" i="10" s="1"/>
  <c r="V13" i="10" s="1"/>
  <c r="V15" i="10" s="1"/>
  <c r="V30" i="10"/>
  <c r="AT30" i="1"/>
  <c r="DJ7" i="1"/>
  <c r="DJ11" i="1" s="1"/>
  <c r="DJ13" i="1" s="1"/>
  <c r="BL7" i="1"/>
  <c r="DJ30" i="1"/>
  <c r="BL8" i="1"/>
  <c r="AT8" i="1"/>
  <c r="AT11" i="1" s="1"/>
  <c r="AT13" i="1" s="1"/>
  <c r="AR7" i="10"/>
  <c r="AR8" i="10"/>
  <c r="AD7" i="10"/>
  <c r="AD8" i="10"/>
  <c r="AD30" i="10"/>
  <c r="E4" i="6"/>
  <c r="E3" i="6" s="1"/>
  <c r="E2" i="6" s="1"/>
  <c r="DD11" i="10"/>
  <c r="DD13" i="10" s="1"/>
  <c r="DD15" i="10" s="1"/>
  <c r="AU11" i="10"/>
  <c r="AU13" i="10" s="1"/>
  <c r="AU15" i="10" s="1"/>
  <c r="AQ11" i="10"/>
  <c r="AQ13" i="10" s="1"/>
  <c r="AQ15" i="10" s="1"/>
  <c r="CA30" i="10"/>
  <c r="CA7" i="10"/>
  <c r="CA8" i="10"/>
  <c r="CY8" i="1"/>
  <c r="CY30" i="1"/>
  <c r="CY7" i="1"/>
  <c r="CA30" i="1"/>
  <c r="CA7" i="1"/>
  <c r="CA8" i="1"/>
  <c r="J11" i="1"/>
  <c r="J13" i="1" s="1"/>
  <c r="CY8" i="10"/>
  <c r="CY7" i="10"/>
  <c r="CY30" i="10"/>
  <c r="AB11" i="10" l="1"/>
  <c r="AB13" i="10" s="1"/>
  <c r="AB15" i="10" s="1"/>
  <c r="AB16" i="10" s="1"/>
  <c r="AB17" i="10" s="1"/>
  <c r="AB28" i="10" s="1"/>
  <c r="BZ11" i="1"/>
  <c r="BZ13" i="1" s="1"/>
  <c r="CF11" i="1"/>
  <c r="CF13" i="1" s="1"/>
  <c r="AZ11" i="10"/>
  <c r="AZ13" i="10" s="1"/>
  <c r="AZ15" i="10" s="1"/>
  <c r="AZ16" i="10" s="1"/>
  <c r="AZ31" i="10" s="1"/>
  <c r="BF11" i="1"/>
  <c r="BF13" i="1" s="1"/>
  <c r="AM11" i="10"/>
  <c r="AM13" i="10" s="1"/>
  <c r="AM15" i="10" s="1"/>
  <c r="AM16" i="10" s="1"/>
  <c r="AM31" i="10" s="1"/>
  <c r="L11" i="1"/>
  <c r="L13" i="1" s="1"/>
  <c r="I11" i="1"/>
  <c r="I13" i="1" s="1"/>
  <c r="T11" i="1"/>
  <c r="T13" i="1" s="1"/>
  <c r="CX11" i="10"/>
  <c r="CX13" i="10" s="1"/>
  <c r="CX15" i="10" s="1"/>
  <c r="CX16" i="10" s="1"/>
  <c r="CX31" i="10" s="1"/>
  <c r="BX11" i="1"/>
  <c r="BX13" i="1" s="1"/>
  <c r="BA11" i="1"/>
  <c r="BA13" i="1" s="1"/>
  <c r="DF11" i="1"/>
  <c r="DF13" i="1" s="1"/>
  <c r="CU11" i="10"/>
  <c r="CU13" i="10" s="1"/>
  <c r="CU15" i="10" s="1"/>
  <c r="CU16" i="10" s="1"/>
  <c r="CU17" i="10" s="1"/>
  <c r="CU28" i="10" s="1"/>
  <c r="DG11" i="10"/>
  <c r="DG13" i="10" s="1"/>
  <c r="DG15" i="10" s="1"/>
  <c r="DG16" i="10" s="1"/>
  <c r="DG31" i="10" s="1"/>
  <c r="M11" i="10"/>
  <c r="M13" i="10" s="1"/>
  <c r="M15" i="10" s="1"/>
  <c r="M16" i="10" s="1"/>
  <c r="M31" i="10" s="1"/>
  <c r="F11" i="1"/>
  <c r="F13" i="1" s="1"/>
  <c r="AQ11" i="1"/>
  <c r="AQ13" i="1" s="1"/>
  <c r="CR11" i="10"/>
  <c r="CR13" i="10" s="1"/>
  <c r="CR15" i="10" s="1"/>
  <c r="CR16" i="10" s="1"/>
  <c r="CR31" i="10" s="1"/>
  <c r="AY11" i="10"/>
  <c r="AY13" i="10" s="1"/>
  <c r="AY15" i="10" s="1"/>
  <c r="AY16" i="10" s="1"/>
  <c r="AY31" i="10" s="1"/>
  <c r="CU11" i="1"/>
  <c r="CU13" i="1" s="1"/>
  <c r="CC11" i="1"/>
  <c r="CC13" i="1" s="1"/>
  <c r="CR11" i="1"/>
  <c r="CR13" i="1" s="1"/>
  <c r="BK11" i="1"/>
  <c r="BK13" i="1" s="1"/>
  <c r="DO11" i="10"/>
  <c r="DO13" i="10" s="1"/>
  <c r="DO15" i="10" s="1"/>
  <c r="DO16" i="10" s="1"/>
  <c r="DO31" i="10" s="1"/>
  <c r="DQ11" i="1"/>
  <c r="DQ13" i="1" s="1"/>
  <c r="DP11" i="10"/>
  <c r="DP13" i="10" s="1"/>
  <c r="DP15" i="10" s="1"/>
  <c r="DP16" i="10" s="1"/>
  <c r="DP31" i="10" s="1"/>
  <c r="BP11" i="10"/>
  <c r="BP13" i="10" s="1"/>
  <c r="BP15" i="10" s="1"/>
  <c r="BP16" i="10" s="1"/>
  <c r="BP31" i="10" s="1"/>
  <c r="CE11" i="1"/>
  <c r="CE13" i="1" s="1"/>
  <c r="Z11" i="10"/>
  <c r="Z13" i="10" s="1"/>
  <c r="Z15" i="10" s="1"/>
  <c r="Z16" i="10" s="1"/>
  <c r="Z17" i="10" s="1"/>
  <c r="Z28" i="10" s="1"/>
  <c r="CI11" i="1"/>
  <c r="CI13" i="1" s="1"/>
  <c r="DL11" i="10"/>
  <c r="DL13" i="10" s="1"/>
  <c r="DL15" i="10" s="1"/>
  <c r="DL16" i="10" s="1"/>
  <c r="DL31" i="10" s="1"/>
  <c r="BD11" i="1"/>
  <c r="BD13" i="1" s="1"/>
  <c r="BX11" i="10"/>
  <c r="BX13" i="10" s="1"/>
  <c r="BX15" i="10" s="1"/>
  <c r="BX16" i="10" s="1"/>
  <c r="BX31" i="10" s="1"/>
  <c r="CL11" i="10"/>
  <c r="CL13" i="10" s="1"/>
  <c r="CL15" i="10" s="1"/>
  <c r="CL16" i="10" s="1"/>
  <c r="CL31" i="10" s="1"/>
  <c r="U11" i="1"/>
  <c r="U13" i="1" s="1"/>
  <c r="H31" i="10"/>
  <c r="AC11" i="1"/>
  <c r="AC13" i="1" s="1"/>
  <c r="AP11" i="1"/>
  <c r="AP13" i="1" s="1"/>
  <c r="CN11" i="10"/>
  <c r="CN13" i="10" s="1"/>
  <c r="CN15" i="10" s="1"/>
  <c r="CN16" i="10" s="1"/>
  <c r="CN31" i="10" s="1"/>
  <c r="O11" i="1"/>
  <c r="O13" i="1" s="1"/>
  <c r="AX11" i="10"/>
  <c r="AX13" i="10" s="1"/>
  <c r="AX15" i="10" s="1"/>
  <c r="AX16" i="10" s="1"/>
  <c r="AX31" i="10" s="1"/>
  <c r="AH11" i="10"/>
  <c r="AH13" i="10" s="1"/>
  <c r="AH15" i="10" s="1"/>
  <c r="AH16" i="10" s="1"/>
  <c r="AH31" i="10" s="1"/>
  <c r="W11" i="10"/>
  <c r="W13" i="10" s="1"/>
  <c r="W15" i="10" s="1"/>
  <c r="W16" i="10" s="1"/>
  <c r="W17" i="10" s="1"/>
  <c r="W28" i="10" s="1"/>
  <c r="BE11" i="10"/>
  <c r="BE13" i="10" s="1"/>
  <c r="BE15" i="10" s="1"/>
  <c r="BE16" i="10" s="1"/>
  <c r="BE31" i="10" s="1"/>
  <c r="BD11" i="10"/>
  <c r="BD13" i="10" s="1"/>
  <c r="BD15" i="10" s="1"/>
  <c r="BD16" i="10" s="1"/>
  <c r="BD31" i="10" s="1"/>
  <c r="T11" i="10"/>
  <c r="T13" i="10" s="1"/>
  <c r="T15" i="10" s="1"/>
  <c r="T16" i="10" s="1"/>
  <c r="T31" i="10" s="1"/>
  <c r="BY11" i="1"/>
  <c r="BY13" i="1" s="1"/>
  <c r="BQ11" i="1"/>
  <c r="BQ13" i="1" s="1"/>
  <c r="AI11" i="1"/>
  <c r="AI13" i="1" s="1"/>
  <c r="CK11" i="10"/>
  <c r="CK13" i="10" s="1"/>
  <c r="CK15" i="10" s="1"/>
  <c r="CK16" i="10" s="1"/>
  <c r="CK17" i="10" s="1"/>
  <c r="CK28" i="10" s="1"/>
  <c r="AN11" i="1"/>
  <c r="AN13" i="1" s="1"/>
  <c r="DO11" i="1"/>
  <c r="DO13" i="1" s="1"/>
  <c r="DH11" i="1"/>
  <c r="DH13" i="1" s="1"/>
  <c r="DI11" i="1"/>
  <c r="DI13" i="1" s="1"/>
  <c r="Q11" i="1"/>
  <c r="Q13" i="1" s="1"/>
  <c r="AY11" i="1"/>
  <c r="AY13" i="1" s="1"/>
  <c r="Q11" i="10"/>
  <c r="Q13" i="10" s="1"/>
  <c r="Q15" i="10" s="1"/>
  <c r="Q16" i="10" s="1"/>
  <c r="Q31" i="10" s="1"/>
  <c r="K11" i="10"/>
  <c r="K13" i="10" s="1"/>
  <c r="K15" i="10" s="1"/>
  <c r="K16" i="10" s="1"/>
  <c r="K31" i="10" s="1"/>
  <c r="S11" i="1"/>
  <c r="S13" i="1" s="1"/>
  <c r="CQ11" i="1"/>
  <c r="CQ13" i="1" s="1"/>
  <c r="BM11" i="10"/>
  <c r="BM13" i="10" s="1"/>
  <c r="BM15" i="10" s="1"/>
  <c r="BM16" i="10" s="1"/>
  <c r="BM31" i="10" s="1"/>
  <c r="R11" i="10"/>
  <c r="R13" i="10" s="1"/>
  <c r="R15" i="10" s="1"/>
  <c r="R16" i="10" s="1"/>
  <c r="R31" i="10" s="1"/>
  <c r="S11" i="10"/>
  <c r="S13" i="10" s="1"/>
  <c r="S15" i="10" s="1"/>
  <c r="S16" i="10" s="1"/>
  <c r="S31" i="10" s="1"/>
  <c r="AE11" i="1"/>
  <c r="AE13" i="1" s="1"/>
  <c r="AJ11" i="10"/>
  <c r="AJ13" i="10" s="1"/>
  <c r="AJ15" i="10" s="1"/>
  <c r="AJ16" i="10" s="1"/>
  <c r="AJ31" i="10" s="1"/>
  <c r="AO11" i="10"/>
  <c r="AO13" i="10" s="1"/>
  <c r="AO15" i="10" s="1"/>
  <c r="AO16" i="10" s="1"/>
  <c r="AO31" i="10" s="1"/>
  <c r="D11" i="10"/>
  <c r="D13" i="10" s="1"/>
  <c r="D15" i="10" s="1"/>
  <c r="D16" i="10" s="1"/>
  <c r="D31" i="10" s="1"/>
  <c r="BU11" i="1"/>
  <c r="BU13" i="1" s="1"/>
  <c r="AE11" i="10"/>
  <c r="AE13" i="10" s="1"/>
  <c r="AE15" i="10" s="1"/>
  <c r="AE16" i="10" s="1"/>
  <c r="AE31" i="10" s="1"/>
  <c r="BA11" i="10"/>
  <c r="BA13" i="10" s="1"/>
  <c r="BA15" i="10" s="1"/>
  <c r="BA16" i="10" s="1"/>
  <c r="BA31" i="10" s="1"/>
  <c r="AR11" i="1"/>
  <c r="AR13" i="1" s="1"/>
  <c r="AI31" i="10"/>
  <c r="V11" i="1"/>
  <c r="V13" i="1" s="1"/>
  <c r="CH11" i="1"/>
  <c r="CH13" i="1" s="1"/>
  <c r="I31" i="10"/>
  <c r="BG11" i="1"/>
  <c r="BG13" i="1" s="1"/>
  <c r="CH11" i="10"/>
  <c r="CH13" i="10" s="1"/>
  <c r="CH15" i="10" s="1"/>
  <c r="CH16" i="10" s="1"/>
  <c r="CH31" i="10" s="1"/>
  <c r="AS11" i="10"/>
  <c r="AS13" i="10" s="1"/>
  <c r="AS15" i="10" s="1"/>
  <c r="AS16" i="10" s="1"/>
  <c r="AS31" i="10" s="1"/>
  <c r="BL11" i="1"/>
  <c r="BL13" i="1" s="1"/>
  <c r="CJ17" i="10"/>
  <c r="CJ28" i="10" s="1"/>
  <c r="AR11" i="10"/>
  <c r="AR13" i="10" s="1"/>
  <c r="AR15" i="10" s="1"/>
  <c r="AR16" i="10" s="1"/>
  <c r="AR31" i="10" s="1"/>
  <c r="CI17" i="10"/>
  <c r="CI28" i="10" s="1"/>
  <c r="CA11" i="10"/>
  <c r="CA13" i="10" s="1"/>
  <c r="CA15" i="10" s="1"/>
  <c r="CA16" i="10" s="1"/>
  <c r="CA17" i="10" s="1"/>
  <c r="CA28" i="10" s="1"/>
  <c r="BT17" i="10"/>
  <c r="BT28" i="10" s="1"/>
  <c r="BT31" i="10"/>
  <c r="CW16" i="10"/>
  <c r="CW31" i="10" s="1"/>
  <c r="BC31" i="10"/>
  <c r="CA11" i="1"/>
  <c r="CA13" i="1" s="1"/>
  <c r="AD11" i="10"/>
  <c r="AD13" i="10" s="1"/>
  <c r="AD15" i="10" s="1"/>
  <c r="AD16" i="10" s="1"/>
  <c r="AD31" i="10" s="1"/>
  <c r="CP31" i="10"/>
  <c r="DI17" i="10"/>
  <c r="DI28" i="10" s="1"/>
  <c r="DI31" i="10"/>
  <c r="BZ17" i="10"/>
  <c r="BZ28" i="10" s="1"/>
  <c r="BZ31" i="10"/>
  <c r="F17" i="10"/>
  <c r="F28" i="10" s="1"/>
  <c r="F31" i="10"/>
  <c r="CD17" i="10"/>
  <c r="CD28" i="10" s="1"/>
  <c r="CD31" i="10"/>
  <c r="CC17" i="10"/>
  <c r="CC28" i="10" s="1"/>
  <c r="DE31" i="10"/>
  <c r="DC31" i="10"/>
  <c r="DA31" i="10"/>
  <c r="CY11" i="10"/>
  <c r="CY13" i="10" s="1"/>
  <c r="CY15" i="10" s="1"/>
  <c r="CY16" i="10" s="1"/>
  <c r="CY31" i="10" s="1"/>
  <c r="CY11" i="1"/>
  <c r="CY13" i="1" s="1"/>
  <c r="DK17" i="10"/>
  <c r="DK28" i="10" s="1"/>
  <c r="CV31" i="10"/>
  <c r="DQ17" i="10"/>
  <c r="DQ28" i="10" s="1"/>
  <c r="F4" i="6"/>
  <c r="F3" i="6" s="1"/>
  <c r="F2" i="6" s="1"/>
  <c r="G4" i="6" s="1"/>
  <c r="DB17" i="10"/>
  <c r="DB28" i="10" s="1"/>
  <c r="DB31" i="10"/>
  <c r="AP31" i="10"/>
  <c r="AC31" i="10"/>
  <c r="CQ17" i="10"/>
  <c r="CQ28" i="10" s="1"/>
  <c r="CT17" i="10"/>
  <c r="CT28" i="10" s="1"/>
  <c r="L31" i="10"/>
  <c r="BI31" i="10"/>
  <c r="AF31" i="10"/>
  <c r="BJ17" i="10"/>
  <c r="BJ28" i="10" s="1"/>
  <c r="DJ17" i="10"/>
  <c r="DJ28" i="10" s="1"/>
  <c r="BF31" i="10"/>
  <c r="U31" i="10"/>
  <c r="Y31" i="10"/>
  <c r="CE31" i="10"/>
  <c r="BN31" i="10"/>
  <c r="DR17" i="10"/>
  <c r="DR28" i="10" s="1"/>
  <c r="P16" i="10"/>
  <c r="P31" i="10" s="1"/>
  <c r="AT17" i="10"/>
  <c r="AT28" i="10" s="1"/>
  <c r="AN16" i="10"/>
  <c r="AN31" i="10" s="1"/>
  <c r="AQ16" i="10"/>
  <c r="AQ31" i="10" s="1"/>
  <c r="AA16" i="10"/>
  <c r="AA31" i="10" s="1"/>
  <c r="BG16" i="10"/>
  <c r="BG31" i="10" s="1"/>
  <c r="BU16" i="10"/>
  <c r="BU31" i="10" s="1"/>
  <c r="BH16" i="10"/>
  <c r="BH31" i="10" s="1"/>
  <c r="CG16" i="10"/>
  <c r="CG31" i="10" s="1"/>
  <c r="DD16" i="10"/>
  <c r="DD31" i="10" s="1"/>
  <c r="DH16" i="10"/>
  <c r="DH31" i="10" s="1"/>
  <c r="BY17" i="10"/>
  <c r="BY28" i="10" s="1"/>
  <c r="CS16" i="10"/>
  <c r="CS31" i="10" s="1"/>
  <c r="BS16" i="10"/>
  <c r="BS31" i="10" s="1"/>
  <c r="AV16" i="10"/>
  <c r="AV31" i="10" s="1"/>
  <c r="AW16" i="10"/>
  <c r="AW31" i="10" s="1"/>
  <c r="AU16" i="10"/>
  <c r="AU31" i="10" s="1"/>
  <c r="CZ16" i="10"/>
  <c r="CZ31" i="10" s="1"/>
  <c r="AL16" i="10"/>
  <c r="AL31" i="10" s="1"/>
  <c r="BQ31" i="10"/>
  <c r="CF17" i="10"/>
  <c r="CF28" i="10" s="1"/>
  <c r="BO31" i="10"/>
  <c r="BB17" i="10"/>
  <c r="BB28" i="10" s="1"/>
  <c r="CO16" i="10"/>
  <c r="CO31" i="10" s="1"/>
  <c r="N16" i="10"/>
  <c r="N31" i="10" s="1"/>
  <c r="X16" i="10"/>
  <c r="X31" i="10" s="1"/>
  <c r="AG16" i="10"/>
  <c r="AG31" i="10" s="1"/>
  <c r="DF16" i="10"/>
  <c r="DF31" i="10" s="1"/>
  <c r="AK16" i="10"/>
  <c r="AK31" i="10" s="1"/>
  <c r="BW16" i="10"/>
  <c r="BW31" i="10" s="1"/>
  <c r="CM16" i="10"/>
  <c r="CM31" i="10" s="1"/>
  <c r="V16" i="10"/>
  <c r="V31" i="10" s="1"/>
  <c r="BL16" i="10"/>
  <c r="BL31" i="10" s="1"/>
  <c r="E17" i="10"/>
  <c r="E28" i="10" s="1"/>
  <c r="CB16" i="10"/>
  <c r="CB31" i="10" s="1"/>
  <c r="O16" i="10"/>
  <c r="O31" i="10" s="1"/>
  <c r="BR17" i="10"/>
  <c r="BR28" i="10" s="1"/>
  <c r="DN16" i="10"/>
  <c r="DN31" i="10" s="1"/>
  <c r="J16" i="10"/>
  <c r="J31" i="10" s="1"/>
  <c r="BK16" i="10"/>
  <c r="BK31" i="10" s="1"/>
  <c r="BV16" i="10"/>
  <c r="BV31" i="10" s="1"/>
  <c r="DM16" i="10"/>
  <c r="DM31" i="10" s="1"/>
  <c r="G16" i="10"/>
  <c r="G31" i="10" s="1"/>
  <c r="AB31" i="10" l="1"/>
  <c r="AM17" i="10"/>
  <c r="AM28" i="10" s="1"/>
  <c r="DG17" i="10"/>
  <c r="DG28" i="10" s="1"/>
  <c r="CU31" i="10"/>
  <c r="CR17" i="10"/>
  <c r="CR28" i="10" s="1"/>
  <c r="AY17" i="10"/>
  <c r="AY28" i="10" s="1"/>
  <c r="DP17" i="10"/>
  <c r="DP28" i="10" s="1"/>
  <c r="Z31" i="10"/>
  <c r="CL17" i="10"/>
  <c r="CL28" i="10" s="1"/>
  <c r="CN17" i="10"/>
  <c r="CN28" i="10" s="1"/>
  <c r="W31" i="10"/>
  <c r="AX17" i="10"/>
  <c r="AX28" i="10" s="1"/>
  <c r="BE17" i="10"/>
  <c r="BE28" i="10" s="1"/>
  <c r="CK31" i="10"/>
  <c r="K17" i="10"/>
  <c r="K28" i="10" s="1"/>
  <c r="AS17" i="10"/>
  <c r="AS28" i="10" s="1"/>
  <c r="AR17" i="10"/>
  <c r="AR28" i="10" s="1"/>
  <c r="AE17" i="10"/>
  <c r="AE28" i="10" s="1"/>
  <c r="BW17" i="10"/>
  <c r="BW28" i="10" s="1"/>
  <c r="CA31" i="10"/>
  <c r="AD17" i="10"/>
  <c r="AD28" i="10" s="1"/>
  <c r="P17" i="10"/>
  <c r="P28" i="10" s="1"/>
  <c r="CW17" i="10"/>
  <c r="CW28" i="10" s="1"/>
  <c r="CM17" i="10"/>
  <c r="CM28" i="10" s="1"/>
  <c r="BU17" i="10"/>
  <c r="BU28" i="10" s="1"/>
  <c r="CZ17" i="10"/>
  <c r="CZ28" i="10" s="1"/>
  <c r="BP17" i="10"/>
  <c r="BP28" i="10" s="1"/>
  <c r="AZ17" i="10"/>
  <c r="AZ28" i="10" s="1"/>
  <c r="DH17" i="10"/>
  <c r="DH28" i="10" s="1"/>
  <c r="BK17" i="10"/>
  <c r="BK28" i="10" s="1"/>
  <c r="AO17" i="10"/>
  <c r="AO28" i="10" s="1"/>
  <c r="BG17" i="10"/>
  <c r="BG28" i="10" s="1"/>
  <c r="CS17" i="10"/>
  <c r="CS28" i="10" s="1"/>
  <c r="DN17" i="10"/>
  <c r="DN28" i="10" s="1"/>
  <c r="V17" i="10"/>
  <c r="V28" i="10" s="1"/>
  <c r="BH17" i="10"/>
  <c r="BH28" i="10" s="1"/>
  <c r="T17" i="10"/>
  <c r="T28" i="10" s="1"/>
  <c r="X17" i="10"/>
  <c r="X28" i="10" s="1"/>
  <c r="CH17" i="10"/>
  <c r="CH28" i="10" s="1"/>
  <c r="J17" i="10"/>
  <c r="J28" i="10" s="1"/>
  <c r="D17" i="10"/>
  <c r="D28" i="10" s="1"/>
  <c r="N17" i="10"/>
  <c r="N28" i="10" s="1"/>
  <c r="DL17" i="10"/>
  <c r="DL28" i="10" s="1"/>
  <c r="G17" i="10"/>
  <c r="G28" i="10" s="1"/>
  <c r="AH17" i="10"/>
  <c r="AH28" i="10" s="1"/>
  <c r="DD17" i="10"/>
  <c r="DD28" i="10" s="1"/>
  <c r="AQ17" i="10"/>
  <c r="AQ28" i="10" s="1"/>
  <c r="DM17" i="10"/>
  <c r="DM28" i="10" s="1"/>
  <c r="BL17" i="10"/>
  <c r="BL28" i="10" s="1"/>
  <c r="CG17" i="10"/>
  <c r="CG28" i="10" s="1"/>
  <c r="BA17" i="10"/>
  <c r="BA28" i="10" s="1"/>
  <c r="O17" i="10"/>
  <c r="O28" i="10" s="1"/>
  <c r="G3" i="6"/>
  <c r="Q17" i="10"/>
  <c r="Q28" i="10" s="1"/>
  <c r="BM17" i="10"/>
  <c r="BM28" i="10" s="1"/>
  <c r="DO17" i="10"/>
  <c r="DO28" i="10" s="1"/>
  <c r="DF17" i="10"/>
  <c r="DF28" i="10" s="1"/>
  <c r="AU17" i="10"/>
  <c r="AU28" i="10" s="1"/>
  <c r="AN17" i="10"/>
  <c r="AN28" i="10" s="1"/>
  <c r="R17" i="10"/>
  <c r="R28" i="10" s="1"/>
  <c r="BV17" i="10"/>
  <c r="BV28" i="10" s="1"/>
  <c r="AK17" i="10"/>
  <c r="AK28" i="10" s="1"/>
  <c r="AG17" i="10"/>
  <c r="AG28" i="10" s="1"/>
  <c r="CY17" i="10"/>
  <c r="CY28" i="10" s="1"/>
  <c r="AL17" i="10"/>
  <c r="AL28" i="10" s="1"/>
  <c r="AW17" i="10"/>
  <c r="AW28" i="10" s="1"/>
  <c r="CX17" i="10"/>
  <c r="CX28" i="10" s="1"/>
  <c r="BD17" i="10"/>
  <c r="BD28" i="10" s="1"/>
  <c r="BX17" i="10"/>
  <c r="BX28" i="10" s="1"/>
  <c r="CB17" i="10"/>
  <c r="CB28" i="10" s="1"/>
  <c r="AA17" i="10"/>
  <c r="AA28" i="10" s="1"/>
  <c r="S17" i="10"/>
  <c r="S28" i="10" s="1"/>
  <c r="AV17" i="10"/>
  <c r="AV28" i="10" s="1"/>
  <c r="AJ17" i="10"/>
  <c r="AJ28" i="10" s="1"/>
  <c r="CO17" i="10"/>
  <c r="CO28" i="10" s="1"/>
  <c r="M17" i="10"/>
  <c r="M28" i="10" s="1"/>
  <c r="BS17" i="10"/>
  <c r="BS28" i="10" s="1"/>
  <c r="G2" i="6" l="1"/>
  <c r="H4" i="6" l="1"/>
  <c r="H3" i="6" l="1"/>
  <c r="H2" i="6" l="1"/>
  <c r="I4" i="6" l="1"/>
  <c r="I3" i="6" l="1"/>
  <c r="I2" i="6" l="1"/>
  <c r="J4" i="6" l="1"/>
  <c r="J3" i="6" l="1"/>
  <c r="J2" i="6" l="1"/>
  <c r="K4" i="6" l="1"/>
  <c r="K3" i="6" l="1"/>
  <c r="K2" i="6" l="1"/>
  <c r="L4" i="6" l="1"/>
  <c r="L3" i="6" l="1"/>
  <c r="L2" i="6" l="1"/>
  <c r="M4" i="6" l="1"/>
  <c r="M3" i="6" l="1"/>
  <c r="M2" i="6" l="1"/>
  <c r="N4" i="6" l="1"/>
  <c r="N3" i="6" l="1"/>
  <c r="N2" i="6" l="1"/>
  <c r="O4" i="6" l="1"/>
  <c r="O3" i="6" l="1"/>
  <c r="O2" i="6" l="1"/>
  <c r="P4" i="6" l="1"/>
  <c r="P3" i="6" l="1"/>
  <c r="P2" i="6" l="1"/>
  <c r="Q4" i="6" l="1"/>
  <c r="Q3" i="6" l="1"/>
  <c r="Q2" i="6" l="1"/>
  <c r="R4" i="6" l="1"/>
  <c r="R3" i="6" l="1"/>
  <c r="R2" i="6" l="1"/>
  <c r="S4" i="6" l="1"/>
  <c r="S3" i="6" l="1"/>
  <c r="S2" i="6" l="1"/>
  <c r="T4" i="6" l="1"/>
  <c r="T3" i="6" l="1"/>
  <c r="T2" i="6" l="1"/>
  <c r="U4" i="6" l="1"/>
  <c r="U3" i="6" l="1"/>
  <c r="U2" i="6" l="1"/>
  <c r="V4" i="6" l="1"/>
  <c r="V3" i="6" l="1"/>
  <c r="V2" i="6" l="1"/>
  <c r="W4" i="6" l="1"/>
  <c r="W3" i="6" l="1"/>
  <c r="W2" i="6" l="1"/>
  <c r="X4" i="6" l="1"/>
  <c r="X3" i="6" l="1"/>
  <c r="X2" i="6" l="1"/>
  <c r="Y4" i="6" l="1"/>
  <c r="Y3" i="6" l="1"/>
  <c r="Y2" i="6" l="1"/>
  <c r="Z4" i="6" l="1"/>
  <c r="Z3" i="6" l="1"/>
  <c r="Z2" i="6" l="1"/>
  <c r="AA4" i="6" l="1"/>
  <c r="AA3" i="6" l="1"/>
  <c r="AA2" i="6" l="1"/>
  <c r="AB4" i="6" l="1"/>
  <c r="AB3" i="6" l="1"/>
  <c r="AB2" i="6" l="1"/>
  <c r="AC4" i="6" l="1"/>
  <c r="AC3" i="6" l="1"/>
  <c r="AC2" i="6" l="1"/>
  <c r="AD4" i="6" l="1"/>
  <c r="AD3" i="6" l="1"/>
  <c r="AD2" i="6" l="1"/>
  <c r="AE4" i="6" l="1"/>
  <c r="AE3" i="6" l="1"/>
  <c r="AE2" i="6" l="1"/>
  <c r="AF4" i="6" l="1"/>
  <c r="AF3" i="6" l="1"/>
  <c r="AF2" i="6" l="1"/>
  <c r="AG4" i="6" l="1"/>
  <c r="AG3" i="6" l="1"/>
  <c r="AG2" i="6" l="1"/>
  <c r="AH4" i="6" l="1"/>
  <c r="AH3" i="6" l="1"/>
  <c r="AH2" i="6" l="1"/>
  <c r="AI4" i="6" l="1"/>
  <c r="AI3" i="6" l="1"/>
  <c r="AI2" i="6" l="1"/>
  <c r="AJ4" i="6" l="1"/>
  <c r="AJ3" i="6" l="1"/>
  <c r="AJ2" i="6" l="1"/>
  <c r="AK4" i="6" l="1"/>
  <c r="AK3" i="6" l="1"/>
  <c r="AK2" i="6" l="1"/>
  <c r="AL4" i="6" l="1"/>
  <c r="AL3" i="6" l="1"/>
  <c r="AL2" i="6" l="1"/>
  <c r="AM4" i="6" l="1"/>
  <c r="AM3" i="6" l="1"/>
  <c r="AM2" i="6" l="1"/>
  <c r="AN4" i="6" l="1"/>
  <c r="AN3" i="6" l="1"/>
  <c r="AN2" i="6" l="1"/>
  <c r="AO4" i="6" l="1"/>
  <c r="AO3" i="6" l="1"/>
  <c r="AO2" i="6" l="1"/>
  <c r="AP4" i="6" l="1"/>
  <c r="AP3" i="6" l="1"/>
  <c r="AP2" i="6" l="1"/>
  <c r="AQ4" i="6" l="1"/>
  <c r="AQ3" i="6" l="1"/>
  <c r="AQ2" i="6" l="1"/>
  <c r="AR4" i="6" l="1"/>
  <c r="AR3" i="6" l="1"/>
  <c r="AR2" i="6" l="1"/>
  <c r="AS4" i="6" l="1"/>
  <c r="AS3" i="6" l="1"/>
  <c r="AS2" i="6" l="1"/>
  <c r="AT4" i="6" l="1"/>
  <c r="AT3" i="6" l="1"/>
  <c r="AT2" i="6" l="1"/>
  <c r="AU4" i="6" l="1"/>
  <c r="AU3" i="6" l="1"/>
  <c r="AU2" i="6" l="1"/>
  <c r="AV4" i="6" l="1"/>
  <c r="AV3" i="6" l="1"/>
  <c r="AV2" i="6" l="1"/>
  <c r="AW4" i="6" l="1"/>
  <c r="AW3" i="6" l="1"/>
  <c r="AW2" i="6" l="1"/>
  <c r="AX4" i="6" l="1"/>
  <c r="AX3" i="6" l="1"/>
  <c r="AX2" i="6" l="1"/>
  <c r="AY4" i="6" l="1"/>
  <c r="AY3" i="6" l="1"/>
  <c r="AY2" i="6" l="1"/>
  <c r="AZ4" i="6" l="1"/>
  <c r="AZ3" i="6" l="1"/>
  <c r="AZ2" i="6" l="1"/>
  <c r="BA4" i="6" l="1"/>
  <c r="BA3" i="6" l="1"/>
  <c r="BA2" i="6" l="1"/>
  <c r="BB4" i="6" l="1"/>
  <c r="BB3" i="6" l="1"/>
  <c r="BB2" i="6" l="1"/>
  <c r="BC4" i="6" l="1"/>
  <c r="BC3" i="6" l="1"/>
  <c r="BC2" i="6" l="1"/>
  <c r="BD4" i="6" l="1"/>
  <c r="BD3" i="6" l="1"/>
  <c r="BD2" i="6" l="1"/>
  <c r="BE4" i="6" l="1"/>
  <c r="BE3" i="6" l="1"/>
  <c r="BE2" i="6" l="1"/>
  <c r="BF4" i="6" l="1"/>
  <c r="BF3" i="6" l="1"/>
  <c r="BF2" i="6" l="1"/>
  <c r="BG4" i="6" l="1"/>
  <c r="BG3" i="6" l="1"/>
  <c r="BG2" i="6" l="1"/>
  <c r="BH4" i="6" l="1"/>
  <c r="BH3" i="6" l="1"/>
  <c r="BH2" i="6" l="1"/>
  <c r="BI4" i="6" l="1"/>
  <c r="BI3" i="6" l="1"/>
  <c r="BI2" i="6" l="1"/>
  <c r="BJ4" i="6" l="1"/>
  <c r="BJ3" i="6" l="1"/>
  <c r="BJ2" i="6" l="1"/>
  <c r="BK4" i="6" l="1"/>
  <c r="BK3" i="6" l="1"/>
  <c r="BK2" i="6" l="1"/>
  <c r="BL4" i="6" l="1"/>
  <c r="BL3" i="6" l="1"/>
  <c r="BL2" i="6" l="1"/>
  <c r="BM4" i="6" l="1"/>
  <c r="BM3" i="6" l="1"/>
  <c r="BM2" i="6" l="1"/>
  <c r="BN4" i="6" l="1"/>
  <c r="BN3" i="6" l="1"/>
  <c r="BN2" i="6" l="1"/>
  <c r="BO4" i="6" l="1"/>
  <c r="BO3" i="6" l="1"/>
  <c r="BO2" i="6" l="1"/>
  <c r="BP4" i="6" l="1"/>
  <c r="BP3" i="6" l="1"/>
  <c r="BP2" i="6" l="1"/>
  <c r="BQ4" i="6" l="1"/>
  <c r="BQ3" i="6" l="1"/>
  <c r="BQ2" i="6" l="1"/>
  <c r="BR4" i="6" l="1"/>
  <c r="BR3" i="6" l="1"/>
  <c r="BR2" i="6" l="1"/>
  <c r="BS4" i="6" l="1"/>
  <c r="BS3" i="6" l="1"/>
  <c r="BS2" i="6" l="1"/>
  <c r="BT4" i="6" l="1"/>
  <c r="BT3" i="6" l="1"/>
  <c r="BT2" i="6" l="1"/>
  <c r="BU4" i="6" l="1"/>
  <c r="BU3" i="6" l="1"/>
  <c r="BU2" i="6" l="1"/>
  <c r="BV4" i="6" l="1"/>
  <c r="BV3" i="6" l="1"/>
  <c r="BV2" i="6" l="1"/>
  <c r="BW4" i="6" l="1"/>
  <c r="BW3" i="6" l="1"/>
  <c r="BW2" i="6" l="1"/>
  <c r="BX4" i="6" l="1"/>
  <c r="BX3" i="6" l="1"/>
  <c r="BX2" i="6" l="1"/>
  <c r="BY4" i="6" l="1"/>
  <c r="BY3" i="6" l="1"/>
  <c r="BY2" i="6" l="1"/>
  <c r="BZ4" i="6" l="1"/>
  <c r="BZ3" i="6" l="1"/>
  <c r="BZ2" i="6" l="1"/>
  <c r="CA4" i="6" l="1"/>
  <c r="CA3" i="6" l="1"/>
  <c r="CA2" i="6" l="1"/>
  <c r="CB4" i="6" l="1"/>
  <c r="CB3" i="6" l="1"/>
  <c r="CB2" i="6" l="1"/>
  <c r="CC4" i="6" l="1"/>
  <c r="CC3" i="6" l="1"/>
  <c r="CC2" i="6" l="1"/>
  <c r="CD4" i="6" l="1"/>
  <c r="CD3" i="6" l="1"/>
  <c r="CD2" i="6" l="1"/>
  <c r="CE4" i="6" l="1"/>
  <c r="CE3" i="6" l="1"/>
  <c r="CE2" i="6" l="1"/>
  <c r="CF4" i="6" l="1"/>
  <c r="CF3" i="6" l="1"/>
  <c r="CF2" i="6" l="1"/>
  <c r="CG4" i="6" l="1"/>
  <c r="CG3" i="6" l="1"/>
  <c r="CG2" i="6" l="1"/>
  <c r="CH4" i="6" l="1"/>
  <c r="CH3" i="6" l="1"/>
  <c r="CH2" i="6" l="1"/>
  <c r="CI4" i="6" l="1"/>
  <c r="CI3" i="6" l="1"/>
  <c r="CI2" i="6" l="1"/>
  <c r="CJ4" i="6" l="1"/>
  <c r="CJ3" i="6" l="1"/>
  <c r="CJ2" i="6" l="1"/>
  <c r="CK4" i="6" l="1"/>
  <c r="CK3" i="6" l="1"/>
  <c r="CK2" i="6" l="1"/>
  <c r="CL4" i="6" l="1"/>
  <c r="CL3" i="6" l="1"/>
  <c r="CL2" i="6" l="1"/>
  <c r="CM4" i="6" l="1"/>
  <c r="CM3" i="6" l="1"/>
  <c r="CM2" i="6" l="1"/>
  <c r="CN4" i="6" l="1"/>
  <c r="CN3" i="6" l="1"/>
  <c r="CN2" i="6" l="1"/>
  <c r="CO4" i="6" l="1"/>
  <c r="CO3" i="6" l="1"/>
  <c r="CO2" i="6" l="1"/>
  <c r="CP4" i="6" l="1"/>
  <c r="CP3" i="6" l="1"/>
  <c r="CP2" i="6" l="1"/>
  <c r="CQ4" i="6" l="1"/>
  <c r="CQ3" i="6" l="1"/>
  <c r="CQ2" i="6" l="1"/>
  <c r="CR4" i="6" l="1"/>
  <c r="CR3" i="6" l="1"/>
  <c r="CR2" i="6" l="1"/>
  <c r="CS4" i="6" l="1"/>
  <c r="CS3" i="6" l="1"/>
  <c r="CS2" i="6" l="1"/>
  <c r="CT4" i="6" l="1"/>
  <c r="CT3" i="6" l="1"/>
  <c r="CT2" i="6" l="1"/>
  <c r="CU4" i="6" l="1"/>
  <c r="CU3" i="6" l="1"/>
  <c r="CU2" i="6" l="1"/>
  <c r="CV4" i="6" l="1"/>
  <c r="CV3" i="6" l="1"/>
  <c r="CV2" i="6" l="1"/>
  <c r="CW4" i="6" l="1"/>
  <c r="CW3" i="6" l="1"/>
  <c r="CW2" i="6" l="1"/>
  <c r="CX4" i="6" l="1"/>
  <c r="CX3" i="6" l="1"/>
  <c r="CX2" i="6" l="1"/>
  <c r="CY4" i="6" l="1"/>
  <c r="CY3" i="6" l="1"/>
  <c r="CY2" i="6" l="1"/>
  <c r="CZ4" i="6" l="1"/>
  <c r="CZ3" i="6" l="1"/>
  <c r="CZ2" i="6" l="1"/>
  <c r="DA4" i="6" l="1"/>
  <c r="DA3" i="6" l="1"/>
  <c r="DA2" i="6" l="1"/>
  <c r="DB4" i="6" l="1"/>
  <c r="DB3" i="6" l="1"/>
  <c r="DB2" i="6" l="1"/>
  <c r="DC4" i="6" l="1"/>
  <c r="DC3" i="6" l="1"/>
  <c r="DC2" i="6" l="1"/>
  <c r="DD4" i="6" l="1"/>
  <c r="DD3" i="6" l="1"/>
  <c r="DD2" i="6" l="1"/>
  <c r="DE4" i="6" l="1"/>
  <c r="DE3" i="6" l="1"/>
  <c r="DE2" i="6" l="1"/>
  <c r="DF4" i="6" l="1"/>
  <c r="DF3" i="6" l="1"/>
  <c r="DF2" i="6" l="1"/>
  <c r="DG4" i="6" l="1"/>
  <c r="DG3" i="6" l="1"/>
  <c r="DG2" i="6" l="1"/>
  <c r="DH4" i="6" l="1"/>
  <c r="DH3" i="6" l="1"/>
  <c r="DH2" i="6" l="1"/>
  <c r="DI4" i="6" l="1"/>
  <c r="DI3" i="6" l="1"/>
  <c r="DI2" i="6" l="1"/>
  <c r="DJ4" i="6" l="1"/>
  <c r="DJ3" i="6" l="1"/>
  <c r="DJ2" i="6" l="1"/>
  <c r="DK4" i="6" l="1"/>
  <c r="DK3" i="6" l="1"/>
  <c r="DK2" i="6" l="1"/>
  <c r="DL4" i="6" l="1"/>
  <c r="DL3" i="6" l="1"/>
  <c r="DL2" i="6" l="1"/>
  <c r="DM4" i="6" l="1"/>
  <c r="DM3" i="6" l="1"/>
  <c r="DM2" i="6" l="1"/>
  <c r="DN4" i="6" l="1"/>
  <c r="DN3" i="6" l="1"/>
  <c r="DN2" i="6" l="1"/>
  <c r="DO4" i="6" l="1"/>
  <c r="DO3" i="6" l="1"/>
  <c r="DO2" i="6" l="1"/>
  <c r="DP4" i="6" l="1"/>
  <c r="DP3" i="6" l="1"/>
  <c r="DP2" i="6" l="1"/>
  <c r="DQ4" i="6" l="1"/>
  <c r="DQ3" i="6" l="1"/>
  <c r="DQ2" i="6" l="1"/>
  <c r="DR4" i="6" l="1"/>
  <c r="DR3" i="6" l="1"/>
  <c r="DR2" i="6" l="1"/>
  <c r="DS4" i="6" l="1"/>
  <c r="DS3" i="6" l="1"/>
  <c r="DS2" i="6" l="1"/>
  <c r="DT4" i="6" l="1"/>
  <c r="DT3" i="6" l="1"/>
  <c r="DT2" i="6" l="1"/>
  <c r="DU4" i="6" l="1"/>
  <c r="DU3" i="6" l="1"/>
  <c r="DU2" i="6" l="1"/>
  <c r="DV4" i="6" l="1"/>
  <c r="DV3" i="6" l="1"/>
  <c r="DV2" i="6" l="1"/>
  <c r="DW4" i="6" l="1"/>
  <c r="DW3" i="6" l="1"/>
  <c r="DW2" i="6" l="1"/>
  <c r="DX4" i="6" l="1"/>
  <c r="DX3" i="6" l="1"/>
  <c r="DX2" i="6" l="1"/>
  <c r="DY4" i="6" l="1"/>
  <c r="DY3" i="6" l="1"/>
  <c r="DY2" i="6" l="1"/>
  <c r="DZ4" i="6" l="1"/>
  <c r="DZ3" i="6" l="1"/>
  <c r="DZ2" i="6" l="1"/>
  <c r="EA4" i="6" l="1"/>
  <c r="EA3" i="6" l="1"/>
  <c r="EA2" i="6" l="1"/>
  <c r="EB4" i="6" l="1"/>
  <c r="EB3" i="6" l="1"/>
  <c r="EB2" i="6" l="1"/>
  <c r="EC4" i="6" l="1"/>
  <c r="EC3" i="6" l="1"/>
  <c r="EC2" i="6" l="1"/>
  <c r="ED4" i="6" l="1"/>
  <c r="ED3" i="6" l="1"/>
  <c r="ED2" i="6" l="1"/>
  <c r="EE4" i="6" l="1"/>
  <c r="EE3" i="6" l="1"/>
  <c r="EE2" i="6" l="1"/>
  <c r="EF4" i="6" l="1"/>
  <c r="EF3" i="6" l="1"/>
  <c r="EF2" i="6" l="1"/>
  <c r="EG4" i="6" l="1"/>
  <c r="EG3" i="6" l="1"/>
  <c r="EG2" i="6" l="1"/>
  <c r="EH4" i="6" l="1"/>
  <c r="EH3" i="6" l="1"/>
  <c r="EH2" i="6" l="1"/>
  <c r="EI4" i="6" l="1"/>
  <c r="EI3" i="6" l="1"/>
  <c r="EI2" i="6" l="1"/>
  <c r="EJ4" i="6" l="1"/>
  <c r="EJ3" i="6" l="1"/>
  <c r="EJ2" i="6" l="1"/>
  <c r="EK4" i="6" l="1"/>
  <c r="EK3" i="6" l="1"/>
  <c r="EK2" i="6" l="1"/>
  <c r="EL4" i="6" l="1"/>
  <c r="EL3" i="6" l="1"/>
  <c r="EL2" i="6" l="1"/>
  <c r="EM4" i="6" l="1"/>
  <c r="EM3" i="6" l="1"/>
  <c r="EM2" i="6" l="1"/>
  <c r="EN4" i="6" l="1"/>
  <c r="EN3" i="6" l="1"/>
  <c r="EN2" i="6" l="1"/>
  <c r="EO4" i="6" l="1"/>
  <c r="EO3" i="6" l="1"/>
  <c r="EO2" i="6" l="1"/>
  <c r="EP4" i="6" l="1"/>
  <c r="EP3" i="6" l="1"/>
  <c r="EP2" i="6" l="1"/>
  <c r="EQ4" i="6" l="1"/>
  <c r="EQ3" i="6" l="1"/>
  <c r="EQ2" i="6" l="1"/>
  <c r="ER4" i="6" l="1"/>
  <c r="ER3" i="6" l="1"/>
  <c r="ER2" i="6" l="1"/>
  <c r="ES4" i="6" l="1"/>
  <c r="ES3" i="6" l="1"/>
  <c r="ES2" i="6" l="1"/>
  <c r="ET4" i="6" l="1"/>
  <c r="ET3" i="6" l="1"/>
  <c r="ET2" i="6" l="1"/>
  <c r="EU4" i="6" l="1"/>
  <c r="EU3" i="6" l="1"/>
  <c r="EU2" i="6" l="1"/>
  <c r="EV4" i="6" l="1"/>
  <c r="EV3" i="6" l="1"/>
  <c r="EV2" i="6" l="1"/>
  <c r="EW4" i="6" l="1"/>
  <c r="EW3" i="6" l="1"/>
  <c r="EW2" i="6" l="1"/>
  <c r="EX4" i="6" l="1"/>
  <c r="EX3" i="6" l="1"/>
  <c r="EX2" i="6" l="1"/>
  <c r="EY4" i="6" l="1"/>
  <c r="EY3" i="6" l="1"/>
  <c r="EY2" i="6" l="1"/>
  <c r="EZ4" i="6" l="1"/>
  <c r="EZ3" i="6" l="1"/>
  <c r="EZ2" i="6" l="1"/>
  <c r="FA4" i="6" l="1"/>
  <c r="FA3" i="6" l="1"/>
  <c r="FA2" i="6" l="1"/>
  <c r="FB4" i="6" l="1"/>
  <c r="FB3" i="6" l="1"/>
  <c r="FB2" i="6" l="1"/>
  <c r="FC4" i="6" l="1"/>
  <c r="FC3" i="6" l="1"/>
  <c r="FC2" i="6" l="1"/>
  <c r="FD4" i="6" l="1"/>
  <c r="FD3" i="6" l="1"/>
  <c r="FD2" i="6" l="1"/>
  <c r="FE4" i="6" l="1"/>
  <c r="FE3" i="6" l="1"/>
  <c r="FE2" i="6" l="1"/>
  <c r="FF4" i="6" l="1"/>
  <c r="FF3" i="6" l="1"/>
  <c r="FF2" i="6" l="1"/>
  <c r="FG4" i="6" l="1"/>
  <c r="FG3" i="6" l="1"/>
  <c r="FG2" i="6" l="1"/>
  <c r="FH4" i="6" l="1"/>
  <c r="FH3" i="6" l="1"/>
  <c r="FH2" i="6" l="1"/>
  <c r="FI4" i="6" l="1"/>
  <c r="FI3" i="6" l="1"/>
  <c r="FI2" i="6" l="1"/>
  <c r="FJ4" i="6" l="1"/>
  <c r="FJ3" i="6" l="1"/>
  <c r="FJ2" i="6" l="1"/>
  <c r="FK4" i="6" l="1"/>
  <c r="FK3" i="6" l="1"/>
  <c r="FK2" i="6" l="1"/>
  <c r="FL4" i="6" l="1"/>
  <c r="FL3" i="6" l="1"/>
  <c r="FL2" i="6" l="1"/>
  <c r="FM4" i="6" l="1"/>
  <c r="FM3" i="6" l="1"/>
  <c r="FM2" i="6" l="1"/>
  <c r="FN4" i="6" l="1"/>
  <c r="FN3" i="6" l="1"/>
  <c r="FN2" i="6" l="1"/>
  <c r="FO4" i="6" l="1"/>
  <c r="FO3" i="6" l="1"/>
  <c r="FO2" i="6" l="1"/>
  <c r="FP4" i="6" l="1"/>
  <c r="FP3" i="6" l="1"/>
  <c r="FP2" i="6" l="1"/>
  <c r="FQ4" i="6" l="1"/>
  <c r="FQ3" i="6" l="1"/>
  <c r="FQ2" i="6" l="1"/>
  <c r="FR4" i="6" l="1"/>
  <c r="FR3" i="6" l="1"/>
  <c r="FR2" i="6" l="1"/>
  <c r="FS4" i="6" l="1"/>
  <c r="FS3" i="6" l="1"/>
  <c r="FS2" i="6" l="1"/>
  <c r="FT4" i="6" l="1"/>
  <c r="FT3" i="6" l="1"/>
  <c r="FT2" i="6" l="1"/>
  <c r="FU4" i="6" l="1"/>
  <c r="FU3" i="6" l="1"/>
  <c r="FU2" i="6" l="1"/>
  <c r="FV4" i="6" l="1"/>
  <c r="FV3" i="6" l="1"/>
  <c r="FV2" i="6" l="1"/>
  <c r="FW4" i="6" l="1"/>
  <c r="FW3" i="6" l="1"/>
  <c r="FW2" i="6" l="1"/>
  <c r="FX4" i="6" l="1"/>
  <c r="FX3" i="6" l="1"/>
  <c r="FX2" i="6" l="1"/>
  <c r="FY4" i="6" l="1"/>
  <c r="FY3" i="6" l="1"/>
  <c r="FY2" i="6" l="1"/>
  <c r="FZ4" i="6" l="1"/>
  <c r="FZ3" i="6" l="1"/>
  <c r="FZ2" i="6" l="1"/>
  <c r="GA4" i="6" l="1"/>
  <c r="GA3" i="6" l="1"/>
  <c r="GA2" i="6" l="1"/>
  <c r="GB4" i="6" l="1"/>
  <c r="GB3" i="6" l="1"/>
  <c r="GB2" i="6" l="1"/>
  <c r="GC4" i="6" l="1"/>
  <c r="GC3" i="6" l="1"/>
  <c r="GC2" i="6" l="1"/>
  <c r="GD4" i="6" l="1"/>
  <c r="GD3" i="6" l="1"/>
  <c r="GD2" i="6" l="1"/>
  <c r="GE4" i="6" l="1"/>
  <c r="GE3" i="6" l="1"/>
  <c r="GE2" i="6" l="1"/>
  <c r="GF4" i="6" l="1"/>
  <c r="GF3" i="6" l="1"/>
  <c r="GF2" i="6" l="1"/>
  <c r="GG4" i="6" l="1"/>
  <c r="GG3" i="6" l="1"/>
  <c r="GG2" i="6" l="1"/>
  <c r="GH4" i="6" l="1"/>
  <c r="GH3" i="6" l="1"/>
  <c r="GH2" i="6" l="1"/>
  <c r="GI4" i="6" l="1"/>
  <c r="GI3" i="6" l="1"/>
  <c r="GI2" i="6" l="1"/>
  <c r="GJ4" i="6" l="1"/>
  <c r="GJ3" i="6" l="1"/>
  <c r="GJ2" i="6" l="1"/>
  <c r="GK4" i="6" l="1"/>
  <c r="GK3" i="6" l="1"/>
  <c r="GK2" i="6" l="1"/>
  <c r="GL4" i="6" l="1"/>
  <c r="GL3" i="6" l="1"/>
  <c r="GL2" i="6" l="1"/>
  <c r="GM4" i="6" l="1"/>
  <c r="GM3" i="6" l="1"/>
  <c r="GM2" i="6" l="1"/>
  <c r="GN4" i="6" l="1"/>
  <c r="GN3" i="6" l="1"/>
  <c r="GN2" i="6" l="1"/>
  <c r="GO4" i="6" l="1"/>
  <c r="GO3" i="6" l="1"/>
  <c r="GO2" i="6" l="1"/>
  <c r="GP4" i="6" l="1"/>
  <c r="GP3" i="6" l="1"/>
  <c r="GP2" i="6" l="1"/>
  <c r="GQ4" i="6" l="1"/>
  <c r="GQ3" i="6" l="1"/>
  <c r="GQ2" i="6" l="1"/>
  <c r="GR4" i="6" l="1"/>
  <c r="GR3" i="6" l="1"/>
  <c r="GR2" i="6" l="1"/>
  <c r="GS4" i="6" l="1"/>
  <c r="GS3" i="6" l="1"/>
  <c r="GS2" i="6" l="1"/>
  <c r="GT4" i="6" l="1"/>
  <c r="GT3" i="6" l="1"/>
  <c r="GT2" i="6" l="1"/>
  <c r="GU4" i="6" l="1"/>
  <c r="GU3" i="6" l="1"/>
  <c r="GU2" i="6" l="1"/>
  <c r="GV4" i="6" l="1"/>
  <c r="GV3" i="6" l="1"/>
  <c r="GV2" i="6" l="1"/>
  <c r="GW4" i="6" l="1"/>
  <c r="GW3" i="6" l="1"/>
  <c r="GW2" i="6" l="1"/>
  <c r="GX4" i="6" l="1"/>
  <c r="GX3" i="6" l="1"/>
  <c r="GX2" i="6" l="1"/>
  <c r="GY4" i="6" l="1"/>
  <c r="GY3" i="6" l="1"/>
  <c r="GY2" i="6" l="1"/>
  <c r="GZ4" i="6" l="1"/>
  <c r="GZ3" i="6" l="1"/>
  <c r="GZ2" i="6" l="1"/>
  <c r="HA4" i="6" l="1"/>
  <c r="HA3" i="6" l="1"/>
  <c r="HA2" i="6" l="1"/>
  <c r="HB4" i="6" l="1"/>
  <c r="HB3" i="6" l="1"/>
  <c r="HB2" i="6" l="1"/>
  <c r="HC4" i="6" l="1"/>
  <c r="HC3" i="6" l="1"/>
  <c r="HC2" i="6" l="1"/>
  <c r="HD4" i="6" l="1"/>
  <c r="HD3" i="6" l="1"/>
  <c r="HD2" i="6" l="1"/>
  <c r="HE4" i="6" l="1"/>
  <c r="HE3" i="6" l="1"/>
  <c r="HE2" i="6" l="1"/>
  <c r="HF4" i="6" l="1"/>
  <c r="HF3" i="6" l="1"/>
  <c r="HF2" i="6" l="1"/>
  <c r="HG4" i="6" l="1"/>
  <c r="HG3" i="6" l="1"/>
  <c r="HG2" i="6" l="1"/>
  <c r="HH4" i="6" l="1"/>
  <c r="HH3" i="6" l="1"/>
  <c r="HH2" i="6" l="1"/>
  <c r="HI4" i="6" l="1"/>
  <c r="HI3" i="6" l="1"/>
  <c r="HI2" i="6" l="1"/>
  <c r="HJ4" i="6" l="1"/>
  <c r="HJ3" i="6" l="1"/>
  <c r="HJ2" i="6" l="1"/>
  <c r="HK4" i="6" l="1"/>
  <c r="HK3" i="6" l="1"/>
  <c r="HK2" i="6" l="1"/>
  <c r="HL4" i="6" l="1"/>
  <c r="HL3" i="6" l="1"/>
  <c r="HL2" i="6" l="1"/>
  <c r="HM4" i="6" l="1"/>
  <c r="HM3" i="6" l="1"/>
  <c r="HM2" i="6" l="1"/>
  <c r="HN4" i="6" l="1"/>
  <c r="HN3" i="6" l="1"/>
  <c r="HN2" i="6" l="1"/>
  <c r="HO4" i="6" l="1"/>
  <c r="HO3" i="6" l="1"/>
  <c r="HO2" i="6" l="1"/>
  <c r="HP4" i="6" l="1"/>
  <c r="HP3" i="6" l="1"/>
  <c r="HP2" i="6" l="1"/>
  <c r="HQ4" i="6" l="1"/>
  <c r="HQ3" i="6" l="1"/>
  <c r="HQ2" i="6" l="1"/>
  <c r="HR4" i="6" l="1"/>
  <c r="HR3" i="6" l="1"/>
  <c r="HR2" i="6" l="1"/>
  <c r="HS4" i="6" l="1"/>
  <c r="HS3" i="6" l="1"/>
  <c r="HS2" i="6" l="1"/>
  <c r="HT4" i="6" l="1"/>
  <c r="HT3" i="6" l="1"/>
  <c r="HT2" i="6" l="1"/>
  <c r="HU4" i="6" l="1"/>
  <c r="HU3" i="6" l="1"/>
  <c r="HU2" i="6" l="1"/>
  <c r="HV4" i="6" l="1"/>
  <c r="HV3" i="6" l="1"/>
  <c r="HV2" i="6" l="1"/>
  <c r="HW4" i="6" l="1"/>
  <c r="HW3" i="6" l="1"/>
  <c r="HW2" i="6" l="1"/>
  <c r="HX4" i="6" l="1"/>
  <c r="HX3" i="6" l="1"/>
  <c r="HX2" i="6" l="1"/>
  <c r="HY4" i="6" l="1"/>
  <c r="HY3" i="6" l="1"/>
  <c r="HY2" i="6" l="1"/>
  <c r="HZ4" i="6" l="1"/>
  <c r="HZ3" i="6" l="1"/>
  <c r="HZ2" i="6" l="1"/>
  <c r="IA4" i="6" l="1"/>
  <c r="IA3" i="6" l="1"/>
  <c r="IA2" i="6" l="1"/>
  <c r="IB4" i="6" l="1"/>
  <c r="IB3" i="6" l="1"/>
  <c r="IB2" i="6" l="1"/>
  <c r="IC4" i="6" l="1"/>
  <c r="IC3" i="6" l="1"/>
  <c r="IC2" i="6" l="1"/>
  <c r="ID4" i="6" l="1"/>
  <c r="ID3" i="6" l="1"/>
  <c r="ID2" i="6" l="1"/>
  <c r="IE4" i="6" l="1"/>
  <c r="IE3" i="6" l="1"/>
  <c r="IE2" i="6" l="1"/>
  <c r="IF4" i="6" l="1"/>
  <c r="IF3" i="6" l="1"/>
  <c r="IF2" i="6" l="1"/>
  <c r="IG4" i="6" l="1"/>
  <c r="IG3" i="6" l="1"/>
  <c r="IG2" i="6" l="1"/>
  <c r="IH4" i="6" l="1"/>
  <c r="IH3" i="6" l="1"/>
  <c r="IH2" i="6" l="1"/>
  <c r="B5" i="5"/>
  <c r="B8" i="6"/>
  <c r="C8" i="6"/>
  <c r="D8" i="6"/>
  <c r="E8" i="6"/>
  <c r="F8" i="6"/>
  <c r="G8" i="6"/>
  <c r="H8" i="6"/>
  <c r="I8" i="6"/>
  <c r="J8" i="6"/>
  <c r="K8" i="6"/>
  <c r="L8" i="6"/>
  <c r="M8" i="6"/>
  <c r="N8" i="6"/>
  <c r="O8" i="6"/>
  <c r="P8" i="6"/>
  <c r="Q8" i="6"/>
  <c r="R8" i="6"/>
  <c r="S8" i="6"/>
  <c r="T8" i="6"/>
  <c r="U8" i="6"/>
  <c r="V8" i="6"/>
  <c r="W8" i="6"/>
  <c r="X8" i="6"/>
  <c r="Y8" i="6"/>
  <c r="Z8" i="6"/>
  <c r="AA8" i="6"/>
  <c r="AB8" i="6"/>
  <c r="AC8" i="6"/>
  <c r="AD8" i="6"/>
  <c r="AE8" i="6"/>
  <c r="AF8" i="6"/>
  <c r="AG8" i="6"/>
  <c r="AH8" i="6"/>
  <c r="AI8" i="6"/>
  <c r="AJ8" i="6"/>
  <c r="AK8" i="6"/>
  <c r="AL8" i="6"/>
  <c r="AM8" i="6"/>
  <c r="AN8" i="6"/>
  <c r="AO8" i="6"/>
  <c r="AP8" i="6"/>
  <c r="AQ8" i="6"/>
  <c r="AR8" i="6"/>
  <c r="AS8" i="6"/>
  <c r="AT8" i="6"/>
  <c r="AU8" i="6"/>
  <c r="AV8" i="6"/>
  <c r="AW8" i="6"/>
  <c r="AX8" i="6"/>
  <c r="AY8" i="6"/>
  <c r="AZ8" i="6"/>
  <c r="BA8" i="6"/>
  <c r="BB8" i="6"/>
  <c r="BC8" i="6"/>
  <c r="BD8" i="6"/>
  <c r="BE8" i="6"/>
  <c r="BF8" i="6"/>
  <c r="BG8" i="6"/>
  <c r="BH8" i="6"/>
  <c r="BI8" i="6"/>
  <c r="BJ8" i="6"/>
  <c r="BK8" i="6"/>
  <c r="BL8" i="6"/>
  <c r="BM8" i="6"/>
  <c r="BN8" i="6"/>
  <c r="BO8" i="6"/>
  <c r="BP8" i="6"/>
  <c r="BQ8" i="6"/>
  <c r="BR8" i="6"/>
  <c r="BS8" i="6"/>
  <c r="BT8" i="6"/>
  <c r="BU8" i="6"/>
  <c r="BV8" i="6"/>
  <c r="BW8" i="6"/>
  <c r="BX8" i="6"/>
  <c r="BY8" i="6"/>
  <c r="BZ8" i="6"/>
  <c r="CA8" i="6"/>
  <c r="CB8" i="6"/>
  <c r="CC8" i="6"/>
  <c r="CD8" i="6"/>
  <c r="CE8" i="6"/>
  <c r="CF8" i="6"/>
  <c r="CG8" i="6"/>
  <c r="CH8" i="6"/>
  <c r="CI8" i="6"/>
  <c r="CJ8" i="6"/>
  <c r="CK8" i="6"/>
  <c r="CL8" i="6"/>
  <c r="CM8" i="6"/>
  <c r="CN8" i="6"/>
  <c r="CO8" i="6"/>
  <c r="CP8" i="6"/>
  <c r="CQ8" i="6"/>
  <c r="CR8" i="6"/>
  <c r="CS8" i="6"/>
  <c r="CT8" i="6"/>
  <c r="CU8" i="6"/>
  <c r="CV8" i="6"/>
  <c r="CW8" i="6"/>
  <c r="CX8" i="6"/>
  <c r="CY8" i="6"/>
  <c r="CZ8" i="6"/>
  <c r="DA8" i="6"/>
  <c r="DB8" i="6"/>
  <c r="DC8" i="6"/>
  <c r="DD8" i="6"/>
  <c r="DE8" i="6"/>
  <c r="DF8" i="6"/>
  <c r="DG8" i="6"/>
  <c r="DH8" i="6"/>
  <c r="DI8" i="6"/>
  <c r="DJ8" i="6"/>
  <c r="DK8" i="6"/>
  <c r="DL8" i="6"/>
  <c r="DM8" i="6"/>
  <c r="DN8" i="6"/>
  <c r="DO8" i="6"/>
  <c r="DP8" i="6"/>
  <c r="DQ8" i="6"/>
  <c r="DR8" i="6"/>
  <c r="DS8" i="6"/>
  <c r="DT8" i="6"/>
  <c r="DU8" i="6"/>
  <c r="DV8" i="6"/>
  <c r="DW8" i="6"/>
  <c r="DX8" i="6"/>
  <c r="DY8" i="6"/>
  <c r="DZ8" i="6"/>
  <c r="EA8" i="6"/>
  <c r="EB8" i="6"/>
  <c r="EC8" i="6"/>
  <c r="ED8" i="6"/>
  <c r="EE8" i="6"/>
  <c r="EF8" i="6"/>
  <c r="EG8" i="6"/>
  <c r="EH8" i="6"/>
  <c r="EI8" i="6"/>
  <c r="EJ8" i="6"/>
  <c r="EK8" i="6"/>
  <c r="EL8" i="6"/>
  <c r="EM8" i="6"/>
  <c r="EN8" i="6"/>
  <c r="EO8" i="6"/>
  <c r="EP8" i="6"/>
  <c r="EQ8" i="6"/>
  <c r="ER8" i="6"/>
  <c r="ES8" i="6"/>
  <c r="ET8" i="6"/>
  <c r="EU8" i="6"/>
  <c r="EV8" i="6"/>
  <c r="EW8" i="6"/>
  <c r="EX8" i="6"/>
  <c r="EY8" i="6"/>
  <c r="EZ8" i="6"/>
  <c r="FA8" i="6"/>
  <c r="FB8" i="6"/>
  <c r="FC8" i="6"/>
  <c r="FD8" i="6"/>
  <c r="FE8" i="6"/>
  <c r="FF8" i="6"/>
  <c r="FG8" i="6"/>
  <c r="FH8" i="6"/>
  <c r="FI8" i="6"/>
  <c r="FJ8" i="6"/>
  <c r="FK8" i="6"/>
  <c r="FL8" i="6"/>
  <c r="FM8" i="6"/>
  <c r="FN8" i="6"/>
  <c r="FO8" i="6"/>
  <c r="FP8" i="6"/>
  <c r="FQ8" i="6"/>
  <c r="FR8" i="6"/>
  <c r="FS8" i="6"/>
  <c r="FT8" i="6"/>
  <c r="FU8" i="6"/>
  <c r="FV8" i="6"/>
  <c r="FW8" i="6"/>
  <c r="FX8" i="6"/>
  <c r="FY8" i="6"/>
  <c r="FZ8" i="6"/>
  <c r="GA8" i="6"/>
  <c r="GB8" i="6"/>
  <c r="GC8" i="6"/>
  <c r="GD8" i="6"/>
  <c r="GE8" i="6"/>
  <c r="GF8" i="6"/>
  <c r="GG8" i="6"/>
  <c r="GH8" i="6"/>
  <c r="GI8" i="6"/>
  <c r="GJ8" i="6"/>
  <c r="GK8" i="6"/>
  <c r="GL8" i="6"/>
  <c r="GM8" i="6"/>
  <c r="GN8" i="6"/>
  <c r="GO8" i="6"/>
  <c r="GP8" i="6"/>
  <c r="GQ8" i="6"/>
  <c r="GR8" i="6"/>
  <c r="GS8" i="6"/>
  <c r="GT8" i="6"/>
  <c r="GU8" i="6"/>
  <c r="GV8" i="6"/>
  <c r="GW8" i="6"/>
  <c r="GX8" i="6"/>
  <c r="GY8" i="6"/>
  <c r="GZ8" i="6"/>
  <c r="HA8" i="6"/>
  <c r="HB8" i="6"/>
  <c r="HC8" i="6"/>
  <c r="HD8" i="6"/>
  <c r="HE8" i="6"/>
  <c r="HF8" i="6"/>
  <c r="HG8" i="6"/>
  <c r="HH8" i="6"/>
  <c r="HI8" i="6"/>
  <c r="HJ8" i="6"/>
  <c r="HK8" i="6"/>
  <c r="HL8" i="6"/>
  <c r="HM8" i="6"/>
  <c r="HN8" i="6"/>
  <c r="HO8" i="6"/>
  <c r="HP8" i="6"/>
  <c r="HQ8" i="6"/>
  <c r="HR8" i="6"/>
  <c r="HS8" i="6"/>
  <c r="HT8" i="6"/>
  <c r="HU8" i="6"/>
  <c r="HV8" i="6"/>
  <c r="HW8" i="6"/>
  <c r="HX8" i="6"/>
  <c r="HY8" i="6"/>
  <c r="HZ8" i="6"/>
  <c r="IA8" i="6"/>
  <c r="IB8" i="6"/>
  <c r="IC8" i="6"/>
  <c r="ID8" i="6"/>
  <c r="IE8" i="6"/>
  <c r="IF8" i="6"/>
  <c r="IG8" i="6"/>
  <c r="IH8" i="6"/>
  <c r="C9" i="6"/>
  <c r="D9" i="6"/>
  <c r="E9" i="6"/>
  <c r="F9" i="6"/>
  <c r="G9" i="6"/>
  <c r="H9" i="6"/>
  <c r="I9" i="6"/>
  <c r="J9" i="6"/>
  <c r="K9" i="6"/>
  <c r="L9" i="6"/>
  <c r="M9" i="6"/>
  <c r="N9" i="6"/>
  <c r="O9" i="6"/>
  <c r="P9" i="6"/>
  <c r="Q9" i="6"/>
  <c r="R9" i="6"/>
  <c r="S9" i="6"/>
  <c r="T9" i="6"/>
  <c r="U9" i="6"/>
  <c r="V9" i="6"/>
  <c r="W9" i="6"/>
  <c r="X9" i="6"/>
  <c r="Y9" i="6"/>
  <c r="Z9" i="6"/>
  <c r="AA9" i="6"/>
  <c r="AB9" i="6"/>
  <c r="AC9" i="6"/>
  <c r="AD9" i="6"/>
  <c r="AE9" i="6"/>
  <c r="AF9" i="6"/>
  <c r="AG9" i="6"/>
  <c r="AH9" i="6"/>
  <c r="AI9" i="6"/>
  <c r="AJ9" i="6"/>
  <c r="AK9" i="6"/>
  <c r="AL9" i="6"/>
  <c r="AM9" i="6"/>
  <c r="AN9" i="6"/>
  <c r="AO9" i="6"/>
  <c r="AP9" i="6"/>
  <c r="AQ9" i="6"/>
  <c r="AR9" i="6"/>
  <c r="AS9" i="6"/>
  <c r="AT9" i="6"/>
  <c r="AU9" i="6"/>
  <c r="AV9" i="6"/>
  <c r="AW9" i="6"/>
  <c r="AX9" i="6"/>
  <c r="AY9" i="6"/>
  <c r="AZ9" i="6"/>
  <c r="BA9" i="6"/>
  <c r="BB9" i="6"/>
  <c r="BC9" i="6"/>
  <c r="BD9" i="6"/>
  <c r="BE9" i="6"/>
  <c r="BF9" i="6"/>
  <c r="BG9" i="6"/>
  <c r="BH9" i="6"/>
  <c r="BI9" i="6"/>
  <c r="BJ9" i="6"/>
  <c r="BK9" i="6"/>
  <c r="BL9" i="6"/>
  <c r="BM9" i="6"/>
  <c r="BN9" i="6"/>
  <c r="BO9" i="6"/>
  <c r="BP9" i="6"/>
  <c r="BQ9" i="6"/>
  <c r="BR9" i="6"/>
  <c r="BS9" i="6"/>
  <c r="BT9" i="6"/>
  <c r="BU9" i="6"/>
  <c r="BV9" i="6"/>
  <c r="BW9" i="6"/>
  <c r="BX9" i="6"/>
  <c r="BY9" i="6"/>
  <c r="BZ9" i="6"/>
  <c r="CA9" i="6"/>
  <c r="CB9" i="6"/>
  <c r="CC9" i="6"/>
  <c r="CD9" i="6"/>
  <c r="CE9" i="6"/>
  <c r="CF9" i="6"/>
  <c r="CG9" i="6"/>
  <c r="CH9" i="6"/>
  <c r="CI9" i="6"/>
  <c r="CJ9" i="6"/>
  <c r="CK9" i="6"/>
  <c r="CL9" i="6"/>
  <c r="CM9" i="6"/>
  <c r="CN9" i="6"/>
  <c r="CO9" i="6"/>
  <c r="CP9" i="6"/>
  <c r="CQ9" i="6"/>
  <c r="CR9" i="6"/>
  <c r="CS9" i="6"/>
  <c r="CT9" i="6"/>
  <c r="CU9" i="6"/>
  <c r="CV9" i="6"/>
  <c r="CW9" i="6"/>
  <c r="CX9" i="6"/>
  <c r="CY9" i="6"/>
  <c r="CZ9" i="6"/>
  <c r="DA9" i="6"/>
  <c r="DB9" i="6"/>
  <c r="DC9" i="6"/>
  <c r="DD9" i="6"/>
  <c r="DE9" i="6"/>
  <c r="DF9" i="6"/>
  <c r="DG9" i="6"/>
  <c r="DH9" i="6"/>
  <c r="DI9" i="6"/>
  <c r="DJ9" i="6"/>
  <c r="DK9" i="6"/>
  <c r="DL9" i="6"/>
  <c r="DM9" i="6"/>
  <c r="DN9" i="6"/>
  <c r="DO9" i="6"/>
  <c r="DP9" i="6"/>
  <c r="DQ9" i="6"/>
  <c r="DR9" i="6"/>
  <c r="DS9" i="6"/>
  <c r="DT9" i="6"/>
  <c r="DU9" i="6"/>
  <c r="DV9" i="6"/>
  <c r="DW9" i="6"/>
  <c r="DX9" i="6"/>
  <c r="DY9" i="6"/>
  <c r="DZ9" i="6"/>
  <c r="EA9" i="6"/>
  <c r="EB9" i="6"/>
  <c r="EC9" i="6"/>
  <c r="ED9" i="6"/>
  <c r="EE9" i="6"/>
  <c r="EF9" i="6"/>
  <c r="EG9" i="6"/>
  <c r="EH9" i="6"/>
  <c r="EI9" i="6"/>
  <c r="EJ9" i="6"/>
  <c r="EK9" i="6"/>
  <c r="EL9" i="6"/>
  <c r="EM9" i="6"/>
  <c r="EN9" i="6"/>
  <c r="EO9" i="6"/>
  <c r="EP9" i="6"/>
  <c r="EQ9" i="6"/>
  <c r="ER9" i="6"/>
  <c r="ES9" i="6"/>
  <c r="ET9" i="6"/>
  <c r="EU9" i="6"/>
  <c r="EV9" i="6"/>
  <c r="EW9" i="6"/>
  <c r="EX9" i="6"/>
  <c r="EY9" i="6"/>
  <c r="EZ9" i="6"/>
  <c r="FA9" i="6"/>
  <c r="FB9" i="6"/>
  <c r="FC9" i="6"/>
  <c r="FD9" i="6"/>
  <c r="FE9" i="6"/>
  <c r="FF9" i="6"/>
  <c r="FG9" i="6"/>
  <c r="FH9" i="6"/>
  <c r="FI9" i="6"/>
  <c r="FJ9" i="6"/>
  <c r="FK9" i="6"/>
  <c r="FL9" i="6"/>
  <c r="FM9" i="6"/>
  <c r="FN9" i="6"/>
  <c r="FO9" i="6"/>
  <c r="FP9" i="6"/>
  <c r="FQ9" i="6"/>
  <c r="FR9" i="6"/>
  <c r="FS9" i="6"/>
  <c r="FT9" i="6"/>
  <c r="FU9" i="6"/>
  <c r="FV9" i="6"/>
  <c r="FW9" i="6"/>
  <c r="FX9" i="6"/>
  <c r="FY9" i="6"/>
  <c r="FZ9" i="6"/>
  <c r="GA9" i="6"/>
  <c r="GB9" i="6"/>
  <c r="GC9" i="6"/>
  <c r="GD9" i="6"/>
  <c r="GE9" i="6"/>
  <c r="GF9" i="6"/>
  <c r="GG9" i="6"/>
  <c r="GH9" i="6"/>
  <c r="GI9" i="6"/>
  <c r="GJ9" i="6"/>
  <c r="GK9" i="6"/>
  <c r="GL9" i="6"/>
  <c r="GM9" i="6"/>
  <c r="GN9" i="6"/>
  <c r="GO9" i="6"/>
  <c r="GP9" i="6"/>
  <c r="GQ9" i="6"/>
  <c r="GR9" i="6"/>
  <c r="GS9" i="6"/>
  <c r="GT9" i="6"/>
  <c r="GU9" i="6"/>
  <c r="GV9" i="6"/>
  <c r="GW9" i="6"/>
  <c r="GX9" i="6"/>
  <c r="GY9" i="6"/>
  <c r="GZ9" i="6"/>
  <c r="HA9" i="6"/>
  <c r="HB9" i="6"/>
  <c r="HC9" i="6"/>
  <c r="HD9" i="6"/>
  <c r="HE9" i="6"/>
  <c r="HF9" i="6"/>
  <c r="HG9" i="6"/>
  <c r="HH9" i="6"/>
  <c r="HI9" i="6"/>
  <c r="HJ9" i="6"/>
  <c r="HK9" i="6"/>
  <c r="HL9" i="6"/>
  <c r="HM9" i="6"/>
  <c r="HN9" i="6"/>
  <c r="HO9" i="6"/>
  <c r="HP9" i="6"/>
  <c r="HQ9" i="6"/>
  <c r="HR9" i="6"/>
  <c r="HS9" i="6"/>
  <c r="HT9" i="6"/>
  <c r="HU9" i="6"/>
  <c r="HV9" i="6"/>
  <c r="HW9" i="6"/>
  <c r="HX9" i="6"/>
  <c r="HY9" i="6"/>
  <c r="HZ9" i="6"/>
  <c r="IA9" i="6"/>
  <c r="IB9" i="6"/>
  <c r="IC9" i="6"/>
  <c r="ID9" i="6"/>
  <c r="IE9" i="6"/>
  <c r="IF9" i="6"/>
  <c r="IG9" i="6"/>
  <c r="IH9" i="6"/>
  <c r="C10" i="6"/>
  <c r="D10" i="6"/>
  <c r="E10" i="6"/>
  <c r="F10" i="6"/>
  <c r="G10" i="6"/>
  <c r="H10" i="6"/>
  <c r="I10" i="6"/>
  <c r="J10" i="6"/>
  <c r="K10" i="6"/>
  <c r="L10" i="6"/>
  <c r="M10" i="6"/>
  <c r="N10" i="6"/>
  <c r="O10" i="6"/>
  <c r="P10" i="6"/>
  <c r="Q10" i="6"/>
  <c r="R10" i="6"/>
  <c r="S10" i="6"/>
  <c r="T10" i="6"/>
  <c r="U10" i="6"/>
  <c r="V10" i="6"/>
  <c r="W10" i="6"/>
  <c r="X10" i="6"/>
  <c r="Y10" i="6"/>
  <c r="Z10" i="6"/>
  <c r="AA10" i="6"/>
  <c r="AB10" i="6"/>
  <c r="AC10" i="6"/>
  <c r="AD10" i="6"/>
  <c r="AE10" i="6"/>
  <c r="AF10" i="6"/>
  <c r="AG10" i="6"/>
  <c r="AH10" i="6"/>
  <c r="AI10" i="6"/>
  <c r="AJ10" i="6"/>
  <c r="AK10" i="6"/>
  <c r="AL10" i="6"/>
  <c r="AM10" i="6"/>
  <c r="AN10" i="6"/>
  <c r="AO10" i="6"/>
  <c r="AP10" i="6"/>
  <c r="AQ10" i="6"/>
  <c r="AR10" i="6"/>
  <c r="AS10" i="6"/>
  <c r="AT10" i="6"/>
  <c r="AU10" i="6"/>
  <c r="AV10" i="6"/>
  <c r="AW10" i="6"/>
  <c r="AX10" i="6"/>
  <c r="AY10" i="6"/>
  <c r="AZ10" i="6"/>
  <c r="BA10" i="6"/>
  <c r="BB10" i="6"/>
  <c r="BC10" i="6"/>
  <c r="BD10" i="6"/>
  <c r="BE10" i="6"/>
  <c r="BF10" i="6"/>
  <c r="BG10" i="6"/>
  <c r="BH10" i="6"/>
  <c r="BI10" i="6"/>
  <c r="BJ10" i="6"/>
  <c r="BK10" i="6"/>
  <c r="BL10" i="6"/>
  <c r="BM10" i="6"/>
  <c r="BN10" i="6"/>
  <c r="BO10" i="6"/>
  <c r="BP10" i="6"/>
  <c r="BQ10" i="6"/>
  <c r="BR10" i="6"/>
  <c r="BS10" i="6"/>
  <c r="BT10" i="6"/>
  <c r="BU10" i="6"/>
  <c r="BV10" i="6"/>
  <c r="BW10" i="6"/>
  <c r="BX10" i="6"/>
  <c r="BY10" i="6"/>
  <c r="BZ10" i="6"/>
  <c r="CA10" i="6"/>
  <c r="CB10" i="6"/>
  <c r="CC10" i="6"/>
  <c r="CD10" i="6"/>
  <c r="CE10" i="6"/>
  <c r="CF10" i="6"/>
  <c r="CG10" i="6"/>
  <c r="CH10" i="6"/>
  <c r="CI10" i="6"/>
  <c r="CJ10" i="6"/>
  <c r="CK10" i="6"/>
  <c r="CL10" i="6"/>
  <c r="CM10" i="6"/>
  <c r="CN10" i="6"/>
  <c r="CO10" i="6"/>
  <c r="CP10" i="6"/>
  <c r="CQ10" i="6"/>
  <c r="CR10" i="6"/>
  <c r="CS10" i="6"/>
  <c r="CT10" i="6"/>
  <c r="CU10" i="6"/>
  <c r="CV10" i="6"/>
  <c r="CW10" i="6"/>
  <c r="CX10" i="6"/>
  <c r="CY10" i="6"/>
  <c r="CZ10" i="6"/>
  <c r="DA10" i="6"/>
  <c r="DB10" i="6"/>
  <c r="DC10" i="6"/>
  <c r="DD10" i="6"/>
  <c r="DE10" i="6"/>
  <c r="DF10" i="6"/>
  <c r="DG10" i="6"/>
  <c r="DH10" i="6"/>
  <c r="DI10" i="6"/>
  <c r="DJ10" i="6"/>
  <c r="DK10" i="6"/>
  <c r="DL10" i="6"/>
  <c r="DM10" i="6"/>
  <c r="DN10" i="6"/>
  <c r="DO10" i="6"/>
  <c r="DP10" i="6"/>
  <c r="DQ10" i="6"/>
  <c r="DR10" i="6"/>
  <c r="DS10" i="6"/>
  <c r="DT10" i="6"/>
  <c r="DU10" i="6"/>
  <c r="DV10" i="6"/>
  <c r="DW10" i="6"/>
  <c r="DX10" i="6"/>
  <c r="DY10" i="6"/>
  <c r="DZ10" i="6"/>
  <c r="EA10" i="6"/>
  <c r="EB10" i="6"/>
  <c r="EC10" i="6"/>
  <c r="ED10" i="6"/>
  <c r="EE10" i="6"/>
  <c r="EF10" i="6"/>
  <c r="EG10" i="6"/>
  <c r="EH10" i="6"/>
  <c r="EI10" i="6"/>
  <c r="EJ10" i="6"/>
  <c r="EK10" i="6"/>
  <c r="EL10" i="6"/>
  <c r="EM10" i="6"/>
  <c r="EN10" i="6"/>
  <c r="EO10" i="6"/>
  <c r="EP10" i="6"/>
  <c r="EQ10" i="6"/>
  <c r="ER10" i="6"/>
  <c r="ES10" i="6"/>
  <c r="ET10" i="6"/>
  <c r="EU10" i="6"/>
  <c r="EV10" i="6"/>
  <c r="EW10" i="6"/>
  <c r="EX10" i="6"/>
  <c r="EY10" i="6"/>
  <c r="EZ10" i="6"/>
  <c r="FA10" i="6"/>
  <c r="FB10" i="6"/>
  <c r="FC10" i="6"/>
  <c r="FD10" i="6"/>
  <c r="FE10" i="6"/>
  <c r="FF10" i="6"/>
  <c r="FG10" i="6"/>
  <c r="FH10" i="6"/>
  <c r="FI10" i="6"/>
  <c r="FJ10" i="6"/>
  <c r="FK10" i="6"/>
  <c r="FL10" i="6"/>
  <c r="FM10" i="6"/>
  <c r="FN10" i="6"/>
  <c r="FO10" i="6"/>
  <c r="FP10" i="6"/>
  <c r="FQ10" i="6"/>
  <c r="FR10" i="6"/>
  <c r="FS10" i="6"/>
  <c r="FT10" i="6"/>
  <c r="FU10" i="6"/>
  <c r="FV10" i="6"/>
  <c r="FW10" i="6"/>
  <c r="FX10" i="6"/>
  <c r="FY10" i="6"/>
  <c r="FZ10" i="6"/>
  <c r="GA10" i="6"/>
  <c r="GB10" i="6"/>
  <c r="GC10" i="6"/>
  <c r="GD10" i="6"/>
  <c r="GE10" i="6"/>
  <c r="GF10" i="6"/>
  <c r="GG10" i="6"/>
  <c r="GH10" i="6"/>
  <c r="GI10" i="6"/>
  <c r="GJ10" i="6"/>
  <c r="GK10" i="6"/>
  <c r="GL10" i="6"/>
  <c r="GM10" i="6"/>
  <c r="GN10" i="6"/>
  <c r="GO10" i="6"/>
  <c r="GP10" i="6"/>
  <c r="GQ10" i="6"/>
  <c r="GR10" i="6"/>
  <c r="GS10" i="6"/>
  <c r="GT10" i="6"/>
  <c r="GU10" i="6"/>
  <c r="GV10" i="6"/>
  <c r="GW10" i="6"/>
  <c r="GX10" i="6"/>
  <c r="GY10" i="6"/>
  <c r="GZ10" i="6"/>
  <c r="HA10" i="6"/>
  <c r="HB10" i="6"/>
  <c r="HC10" i="6"/>
  <c r="HD10" i="6"/>
  <c r="HE10" i="6"/>
  <c r="HF10" i="6"/>
  <c r="HG10" i="6"/>
  <c r="HH10" i="6"/>
  <c r="HI10" i="6"/>
  <c r="HJ10" i="6"/>
  <c r="HK10" i="6"/>
  <c r="HL10" i="6"/>
  <c r="HM10" i="6"/>
  <c r="HN10" i="6"/>
  <c r="HO10" i="6"/>
  <c r="HP10" i="6"/>
  <c r="HQ10" i="6"/>
  <c r="HR10" i="6"/>
  <c r="HS10" i="6"/>
  <c r="HT10" i="6"/>
  <c r="HU10" i="6"/>
  <c r="HV10" i="6"/>
  <c r="HW10" i="6"/>
  <c r="HX10" i="6"/>
  <c r="HY10" i="6"/>
  <c r="HZ10" i="6"/>
  <c r="IA10" i="6"/>
  <c r="IB10" i="6"/>
  <c r="IC10" i="6"/>
  <c r="ID10" i="6"/>
  <c r="IE10" i="6"/>
  <c r="IF10" i="6"/>
  <c r="IG10" i="6"/>
  <c r="IH10" i="6"/>
  <c r="C11" i="6"/>
  <c r="D11" i="6"/>
  <c r="E11" i="6"/>
  <c r="F11" i="6"/>
  <c r="G11" i="6"/>
  <c r="H11" i="6"/>
  <c r="I11" i="6"/>
  <c r="J11" i="6"/>
  <c r="K11" i="6"/>
  <c r="L11" i="6"/>
  <c r="M11" i="6"/>
  <c r="N11" i="6"/>
  <c r="O11" i="6"/>
  <c r="P11" i="6"/>
  <c r="Q11" i="6"/>
  <c r="R11" i="6"/>
  <c r="S11" i="6"/>
  <c r="T11" i="6"/>
  <c r="U11" i="6"/>
  <c r="V11" i="6"/>
  <c r="W11" i="6"/>
  <c r="X11" i="6"/>
  <c r="Y11" i="6"/>
  <c r="Z11" i="6"/>
  <c r="AA11" i="6"/>
  <c r="AB11" i="6"/>
  <c r="AC11" i="6"/>
  <c r="AD11" i="6"/>
  <c r="AE11" i="6"/>
  <c r="AF11" i="6"/>
  <c r="AG11" i="6"/>
  <c r="AH11" i="6"/>
  <c r="AI11" i="6"/>
  <c r="AJ11" i="6"/>
  <c r="AK11" i="6"/>
  <c r="AL11" i="6"/>
  <c r="AM11" i="6"/>
  <c r="AN11" i="6"/>
  <c r="AO11" i="6"/>
  <c r="AP11" i="6"/>
  <c r="AQ11" i="6"/>
  <c r="AR11" i="6"/>
  <c r="AS11" i="6"/>
  <c r="AT11" i="6"/>
  <c r="AU11" i="6"/>
  <c r="AV11" i="6"/>
  <c r="AW11" i="6"/>
  <c r="AX11" i="6"/>
  <c r="AY11" i="6"/>
  <c r="AZ11" i="6"/>
  <c r="BA11" i="6"/>
  <c r="BB11" i="6"/>
  <c r="BC11" i="6"/>
  <c r="BD11" i="6"/>
  <c r="BE11" i="6"/>
  <c r="BF11" i="6"/>
  <c r="BG11" i="6"/>
  <c r="BH11" i="6"/>
  <c r="BI11" i="6"/>
  <c r="BJ11" i="6"/>
  <c r="BK11" i="6"/>
  <c r="BL11" i="6"/>
  <c r="BM11" i="6"/>
  <c r="BN11" i="6"/>
  <c r="BO11" i="6"/>
  <c r="BP11" i="6"/>
  <c r="BQ11" i="6"/>
  <c r="BR11" i="6"/>
  <c r="BS11" i="6"/>
  <c r="BT11" i="6"/>
  <c r="BU11" i="6"/>
  <c r="BV11" i="6"/>
  <c r="BW11" i="6"/>
  <c r="BX11" i="6"/>
  <c r="BY11" i="6"/>
  <c r="BZ11" i="6"/>
  <c r="CA11" i="6"/>
  <c r="CB11" i="6"/>
  <c r="CC11" i="6"/>
  <c r="CD11" i="6"/>
  <c r="CE11" i="6"/>
  <c r="CF11" i="6"/>
  <c r="CG11" i="6"/>
  <c r="CH11" i="6"/>
  <c r="CI11" i="6"/>
  <c r="CJ11" i="6"/>
  <c r="CK11" i="6"/>
  <c r="CL11" i="6"/>
  <c r="CM11" i="6"/>
  <c r="CN11" i="6"/>
  <c r="CO11" i="6"/>
  <c r="CP11" i="6"/>
  <c r="CQ11" i="6"/>
  <c r="CR11" i="6"/>
  <c r="CS11" i="6"/>
  <c r="CT11" i="6"/>
  <c r="CU11" i="6"/>
  <c r="CV11" i="6"/>
  <c r="CW11" i="6"/>
  <c r="CX11" i="6"/>
  <c r="CY11" i="6"/>
  <c r="CZ11" i="6"/>
  <c r="DA11" i="6"/>
  <c r="DB11" i="6"/>
  <c r="DC11" i="6"/>
  <c r="DD11" i="6"/>
  <c r="DE11" i="6"/>
  <c r="DF11" i="6"/>
  <c r="DG11" i="6"/>
  <c r="DH11" i="6"/>
  <c r="DI11" i="6"/>
  <c r="DJ11" i="6"/>
  <c r="DK11" i="6"/>
  <c r="DL11" i="6"/>
  <c r="DM11" i="6"/>
  <c r="DN11" i="6"/>
  <c r="DO11" i="6"/>
  <c r="DP11" i="6"/>
  <c r="DQ11" i="6"/>
  <c r="DR11" i="6"/>
  <c r="DS11" i="6"/>
  <c r="DT11" i="6"/>
  <c r="DU11" i="6"/>
  <c r="DV11" i="6"/>
  <c r="DW11" i="6"/>
  <c r="DX11" i="6"/>
  <c r="DY11" i="6"/>
  <c r="DZ11" i="6"/>
  <c r="EA11" i="6"/>
  <c r="EB11" i="6"/>
  <c r="EC11" i="6"/>
  <c r="ED11" i="6"/>
  <c r="EE11" i="6"/>
  <c r="EF11" i="6"/>
  <c r="EG11" i="6"/>
  <c r="EH11" i="6"/>
  <c r="EI11" i="6"/>
  <c r="EJ11" i="6"/>
  <c r="EK11" i="6"/>
  <c r="EL11" i="6"/>
  <c r="EM11" i="6"/>
  <c r="EN11" i="6"/>
  <c r="EO11" i="6"/>
  <c r="EP11" i="6"/>
  <c r="EQ11" i="6"/>
  <c r="ER11" i="6"/>
  <c r="ES11" i="6"/>
  <c r="ET11" i="6"/>
  <c r="EU11" i="6"/>
  <c r="EV11" i="6"/>
  <c r="EW11" i="6"/>
  <c r="EX11" i="6"/>
  <c r="EY11" i="6"/>
  <c r="EZ11" i="6"/>
  <c r="FA11" i="6"/>
  <c r="FB11" i="6"/>
  <c r="FC11" i="6"/>
  <c r="FD11" i="6"/>
  <c r="FE11" i="6"/>
  <c r="FF11" i="6"/>
  <c r="FG11" i="6"/>
  <c r="FH11" i="6"/>
  <c r="FI11" i="6"/>
  <c r="FJ11" i="6"/>
  <c r="FK11" i="6"/>
  <c r="FL11" i="6"/>
  <c r="FM11" i="6"/>
  <c r="FN11" i="6"/>
  <c r="FO11" i="6"/>
  <c r="FP11" i="6"/>
  <c r="FQ11" i="6"/>
  <c r="FR11" i="6"/>
  <c r="FS11" i="6"/>
  <c r="FT11" i="6"/>
  <c r="FU11" i="6"/>
  <c r="FV11" i="6"/>
  <c r="FW11" i="6"/>
  <c r="FX11" i="6"/>
  <c r="FY11" i="6"/>
  <c r="FZ11" i="6"/>
  <c r="GA11" i="6"/>
  <c r="GB11" i="6"/>
  <c r="GC11" i="6"/>
  <c r="GD11" i="6"/>
  <c r="GE11" i="6"/>
  <c r="GF11" i="6"/>
  <c r="GG11" i="6"/>
  <c r="GH11" i="6"/>
  <c r="GI11" i="6"/>
  <c r="GJ11" i="6"/>
  <c r="GK11" i="6"/>
  <c r="GL11" i="6"/>
  <c r="GM11" i="6"/>
  <c r="GN11" i="6"/>
  <c r="GO11" i="6"/>
  <c r="GP11" i="6"/>
  <c r="GQ11" i="6"/>
  <c r="GR11" i="6"/>
  <c r="GS11" i="6"/>
  <c r="GT11" i="6"/>
  <c r="GU11" i="6"/>
  <c r="GV11" i="6"/>
  <c r="GW11" i="6"/>
  <c r="GX11" i="6"/>
  <c r="GY11" i="6"/>
  <c r="GZ11" i="6"/>
  <c r="HA11" i="6"/>
  <c r="HB11" i="6"/>
  <c r="HC11" i="6"/>
  <c r="HD11" i="6"/>
  <c r="HE11" i="6"/>
  <c r="HF11" i="6"/>
  <c r="HG11" i="6"/>
  <c r="HH11" i="6"/>
  <c r="HI11" i="6"/>
  <c r="HJ11" i="6"/>
  <c r="HK11" i="6"/>
  <c r="HL11" i="6"/>
  <c r="HM11" i="6"/>
  <c r="HN11" i="6"/>
  <c r="HO11" i="6"/>
  <c r="HP11" i="6"/>
  <c r="HQ11" i="6"/>
  <c r="HR11" i="6"/>
  <c r="HS11" i="6"/>
  <c r="HT11" i="6"/>
  <c r="HU11" i="6"/>
  <c r="HV11" i="6"/>
  <c r="HW11" i="6"/>
  <c r="HX11" i="6"/>
  <c r="HY11" i="6"/>
  <c r="HZ11" i="6"/>
  <c r="IA11" i="6"/>
  <c r="IB11" i="6"/>
  <c r="IC11" i="6"/>
  <c r="ID11" i="6"/>
  <c r="IE11" i="6"/>
  <c r="IF11" i="6"/>
  <c r="IG11" i="6"/>
  <c r="IH11" i="6"/>
  <c r="B14" i="6"/>
  <c r="C14" i="6"/>
  <c r="D14" i="6"/>
  <c r="E14" i="6"/>
  <c r="F14" i="6"/>
  <c r="G14" i="6"/>
  <c r="H14" i="6"/>
  <c r="I14" i="6"/>
  <c r="J14" i="6"/>
  <c r="K14" i="6"/>
  <c r="L14" i="6"/>
  <c r="M14" i="6"/>
  <c r="N14" i="6"/>
  <c r="O14" i="6"/>
  <c r="P14" i="6"/>
  <c r="Q14" i="6"/>
  <c r="R14" i="6"/>
  <c r="S14" i="6"/>
  <c r="T14" i="6"/>
  <c r="U14" i="6"/>
  <c r="V14" i="6"/>
  <c r="W14" i="6"/>
  <c r="X14" i="6"/>
  <c r="Y14" i="6"/>
  <c r="Z14" i="6"/>
  <c r="AA14" i="6"/>
  <c r="AB14" i="6"/>
  <c r="AC14" i="6"/>
  <c r="AD14" i="6"/>
  <c r="AE14" i="6"/>
  <c r="AF14" i="6"/>
  <c r="AG14" i="6"/>
  <c r="AH14" i="6"/>
  <c r="AI14" i="6"/>
  <c r="AJ14" i="6"/>
  <c r="AK14" i="6"/>
  <c r="AL14" i="6"/>
  <c r="AM14" i="6"/>
  <c r="AN14" i="6"/>
  <c r="AO14" i="6"/>
  <c r="AP14" i="6"/>
  <c r="AQ14" i="6"/>
  <c r="AR14" i="6"/>
  <c r="AS14" i="6"/>
  <c r="AT14" i="6"/>
  <c r="AU14" i="6"/>
  <c r="AV14" i="6"/>
  <c r="AW14" i="6"/>
  <c r="AX14" i="6"/>
  <c r="AY14" i="6"/>
  <c r="AZ14" i="6"/>
  <c r="BA14" i="6"/>
  <c r="BB14" i="6"/>
  <c r="BC14" i="6"/>
  <c r="BD14" i="6"/>
  <c r="BE14" i="6"/>
  <c r="BF14" i="6"/>
  <c r="BG14" i="6"/>
  <c r="BH14" i="6"/>
  <c r="BI14" i="6"/>
  <c r="BJ14" i="6"/>
  <c r="BK14" i="6"/>
  <c r="BL14" i="6"/>
  <c r="BM14" i="6"/>
  <c r="BN14" i="6"/>
  <c r="BO14" i="6"/>
  <c r="BP14" i="6"/>
  <c r="BQ14" i="6"/>
  <c r="BR14" i="6"/>
  <c r="BS14" i="6"/>
  <c r="BT14" i="6"/>
  <c r="BU14" i="6"/>
  <c r="BV14" i="6"/>
  <c r="BW14" i="6"/>
  <c r="BX14" i="6"/>
  <c r="BY14" i="6"/>
  <c r="BZ14" i="6"/>
  <c r="CA14" i="6"/>
  <c r="CB14" i="6"/>
  <c r="CC14" i="6"/>
  <c r="CD14" i="6"/>
  <c r="CE14" i="6"/>
  <c r="CF14" i="6"/>
  <c r="CG14" i="6"/>
  <c r="CH14" i="6"/>
  <c r="CI14" i="6"/>
  <c r="CJ14" i="6"/>
  <c r="CK14" i="6"/>
  <c r="CL14" i="6"/>
  <c r="CM14" i="6"/>
  <c r="CN14" i="6"/>
  <c r="CO14" i="6"/>
  <c r="CP14" i="6"/>
  <c r="CQ14" i="6"/>
  <c r="CR14" i="6"/>
  <c r="CS14" i="6"/>
  <c r="CT14" i="6"/>
  <c r="CU14" i="6"/>
  <c r="CV14" i="6"/>
  <c r="CW14" i="6"/>
  <c r="CX14" i="6"/>
  <c r="CY14" i="6"/>
  <c r="CZ14" i="6"/>
  <c r="DA14" i="6"/>
  <c r="DB14" i="6"/>
  <c r="DC14" i="6"/>
  <c r="DD14" i="6"/>
  <c r="DE14" i="6"/>
  <c r="DF14" i="6"/>
  <c r="DG14" i="6"/>
  <c r="DH14" i="6"/>
  <c r="DI14" i="6"/>
  <c r="DJ14" i="6"/>
  <c r="DK14" i="6"/>
  <c r="DL14" i="6"/>
  <c r="DM14" i="6"/>
  <c r="DN14" i="6"/>
  <c r="DO14" i="6"/>
  <c r="DP14" i="6"/>
  <c r="DQ14" i="6"/>
  <c r="DR14" i="6"/>
  <c r="DS14" i="6"/>
  <c r="DT14" i="6"/>
  <c r="DU14" i="6"/>
  <c r="DV14" i="6"/>
  <c r="DW14" i="6"/>
  <c r="DX14" i="6"/>
  <c r="DY14" i="6"/>
  <c r="DZ14" i="6"/>
  <c r="EA14" i="6"/>
  <c r="EB14" i="6"/>
  <c r="EC14" i="6"/>
  <c r="ED14" i="6"/>
  <c r="EE14" i="6"/>
  <c r="EF14" i="6"/>
  <c r="EG14" i="6"/>
  <c r="EH14" i="6"/>
  <c r="EI14" i="6"/>
  <c r="EJ14" i="6"/>
  <c r="EK14" i="6"/>
  <c r="EL14" i="6"/>
  <c r="EM14" i="6"/>
  <c r="EN14" i="6"/>
  <c r="EO14" i="6"/>
  <c r="EP14" i="6"/>
  <c r="EQ14" i="6"/>
  <c r="ER14" i="6"/>
  <c r="ES14" i="6"/>
  <c r="ET14" i="6"/>
  <c r="EU14" i="6"/>
  <c r="EV14" i="6"/>
  <c r="EW14" i="6"/>
  <c r="EX14" i="6"/>
  <c r="EY14" i="6"/>
  <c r="EZ14" i="6"/>
  <c r="FA14" i="6"/>
  <c r="FB14" i="6"/>
  <c r="FC14" i="6"/>
  <c r="FD14" i="6"/>
  <c r="FE14" i="6"/>
  <c r="FF14" i="6"/>
  <c r="FG14" i="6"/>
  <c r="FH14" i="6"/>
  <c r="FI14" i="6"/>
  <c r="FJ14" i="6"/>
  <c r="FK14" i="6"/>
  <c r="FL14" i="6"/>
  <c r="FM14" i="6"/>
  <c r="FN14" i="6"/>
  <c r="FO14" i="6"/>
  <c r="FP14" i="6"/>
  <c r="FQ14" i="6"/>
  <c r="FR14" i="6"/>
  <c r="FS14" i="6"/>
  <c r="FT14" i="6"/>
  <c r="FU14" i="6"/>
  <c r="FV14" i="6"/>
  <c r="FW14" i="6"/>
  <c r="FX14" i="6"/>
  <c r="FY14" i="6"/>
  <c r="FZ14" i="6"/>
  <c r="GA14" i="6"/>
  <c r="GB14" i="6"/>
  <c r="GC14" i="6"/>
  <c r="GD14" i="6"/>
  <c r="GE14" i="6"/>
  <c r="GF14" i="6"/>
  <c r="GG14" i="6"/>
  <c r="GH14" i="6"/>
  <c r="GI14" i="6"/>
  <c r="GJ14" i="6"/>
  <c r="GK14" i="6"/>
  <c r="GL14" i="6"/>
  <c r="GM14" i="6"/>
  <c r="GN14" i="6"/>
  <c r="GO14" i="6"/>
  <c r="GP14" i="6"/>
  <c r="GQ14" i="6"/>
  <c r="GR14" i="6"/>
  <c r="GS14" i="6"/>
  <c r="GT14" i="6"/>
  <c r="GU14" i="6"/>
  <c r="GV14" i="6"/>
  <c r="GW14" i="6"/>
  <c r="GX14" i="6"/>
  <c r="GY14" i="6"/>
  <c r="GZ14" i="6"/>
  <c r="HA14" i="6"/>
  <c r="HB14" i="6"/>
  <c r="HC14" i="6"/>
  <c r="HD14" i="6"/>
  <c r="HE14" i="6"/>
  <c r="HF14" i="6"/>
  <c r="HG14" i="6"/>
  <c r="HH14" i="6"/>
  <c r="HI14" i="6"/>
  <c r="HJ14" i="6"/>
  <c r="HK14" i="6"/>
  <c r="HL14" i="6"/>
  <c r="HM14" i="6"/>
  <c r="HN14" i="6"/>
  <c r="HO14" i="6"/>
  <c r="HP14" i="6"/>
  <c r="HQ14" i="6"/>
  <c r="HR14" i="6"/>
  <c r="HS14" i="6"/>
  <c r="HT14" i="6"/>
  <c r="HU14" i="6"/>
  <c r="HV14" i="6"/>
  <c r="HW14" i="6"/>
  <c r="HX14" i="6"/>
  <c r="HY14" i="6"/>
  <c r="HZ14" i="6"/>
  <c r="IA14" i="6"/>
  <c r="IB14" i="6"/>
  <c r="IC14" i="6"/>
  <c r="ID14" i="6"/>
  <c r="IE14" i="6"/>
  <c r="IF14" i="6"/>
  <c r="IG14" i="6"/>
  <c r="IH14" i="6"/>
  <c r="C15" i="6"/>
  <c r="D15" i="6"/>
  <c r="E15" i="6"/>
  <c r="F15" i="6"/>
  <c r="G15" i="6"/>
  <c r="H15" i="6"/>
  <c r="I15" i="6"/>
  <c r="J15" i="6"/>
  <c r="K15" i="6"/>
  <c r="L15" i="6"/>
  <c r="M15" i="6"/>
  <c r="N15" i="6"/>
  <c r="O15" i="6"/>
  <c r="P15" i="6"/>
  <c r="Q15" i="6"/>
  <c r="R15" i="6"/>
  <c r="S15" i="6"/>
  <c r="T15" i="6"/>
  <c r="U15" i="6"/>
  <c r="V15" i="6"/>
  <c r="W15" i="6"/>
  <c r="X15" i="6"/>
  <c r="Y15" i="6"/>
  <c r="Z15" i="6"/>
  <c r="AA15" i="6"/>
  <c r="AB15" i="6"/>
  <c r="AC15" i="6"/>
  <c r="AD15" i="6"/>
  <c r="AE15" i="6"/>
  <c r="AF15" i="6"/>
  <c r="AG15" i="6"/>
  <c r="AH15" i="6"/>
  <c r="AI15" i="6"/>
  <c r="AJ15" i="6"/>
  <c r="AK15" i="6"/>
  <c r="AL15" i="6"/>
  <c r="AM15" i="6"/>
  <c r="AN15" i="6"/>
  <c r="AO15" i="6"/>
  <c r="AP15" i="6"/>
  <c r="AQ15" i="6"/>
  <c r="AR15" i="6"/>
  <c r="AS15" i="6"/>
  <c r="AT15" i="6"/>
  <c r="AU15" i="6"/>
  <c r="AV15" i="6"/>
  <c r="AW15" i="6"/>
  <c r="AX15" i="6"/>
  <c r="AY15" i="6"/>
  <c r="AZ15" i="6"/>
  <c r="BA15" i="6"/>
  <c r="BB15" i="6"/>
  <c r="BC15" i="6"/>
  <c r="BD15" i="6"/>
  <c r="BE15" i="6"/>
  <c r="BF15" i="6"/>
  <c r="BG15" i="6"/>
  <c r="BH15" i="6"/>
  <c r="BI15" i="6"/>
  <c r="BJ15" i="6"/>
  <c r="BK15" i="6"/>
  <c r="BL15" i="6"/>
  <c r="BM15" i="6"/>
  <c r="BN15" i="6"/>
  <c r="BO15" i="6"/>
  <c r="BP15" i="6"/>
  <c r="BQ15" i="6"/>
  <c r="BR15" i="6"/>
  <c r="BS15" i="6"/>
  <c r="BT15" i="6"/>
  <c r="BU15" i="6"/>
  <c r="BV15" i="6"/>
  <c r="BW15" i="6"/>
  <c r="BX15" i="6"/>
  <c r="BY15" i="6"/>
  <c r="BZ15" i="6"/>
  <c r="CA15" i="6"/>
  <c r="CB15" i="6"/>
  <c r="CC15" i="6"/>
  <c r="CD15" i="6"/>
  <c r="CE15" i="6"/>
  <c r="CF15" i="6"/>
  <c r="CG15" i="6"/>
  <c r="CH15" i="6"/>
  <c r="CI15" i="6"/>
  <c r="CJ15" i="6"/>
  <c r="CK15" i="6"/>
  <c r="CL15" i="6"/>
  <c r="CM15" i="6"/>
  <c r="CN15" i="6"/>
  <c r="CO15" i="6"/>
  <c r="CP15" i="6"/>
  <c r="CQ15" i="6"/>
  <c r="CR15" i="6"/>
  <c r="CS15" i="6"/>
  <c r="CT15" i="6"/>
  <c r="CU15" i="6"/>
  <c r="CV15" i="6"/>
  <c r="CW15" i="6"/>
  <c r="CX15" i="6"/>
  <c r="CY15" i="6"/>
  <c r="CZ15" i="6"/>
  <c r="DA15" i="6"/>
  <c r="DB15" i="6"/>
  <c r="DC15" i="6"/>
  <c r="DD15" i="6"/>
  <c r="DE15" i="6"/>
  <c r="DF15" i="6"/>
  <c r="DG15" i="6"/>
  <c r="DH15" i="6"/>
  <c r="DI15" i="6"/>
  <c r="DJ15" i="6"/>
  <c r="DK15" i="6"/>
  <c r="DL15" i="6"/>
  <c r="DM15" i="6"/>
  <c r="DN15" i="6"/>
  <c r="DO15" i="6"/>
  <c r="DP15" i="6"/>
  <c r="DQ15" i="6"/>
  <c r="DR15" i="6"/>
  <c r="DS15" i="6"/>
  <c r="DT15" i="6"/>
  <c r="DU15" i="6"/>
  <c r="DV15" i="6"/>
  <c r="DW15" i="6"/>
  <c r="DX15" i="6"/>
  <c r="DY15" i="6"/>
  <c r="DZ15" i="6"/>
  <c r="EA15" i="6"/>
  <c r="EB15" i="6"/>
  <c r="EC15" i="6"/>
  <c r="ED15" i="6"/>
  <c r="EE15" i="6"/>
  <c r="EF15" i="6"/>
  <c r="EG15" i="6"/>
  <c r="EH15" i="6"/>
  <c r="EI15" i="6"/>
  <c r="EJ15" i="6"/>
  <c r="EK15" i="6"/>
  <c r="EL15" i="6"/>
  <c r="EM15" i="6"/>
  <c r="EN15" i="6"/>
  <c r="EO15" i="6"/>
  <c r="EP15" i="6"/>
  <c r="EQ15" i="6"/>
  <c r="ER15" i="6"/>
  <c r="ES15" i="6"/>
  <c r="ET15" i="6"/>
  <c r="EU15" i="6"/>
  <c r="EV15" i="6"/>
  <c r="EW15" i="6"/>
  <c r="EX15" i="6"/>
  <c r="EY15" i="6"/>
  <c r="EZ15" i="6"/>
  <c r="FA15" i="6"/>
  <c r="FB15" i="6"/>
  <c r="FC15" i="6"/>
  <c r="FD15" i="6"/>
  <c r="FE15" i="6"/>
  <c r="FF15" i="6"/>
  <c r="FG15" i="6"/>
  <c r="FH15" i="6"/>
  <c r="FI15" i="6"/>
  <c r="FJ15" i="6"/>
  <c r="FK15" i="6"/>
  <c r="FL15" i="6"/>
  <c r="FM15" i="6"/>
  <c r="FN15" i="6"/>
  <c r="FO15" i="6"/>
  <c r="FP15" i="6"/>
  <c r="FQ15" i="6"/>
  <c r="FR15" i="6"/>
  <c r="FS15" i="6"/>
  <c r="FT15" i="6"/>
  <c r="FU15" i="6"/>
  <c r="FV15" i="6"/>
  <c r="FW15" i="6"/>
  <c r="FX15" i="6"/>
  <c r="FY15" i="6"/>
  <c r="FZ15" i="6"/>
  <c r="GA15" i="6"/>
  <c r="GB15" i="6"/>
  <c r="GC15" i="6"/>
  <c r="GD15" i="6"/>
  <c r="GE15" i="6"/>
  <c r="GF15" i="6"/>
  <c r="GG15" i="6"/>
  <c r="GH15" i="6"/>
  <c r="GI15" i="6"/>
  <c r="GJ15" i="6"/>
  <c r="GK15" i="6"/>
  <c r="GL15" i="6"/>
  <c r="GM15" i="6"/>
  <c r="GN15" i="6"/>
  <c r="GO15" i="6"/>
  <c r="GP15" i="6"/>
  <c r="GQ15" i="6"/>
  <c r="GR15" i="6"/>
  <c r="GS15" i="6"/>
  <c r="GT15" i="6"/>
  <c r="GU15" i="6"/>
  <c r="GV15" i="6"/>
  <c r="GW15" i="6"/>
  <c r="GX15" i="6"/>
  <c r="GY15" i="6"/>
  <c r="GZ15" i="6"/>
  <c r="HA15" i="6"/>
  <c r="HB15" i="6"/>
  <c r="HC15" i="6"/>
  <c r="HD15" i="6"/>
  <c r="HE15" i="6"/>
  <c r="HF15" i="6"/>
  <c r="HG15" i="6"/>
  <c r="HH15" i="6"/>
  <c r="HI15" i="6"/>
  <c r="HJ15" i="6"/>
  <c r="HK15" i="6"/>
  <c r="HL15" i="6"/>
  <c r="HM15" i="6"/>
  <c r="HN15" i="6"/>
  <c r="HO15" i="6"/>
  <c r="HP15" i="6"/>
  <c r="HQ15" i="6"/>
  <c r="HR15" i="6"/>
  <c r="HS15" i="6"/>
  <c r="HT15" i="6"/>
  <c r="HU15" i="6"/>
  <c r="HV15" i="6"/>
  <c r="HW15" i="6"/>
  <c r="HX15" i="6"/>
  <c r="HY15" i="6"/>
  <c r="HZ15" i="6"/>
  <c r="IA15" i="6"/>
  <c r="IB15" i="6"/>
  <c r="IC15" i="6"/>
  <c r="ID15" i="6"/>
  <c r="IE15" i="6"/>
  <c r="IF15" i="6"/>
  <c r="IG15" i="6"/>
  <c r="IH15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B16" i="6"/>
  <c r="AC16" i="6"/>
  <c r="AD16" i="6"/>
  <c r="AE16" i="6"/>
  <c r="AF16" i="6"/>
  <c r="AG16" i="6"/>
  <c r="AH16" i="6"/>
  <c r="AI16" i="6"/>
  <c r="AJ16" i="6"/>
  <c r="AK16" i="6"/>
  <c r="AL16" i="6"/>
  <c r="AM16" i="6"/>
  <c r="AN16" i="6"/>
  <c r="AO16" i="6"/>
  <c r="AP16" i="6"/>
  <c r="AQ16" i="6"/>
  <c r="AR16" i="6"/>
  <c r="AS16" i="6"/>
  <c r="AT16" i="6"/>
  <c r="AU16" i="6"/>
  <c r="AV16" i="6"/>
  <c r="AW16" i="6"/>
  <c r="AX16" i="6"/>
  <c r="AY16" i="6"/>
  <c r="AZ16" i="6"/>
  <c r="BA16" i="6"/>
  <c r="BB16" i="6"/>
  <c r="BC16" i="6"/>
  <c r="BD16" i="6"/>
  <c r="BE16" i="6"/>
  <c r="BF16" i="6"/>
  <c r="BG16" i="6"/>
  <c r="BH16" i="6"/>
  <c r="BI16" i="6"/>
  <c r="BJ16" i="6"/>
  <c r="BK16" i="6"/>
  <c r="BL16" i="6"/>
  <c r="BM16" i="6"/>
  <c r="BN16" i="6"/>
  <c r="BO16" i="6"/>
  <c r="BP16" i="6"/>
  <c r="BQ16" i="6"/>
  <c r="BR16" i="6"/>
  <c r="BS16" i="6"/>
  <c r="BT16" i="6"/>
  <c r="BU16" i="6"/>
  <c r="BV16" i="6"/>
  <c r="BW16" i="6"/>
  <c r="BX16" i="6"/>
  <c r="BY16" i="6"/>
  <c r="BZ16" i="6"/>
  <c r="CA16" i="6"/>
  <c r="CB16" i="6"/>
  <c r="CC16" i="6"/>
  <c r="CD16" i="6"/>
  <c r="CE16" i="6"/>
  <c r="CF16" i="6"/>
  <c r="CG16" i="6"/>
  <c r="CH16" i="6"/>
  <c r="CI16" i="6"/>
  <c r="CJ16" i="6"/>
  <c r="CK16" i="6"/>
  <c r="CL16" i="6"/>
  <c r="CM16" i="6"/>
  <c r="CN16" i="6"/>
  <c r="CO16" i="6"/>
  <c r="CP16" i="6"/>
  <c r="CQ16" i="6"/>
  <c r="CR16" i="6"/>
  <c r="CS16" i="6"/>
  <c r="CT16" i="6"/>
  <c r="CU16" i="6"/>
  <c r="CV16" i="6"/>
  <c r="CW16" i="6"/>
  <c r="CX16" i="6"/>
  <c r="CY16" i="6"/>
  <c r="CZ16" i="6"/>
  <c r="DA16" i="6"/>
  <c r="DB16" i="6"/>
  <c r="DC16" i="6"/>
  <c r="DD16" i="6"/>
  <c r="DE16" i="6"/>
  <c r="DF16" i="6"/>
  <c r="DG16" i="6"/>
  <c r="DH16" i="6"/>
  <c r="DI16" i="6"/>
  <c r="DJ16" i="6"/>
  <c r="DK16" i="6"/>
  <c r="DL16" i="6"/>
  <c r="DM16" i="6"/>
  <c r="DN16" i="6"/>
  <c r="DO16" i="6"/>
  <c r="DP16" i="6"/>
  <c r="DQ16" i="6"/>
  <c r="DR16" i="6"/>
  <c r="DS16" i="6"/>
  <c r="DT16" i="6"/>
  <c r="DU16" i="6"/>
  <c r="DV16" i="6"/>
  <c r="DW16" i="6"/>
  <c r="DX16" i="6"/>
  <c r="DY16" i="6"/>
  <c r="DZ16" i="6"/>
  <c r="EA16" i="6"/>
  <c r="EB16" i="6"/>
  <c r="EC16" i="6"/>
  <c r="ED16" i="6"/>
  <c r="EE16" i="6"/>
  <c r="EF16" i="6"/>
  <c r="EG16" i="6"/>
  <c r="EH16" i="6"/>
  <c r="EI16" i="6"/>
  <c r="EJ16" i="6"/>
  <c r="EK16" i="6"/>
  <c r="EL16" i="6"/>
  <c r="EM16" i="6"/>
  <c r="EN16" i="6"/>
  <c r="EO16" i="6"/>
  <c r="EP16" i="6"/>
  <c r="EQ16" i="6"/>
  <c r="ER16" i="6"/>
  <c r="ES16" i="6"/>
  <c r="ET16" i="6"/>
  <c r="EU16" i="6"/>
  <c r="EV16" i="6"/>
  <c r="EW16" i="6"/>
  <c r="EX16" i="6"/>
  <c r="EY16" i="6"/>
  <c r="EZ16" i="6"/>
  <c r="FA16" i="6"/>
  <c r="FB16" i="6"/>
  <c r="FC16" i="6"/>
  <c r="FD16" i="6"/>
  <c r="FE16" i="6"/>
  <c r="FF16" i="6"/>
  <c r="FG16" i="6"/>
  <c r="FH16" i="6"/>
  <c r="FI16" i="6"/>
  <c r="FJ16" i="6"/>
  <c r="FK16" i="6"/>
  <c r="FL16" i="6"/>
  <c r="FM16" i="6"/>
  <c r="FN16" i="6"/>
  <c r="FO16" i="6"/>
  <c r="FP16" i="6"/>
  <c r="FQ16" i="6"/>
  <c r="FR16" i="6"/>
  <c r="FS16" i="6"/>
  <c r="FT16" i="6"/>
  <c r="FU16" i="6"/>
  <c r="FV16" i="6"/>
  <c r="FW16" i="6"/>
  <c r="FX16" i="6"/>
  <c r="FY16" i="6"/>
  <c r="FZ16" i="6"/>
  <c r="GA16" i="6"/>
  <c r="GB16" i="6"/>
  <c r="GC16" i="6"/>
  <c r="GD16" i="6"/>
  <c r="GE16" i="6"/>
  <c r="GF16" i="6"/>
  <c r="GG16" i="6"/>
  <c r="GH16" i="6"/>
  <c r="GI16" i="6"/>
  <c r="GJ16" i="6"/>
  <c r="GK16" i="6"/>
  <c r="GL16" i="6"/>
  <c r="GM16" i="6"/>
  <c r="GN16" i="6"/>
  <c r="GO16" i="6"/>
  <c r="GP16" i="6"/>
  <c r="GQ16" i="6"/>
  <c r="GR16" i="6"/>
  <c r="GS16" i="6"/>
  <c r="GT16" i="6"/>
  <c r="GU16" i="6"/>
  <c r="GV16" i="6"/>
  <c r="GW16" i="6"/>
  <c r="GX16" i="6"/>
  <c r="GY16" i="6"/>
  <c r="GZ16" i="6"/>
  <c r="HA16" i="6"/>
  <c r="HB16" i="6"/>
  <c r="HC16" i="6"/>
  <c r="HD16" i="6"/>
  <c r="HE16" i="6"/>
  <c r="HF16" i="6"/>
  <c r="HG16" i="6"/>
  <c r="HH16" i="6"/>
  <c r="HI16" i="6"/>
  <c r="HJ16" i="6"/>
  <c r="HK16" i="6"/>
  <c r="HL16" i="6"/>
  <c r="HM16" i="6"/>
  <c r="HN16" i="6"/>
  <c r="HO16" i="6"/>
  <c r="HP16" i="6"/>
  <c r="HQ16" i="6"/>
  <c r="HR16" i="6"/>
  <c r="HS16" i="6"/>
  <c r="HT16" i="6"/>
  <c r="HU16" i="6"/>
  <c r="HV16" i="6"/>
  <c r="HW16" i="6"/>
  <c r="HX16" i="6"/>
  <c r="HY16" i="6"/>
  <c r="HZ16" i="6"/>
  <c r="IA16" i="6"/>
  <c r="IB16" i="6"/>
  <c r="IC16" i="6"/>
  <c r="ID16" i="6"/>
  <c r="IE16" i="6"/>
  <c r="IF16" i="6"/>
  <c r="IG16" i="6"/>
  <c r="IH16" i="6"/>
  <c r="C17" i="6"/>
  <c r="D17" i="6"/>
  <c r="E17" i="6"/>
  <c r="F17" i="6"/>
  <c r="G17" i="6"/>
  <c r="H17" i="6"/>
  <c r="I17" i="6"/>
  <c r="J17" i="6"/>
  <c r="K17" i="6"/>
  <c r="L17" i="6"/>
  <c r="M17" i="6"/>
  <c r="N17" i="6"/>
  <c r="O17" i="6"/>
  <c r="P17" i="6"/>
  <c r="Q17" i="6"/>
  <c r="R17" i="6"/>
  <c r="S17" i="6"/>
  <c r="T17" i="6"/>
  <c r="U17" i="6"/>
  <c r="V17" i="6"/>
  <c r="W17" i="6"/>
  <c r="X17" i="6"/>
  <c r="Y17" i="6"/>
  <c r="Z17" i="6"/>
  <c r="AA17" i="6"/>
  <c r="AB17" i="6"/>
  <c r="AC17" i="6"/>
  <c r="AD17" i="6"/>
  <c r="AE17" i="6"/>
  <c r="AF17" i="6"/>
  <c r="AG17" i="6"/>
  <c r="AH17" i="6"/>
  <c r="AI17" i="6"/>
  <c r="AJ17" i="6"/>
  <c r="AK17" i="6"/>
  <c r="AL17" i="6"/>
  <c r="AM17" i="6"/>
  <c r="AN17" i="6"/>
  <c r="AO17" i="6"/>
  <c r="AP17" i="6"/>
  <c r="AQ17" i="6"/>
  <c r="AR17" i="6"/>
  <c r="AS17" i="6"/>
  <c r="AT17" i="6"/>
  <c r="AU17" i="6"/>
  <c r="AV17" i="6"/>
  <c r="AW17" i="6"/>
  <c r="AX17" i="6"/>
  <c r="AY17" i="6"/>
  <c r="AZ17" i="6"/>
  <c r="BA17" i="6"/>
  <c r="BB17" i="6"/>
  <c r="BC17" i="6"/>
  <c r="BD17" i="6"/>
  <c r="BE17" i="6"/>
  <c r="BF17" i="6"/>
  <c r="BG17" i="6"/>
  <c r="BH17" i="6"/>
  <c r="BI17" i="6"/>
  <c r="BJ17" i="6"/>
  <c r="BK17" i="6"/>
  <c r="BL17" i="6"/>
  <c r="BM17" i="6"/>
  <c r="BN17" i="6"/>
  <c r="BO17" i="6"/>
  <c r="BP17" i="6"/>
  <c r="BQ17" i="6"/>
  <c r="BR17" i="6"/>
  <c r="BS17" i="6"/>
  <c r="BT17" i="6"/>
  <c r="BU17" i="6"/>
  <c r="BV17" i="6"/>
  <c r="BW17" i="6"/>
  <c r="BX17" i="6"/>
  <c r="BY17" i="6"/>
  <c r="BZ17" i="6"/>
  <c r="CA17" i="6"/>
  <c r="CB17" i="6"/>
  <c r="CC17" i="6"/>
  <c r="CD17" i="6"/>
  <c r="CE17" i="6"/>
  <c r="CF17" i="6"/>
  <c r="CG17" i="6"/>
  <c r="CH17" i="6"/>
  <c r="CI17" i="6"/>
  <c r="CJ17" i="6"/>
  <c r="CK17" i="6"/>
  <c r="CL17" i="6"/>
  <c r="CM17" i="6"/>
  <c r="CN17" i="6"/>
  <c r="CO17" i="6"/>
  <c r="CP17" i="6"/>
  <c r="CQ17" i="6"/>
  <c r="CR17" i="6"/>
  <c r="CS17" i="6"/>
  <c r="CT17" i="6"/>
  <c r="CU17" i="6"/>
  <c r="CV17" i="6"/>
  <c r="CW17" i="6"/>
  <c r="CX17" i="6"/>
  <c r="CY17" i="6"/>
  <c r="CZ17" i="6"/>
  <c r="DA17" i="6"/>
  <c r="DB17" i="6"/>
  <c r="DC17" i="6"/>
  <c r="DD17" i="6"/>
  <c r="DE17" i="6"/>
  <c r="DF17" i="6"/>
  <c r="DG17" i="6"/>
  <c r="DH17" i="6"/>
  <c r="DI17" i="6"/>
  <c r="DJ17" i="6"/>
  <c r="DK17" i="6"/>
  <c r="DL17" i="6"/>
  <c r="DM17" i="6"/>
  <c r="DN17" i="6"/>
  <c r="DO17" i="6"/>
  <c r="DP17" i="6"/>
  <c r="DQ17" i="6"/>
  <c r="DR17" i="6"/>
  <c r="DS17" i="6"/>
  <c r="DT17" i="6"/>
  <c r="DU17" i="6"/>
  <c r="DV17" i="6"/>
  <c r="DW17" i="6"/>
  <c r="DX17" i="6"/>
  <c r="DY17" i="6"/>
  <c r="DZ17" i="6"/>
  <c r="EA17" i="6"/>
  <c r="EB17" i="6"/>
  <c r="EC17" i="6"/>
  <c r="ED17" i="6"/>
  <c r="EE17" i="6"/>
  <c r="EF17" i="6"/>
  <c r="EG17" i="6"/>
  <c r="EH17" i="6"/>
  <c r="EI17" i="6"/>
  <c r="EJ17" i="6"/>
  <c r="EK17" i="6"/>
  <c r="EL17" i="6"/>
  <c r="EM17" i="6"/>
  <c r="EN17" i="6"/>
  <c r="EO17" i="6"/>
  <c r="EP17" i="6"/>
  <c r="EQ17" i="6"/>
  <c r="ER17" i="6"/>
  <c r="ES17" i="6"/>
  <c r="ET17" i="6"/>
  <c r="EU17" i="6"/>
  <c r="EV17" i="6"/>
  <c r="EW17" i="6"/>
  <c r="EX17" i="6"/>
  <c r="EY17" i="6"/>
  <c r="EZ17" i="6"/>
  <c r="FA17" i="6"/>
  <c r="FB17" i="6"/>
  <c r="FC17" i="6"/>
  <c r="FD17" i="6"/>
  <c r="FE17" i="6"/>
  <c r="FF17" i="6"/>
  <c r="FG17" i="6"/>
  <c r="FH17" i="6"/>
  <c r="FI17" i="6"/>
  <c r="FJ17" i="6"/>
  <c r="FK17" i="6"/>
  <c r="FL17" i="6"/>
  <c r="FM17" i="6"/>
  <c r="FN17" i="6"/>
  <c r="FO17" i="6"/>
  <c r="FP17" i="6"/>
  <c r="FQ17" i="6"/>
  <c r="FR17" i="6"/>
  <c r="FS17" i="6"/>
  <c r="FT17" i="6"/>
  <c r="FU17" i="6"/>
  <c r="FV17" i="6"/>
  <c r="FW17" i="6"/>
  <c r="FX17" i="6"/>
  <c r="FY17" i="6"/>
  <c r="FZ17" i="6"/>
  <c r="GA17" i="6"/>
  <c r="GB17" i="6"/>
  <c r="GC17" i="6"/>
  <c r="GD17" i="6"/>
  <c r="GE17" i="6"/>
  <c r="GF17" i="6"/>
  <c r="GG17" i="6"/>
  <c r="GH17" i="6"/>
  <c r="GI17" i="6"/>
  <c r="GJ17" i="6"/>
  <c r="GK17" i="6"/>
  <c r="GL17" i="6"/>
  <c r="GM17" i="6"/>
  <c r="GN17" i="6"/>
  <c r="GO17" i="6"/>
  <c r="GP17" i="6"/>
  <c r="GQ17" i="6"/>
  <c r="GR17" i="6"/>
  <c r="GS17" i="6"/>
  <c r="GT17" i="6"/>
  <c r="GU17" i="6"/>
  <c r="GV17" i="6"/>
  <c r="GW17" i="6"/>
  <c r="GX17" i="6"/>
  <c r="GY17" i="6"/>
  <c r="GZ17" i="6"/>
  <c r="HA17" i="6"/>
  <c r="HB17" i="6"/>
  <c r="HC17" i="6"/>
  <c r="HD17" i="6"/>
  <c r="HE17" i="6"/>
  <c r="HF17" i="6"/>
  <c r="HG17" i="6"/>
  <c r="HH17" i="6"/>
  <c r="HI17" i="6"/>
  <c r="HJ17" i="6"/>
  <c r="HK17" i="6"/>
  <c r="HL17" i="6"/>
  <c r="HM17" i="6"/>
  <c r="HN17" i="6"/>
  <c r="HO17" i="6"/>
  <c r="HP17" i="6"/>
  <c r="HQ17" i="6"/>
  <c r="HR17" i="6"/>
  <c r="HS17" i="6"/>
  <c r="HT17" i="6"/>
  <c r="HU17" i="6"/>
  <c r="HV17" i="6"/>
  <c r="HW17" i="6"/>
  <c r="HX17" i="6"/>
  <c r="HY17" i="6"/>
  <c r="HZ17" i="6"/>
  <c r="IA17" i="6"/>
  <c r="IB17" i="6"/>
  <c r="IC17" i="6"/>
  <c r="ID17" i="6"/>
  <c r="IE17" i="6"/>
  <c r="IF17" i="6"/>
  <c r="IG17" i="6"/>
  <c r="IH17" i="6"/>
  <c r="C2" i="3"/>
  <c r="C3" i="3"/>
  <c r="C4" i="3"/>
  <c r="C5" i="3"/>
  <c r="C6" i="3"/>
  <c r="C7" i="3"/>
  <c r="C8" i="3"/>
  <c r="C9" i="3"/>
  <c r="C10" i="3"/>
  <c r="C11" i="3"/>
  <c r="C12" i="3"/>
  <c r="C13" i="3"/>
  <c r="C14" i="3"/>
  <c r="B15" i="3"/>
  <c r="C15" i="3"/>
  <c r="C16" i="3"/>
  <c r="B17" i="3"/>
  <c r="C17" i="3"/>
  <c r="B20" i="3"/>
  <c r="C20" i="3"/>
  <c r="C21" i="3"/>
  <c r="B22" i="3"/>
  <c r="C22" i="3"/>
  <c r="B23" i="3"/>
  <c r="C23" i="3"/>
  <c r="D14" i="1"/>
  <c r="E14" i="1"/>
  <c r="F14" i="1"/>
  <c r="G14" i="1"/>
  <c r="H14" i="1"/>
  <c r="I14" i="1"/>
  <c r="J14" i="1"/>
  <c r="K14" i="1"/>
  <c r="L14" i="1"/>
  <c r="M14" i="1"/>
  <c r="N14" i="1"/>
  <c r="O14" i="1"/>
  <c r="P14" i="1"/>
  <c r="Q14" i="1"/>
  <c r="R14" i="1"/>
  <c r="S14" i="1"/>
  <c r="T14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AJ14" i="1"/>
  <c r="AK14" i="1"/>
  <c r="AL14" i="1"/>
  <c r="AM14" i="1"/>
  <c r="AN14" i="1"/>
  <c r="AO14" i="1"/>
  <c r="AP14" i="1"/>
  <c r="AQ14" i="1"/>
  <c r="AR14" i="1"/>
  <c r="AS14" i="1"/>
  <c r="AT14" i="1"/>
  <c r="AU14" i="1"/>
  <c r="AV14" i="1"/>
  <c r="AW14" i="1"/>
  <c r="AX14" i="1"/>
  <c r="AY14" i="1"/>
  <c r="AZ14" i="1"/>
  <c r="BA14" i="1"/>
  <c r="BB14" i="1"/>
  <c r="BC14" i="1"/>
  <c r="BD14" i="1"/>
  <c r="BE14" i="1"/>
  <c r="BF14" i="1"/>
  <c r="BG14" i="1"/>
  <c r="BH14" i="1"/>
  <c r="BI14" i="1"/>
  <c r="BJ14" i="1"/>
  <c r="BK14" i="1"/>
  <c r="BL14" i="1"/>
  <c r="BM14" i="1"/>
  <c r="BN14" i="1"/>
  <c r="BO14" i="1"/>
  <c r="BP14" i="1"/>
  <c r="BQ14" i="1"/>
  <c r="BR14" i="1"/>
  <c r="BS14" i="1"/>
  <c r="BT14" i="1"/>
  <c r="BU14" i="1"/>
  <c r="BV14" i="1"/>
  <c r="BW14" i="1"/>
  <c r="BX14" i="1"/>
  <c r="BY14" i="1"/>
  <c r="BZ14" i="1"/>
  <c r="CA14" i="1"/>
  <c r="CB14" i="1"/>
  <c r="CC14" i="1"/>
  <c r="CD14" i="1"/>
  <c r="CE14" i="1"/>
  <c r="CF14" i="1"/>
  <c r="CG14" i="1"/>
  <c r="CH14" i="1"/>
  <c r="CI14" i="1"/>
  <c r="CJ14" i="1"/>
  <c r="CK14" i="1"/>
  <c r="CL14" i="1"/>
  <c r="CM14" i="1"/>
  <c r="CN14" i="1"/>
  <c r="CO14" i="1"/>
  <c r="CP14" i="1"/>
  <c r="CQ14" i="1"/>
  <c r="CR14" i="1"/>
  <c r="CS14" i="1"/>
  <c r="CT14" i="1"/>
  <c r="CU14" i="1"/>
  <c r="CV14" i="1"/>
  <c r="CW14" i="1"/>
  <c r="CX14" i="1"/>
  <c r="CY14" i="1"/>
  <c r="CZ14" i="1"/>
  <c r="DA14" i="1"/>
  <c r="DB14" i="1"/>
  <c r="DC14" i="1"/>
  <c r="DD14" i="1"/>
  <c r="DE14" i="1"/>
  <c r="DF14" i="1"/>
  <c r="DG14" i="1"/>
  <c r="DH14" i="1"/>
  <c r="DI14" i="1"/>
  <c r="DJ14" i="1"/>
  <c r="DK14" i="1"/>
  <c r="DL14" i="1"/>
  <c r="DM14" i="1"/>
  <c r="DN14" i="1"/>
  <c r="DO14" i="1"/>
  <c r="DP14" i="1"/>
  <c r="DQ14" i="1"/>
  <c r="DR14" i="1"/>
  <c r="DS14" i="1"/>
  <c r="D15" i="1"/>
  <c r="E15" i="1"/>
  <c r="F15" i="1"/>
  <c r="G15" i="1"/>
  <c r="H15" i="1"/>
  <c r="I15" i="1"/>
  <c r="J15" i="1"/>
  <c r="K15" i="1"/>
  <c r="L15" i="1"/>
  <c r="M15" i="1"/>
  <c r="N15" i="1"/>
  <c r="O15" i="1"/>
  <c r="P15" i="1"/>
  <c r="Q15" i="1"/>
  <c r="R15" i="1"/>
  <c r="S15" i="1"/>
  <c r="T15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AJ15" i="1"/>
  <c r="AK15" i="1"/>
  <c r="AL15" i="1"/>
  <c r="AM15" i="1"/>
  <c r="AN15" i="1"/>
  <c r="AO15" i="1"/>
  <c r="AP15" i="1"/>
  <c r="AQ15" i="1"/>
  <c r="AR15" i="1"/>
  <c r="AS15" i="1"/>
  <c r="AT15" i="1"/>
  <c r="AU15" i="1"/>
  <c r="AV15" i="1"/>
  <c r="AW15" i="1"/>
  <c r="AX15" i="1"/>
  <c r="AY15" i="1"/>
  <c r="AZ15" i="1"/>
  <c r="BA15" i="1"/>
  <c r="BB15" i="1"/>
  <c r="BC15" i="1"/>
  <c r="BD15" i="1"/>
  <c r="BE15" i="1"/>
  <c r="BF15" i="1"/>
  <c r="BG15" i="1"/>
  <c r="BH15" i="1"/>
  <c r="BI15" i="1"/>
  <c r="BJ15" i="1"/>
  <c r="BK15" i="1"/>
  <c r="BL15" i="1"/>
  <c r="BM15" i="1"/>
  <c r="BN15" i="1"/>
  <c r="BO15" i="1"/>
  <c r="BP15" i="1"/>
  <c r="BQ15" i="1"/>
  <c r="BR15" i="1"/>
  <c r="BS15" i="1"/>
  <c r="BT15" i="1"/>
  <c r="BU15" i="1"/>
  <c r="BV15" i="1"/>
  <c r="BW15" i="1"/>
  <c r="BX15" i="1"/>
  <c r="BY15" i="1"/>
  <c r="BZ15" i="1"/>
  <c r="CA15" i="1"/>
  <c r="CB15" i="1"/>
  <c r="CC15" i="1"/>
  <c r="CD15" i="1"/>
  <c r="CE15" i="1"/>
  <c r="CF15" i="1"/>
  <c r="CG15" i="1"/>
  <c r="CH15" i="1"/>
  <c r="CI15" i="1"/>
  <c r="CJ15" i="1"/>
  <c r="CK15" i="1"/>
  <c r="CL15" i="1"/>
  <c r="CM15" i="1"/>
  <c r="CN15" i="1"/>
  <c r="CO15" i="1"/>
  <c r="CP15" i="1"/>
  <c r="CQ15" i="1"/>
  <c r="CR15" i="1"/>
  <c r="CS15" i="1"/>
  <c r="CT15" i="1"/>
  <c r="CU15" i="1"/>
  <c r="CV15" i="1"/>
  <c r="CW15" i="1"/>
  <c r="CX15" i="1"/>
  <c r="CY15" i="1"/>
  <c r="CZ15" i="1"/>
  <c r="DA15" i="1"/>
  <c r="DB15" i="1"/>
  <c r="DC15" i="1"/>
  <c r="DD15" i="1"/>
  <c r="DE15" i="1"/>
  <c r="DF15" i="1"/>
  <c r="DG15" i="1"/>
  <c r="DH15" i="1"/>
  <c r="DI15" i="1"/>
  <c r="DJ15" i="1"/>
  <c r="DK15" i="1"/>
  <c r="DL15" i="1"/>
  <c r="DM15" i="1"/>
  <c r="DN15" i="1"/>
  <c r="DO15" i="1"/>
  <c r="DP15" i="1"/>
  <c r="DQ15" i="1"/>
  <c r="DR15" i="1"/>
  <c r="DS15" i="1"/>
  <c r="D16" i="1"/>
  <c r="E16" i="1"/>
  <c r="F16" i="1"/>
  <c r="G16" i="1"/>
  <c r="H16" i="1"/>
  <c r="I16" i="1"/>
  <c r="J16" i="1"/>
  <c r="K16" i="1"/>
  <c r="L16" i="1"/>
  <c r="M16" i="1"/>
  <c r="N16" i="1"/>
  <c r="O16" i="1"/>
  <c r="P16" i="1"/>
  <c r="Q16" i="1"/>
  <c r="R16" i="1"/>
  <c r="S16" i="1"/>
  <c r="T16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AJ16" i="1"/>
  <c r="AK16" i="1"/>
  <c r="AL16" i="1"/>
  <c r="AM16" i="1"/>
  <c r="AN16" i="1"/>
  <c r="AO16" i="1"/>
  <c r="AP16" i="1"/>
  <c r="AQ16" i="1"/>
  <c r="AR16" i="1"/>
  <c r="AS16" i="1"/>
  <c r="AT16" i="1"/>
  <c r="AU16" i="1"/>
  <c r="AV16" i="1"/>
  <c r="AW16" i="1"/>
  <c r="AX16" i="1"/>
  <c r="AY16" i="1"/>
  <c r="AZ16" i="1"/>
  <c r="BA16" i="1"/>
  <c r="BB16" i="1"/>
  <c r="BC16" i="1"/>
  <c r="BD16" i="1"/>
  <c r="BE16" i="1"/>
  <c r="BF16" i="1"/>
  <c r="BG16" i="1"/>
  <c r="BH16" i="1"/>
  <c r="BI16" i="1"/>
  <c r="BJ16" i="1"/>
  <c r="BK16" i="1"/>
  <c r="BL16" i="1"/>
  <c r="BM16" i="1"/>
  <c r="BN16" i="1"/>
  <c r="BO16" i="1"/>
  <c r="BP16" i="1"/>
  <c r="BQ16" i="1"/>
  <c r="BR16" i="1"/>
  <c r="BS16" i="1"/>
  <c r="BT16" i="1"/>
  <c r="BU16" i="1"/>
  <c r="BV16" i="1"/>
  <c r="BW16" i="1"/>
  <c r="BX16" i="1"/>
  <c r="BY16" i="1"/>
  <c r="BZ16" i="1"/>
  <c r="CA16" i="1"/>
  <c r="CB16" i="1"/>
  <c r="CC16" i="1"/>
  <c r="CD16" i="1"/>
  <c r="CE16" i="1"/>
  <c r="CF16" i="1"/>
  <c r="CG16" i="1"/>
  <c r="CH16" i="1"/>
  <c r="CI16" i="1"/>
  <c r="CJ16" i="1"/>
  <c r="CK16" i="1"/>
  <c r="CL16" i="1"/>
  <c r="CM16" i="1"/>
  <c r="CN16" i="1"/>
  <c r="CO16" i="1"/>
  <c r="CP16" i="1"/>
  <c r="CQ16" i="1"/>
  <c r="CR16" i="1"/>
  <c r="CS16" i="1"/>
  <c r="CT16" i="1"/>
  <c r="CU16" i="1"/>
  <c r="CV16" i="1"/>
  <c r="CW16" i="1"/>
  <c r="CX16" i="1"/>
  <c r="CY16" i="1"/>
  <c r="CZ16" i="1"/>
  <c r="DA16" i="1"/>
  <c r="DB16" i="1"/>
  <c r="DC16" i="1"/>
  <c r="DD16" i="1"/>
  <c r="DE16" i="1"/>
  <c r="DF16" i="1"/>
  <c r="DG16" i="1"/>
  <c r="DH16" i="1"/>
  <c r="DI16" i="1"/>
  <c r="DJ16" i="1"/>
  <c r="DK16" i="1"/>
  <c r="DL16" i="1"/>
  <c r="DM16" i="1"/>
  <c r="DN16" i="1"/>
  <c r="DO16" i="1"/>
  <c r="DP16" i="1"/>
  <c r="DQ16" i="1"/>
  <c r="DR16" i="1"/>
  <c r="DS16" i="1"/>
  <c r="D17" i="1"/>
  <c r="E17" i="1"/>
  <c r="F17" i="1"/>
  <c r="G17" i="1"/>
  <c r="H17" i="1"/>
  <c r="I17" i="1"/>
  <c r="J17" i="1"/>
  <c r="K17" i="1"/>
  <c r="L17" i="1"/>
  <c r="M17" i="1"/>
  <c r="N17" i="1"/>
  <c r="O17" i="1"/>
  <c r="P17" i="1"/>
  <c r="Q17" i="1"/>
  <c r="R17" i="1"/>
  <c r="S17" i="1"/>
  <c r="T17" i="1"/>
  <c r="U17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AJ17" i="1"/>
  <c r="AK17" i="1"/>
  <c r="AL17" i="1"/>
  <c r="AM17" i="1"/>
  <c r="AN17" i="1"/>
  <c r="AO17" i="1"/>
  <c r="AP17" i="1"/>
  <c r="AQ17" i="1"/>
  <c r="AR17" i="1"/>
  <c r="AS17" i="1"/>
  <c r="AT17" i="1"/>
  <c r="AU17" i="1"/>
  <c r="AV17" i="1"/>
  <c r="AW17" i="1"/>
  <c r="AX17" i="1"/>
  <c r="AY17" i="1"/>
  <c r="AZ17" i="1"/>
  <c r="BA17" i="1"/>
  <c r="BB17" i="1"/>
  <c r="BC17" i="1"/>
  <c r="BD17" i="1"/>
  <c r="BE17" i="1"/>
  <c r="BF17" i="1"/>
  <c r="BG17" i="1"/>
  <c r="BH17" i="1"/>
  <c r="BI17" i="1"/>
  <c r="BJ17" i="1"/>
  <c r="BK17" i="1"/>
  <c r="BL17" i="1"/>
  <c r="BM17" i="1"/>
  <c r="BN17" i="1"/>
  <c r="BO17" i="1"/>
  <c r="BP17" i="1"/>
  <c r="BQ17" i="1"/>
  <c r="BR17" i="1"/>
  <c r="BS17" i="1"/>
  <c r="BT17" i="1"/>
  <c r="BU17" i="1"/>
  <c r="BV17" i="1"/>
  <c r="BW17" i="1"/>
  <c r="BX17" i="1"/>
  <c r="BY17" i="1"/>
  <c r="BZ17" i="1"/>
  <c r="CA17" i="1"/>
  <c r="CB17" i="1"/>
  <c r="CC17" i="1"/>
  <c r="CD17" i="1"/>
  <c r="CE17" i="1"/>
  <c r="CF17" i="1"/>
  <c r="CG17" i="1"/>
  <c r="CH17" i="1"/>
  <c r="CI17" i="1"/>
  <c r="CJ17" i="1"/>
  <c r="CK17" i="1"/>
  <c r="CL17" i="1"/>
  <c r="CM17" i="1"/>
  <c r="CN17" i="1"/>
  <c r="CO17" i="1"/>
  <c r="CP17" i="1"/>
  <c r="CQ17" i="1"/>
  <c r="CR17" i="1"/>
  <c r="CS17" i="1"/>
  <c r="CT17" i="1"/>
  <c r="CU17" i="1"/>
  <c r="CV17" i="1"/>
  <c r="CW17" i="1"/>
  <c r="CX17" i="1"/>
  <c r="CY17" i="1"/>
  <c r="CZ17" i="1"/>
  <c r="DA17" i="1"/>
  <c r="DB17" i="1"/>
  <c r="DC17" i="1"/>
  <c r="DD17" i="1"/>
  <c r="DE17" i="1"/>
  <c r="DF17" i="1"/>
  <c r="DG17" i="1"/>
  <c r="DH17" i="1"/>
  <c r="DI17" i="1"/>
  <c r="DJ17" i="1"/>
  <c r="DK17" i="1"/>
  <c r="DL17" i="1"/>
  <c r="DM17" i="1"/>
  <c r="DN17" i="1"/>
  <c r="DO17" i="1"/>
  <c r="DP17" i="1"/>
  <c r="DQ17" i="1"/>
  <c r="DR17" i="1"/>
  <c r="DS17" i="1"/>
  <c r="C19" i="1"/>
  <c r="D20" i="1"/>
  <c r="E20" i="1"/>
  <c r="F20" i="1"/>
  <c r="G20" i="1"/>
  <c r="H20" i="1"/>
  <c r="I20" i="1"/>
  <c r="J20" i="1"/>
  <c r="K20" i="1"/>
  <c r="L20" i="1"/>
  <c r="M20" i="1"/>
  <c r="N20" i="1"/>
  <c r="O20" i="1"/>
  <c r="P20" i="1"/>
  <c r="Q20" i="1"/>
  <c r="R20" i="1"/>
  <c r="S20" i="1"/>
  <c r="T20" i="1"/>
  <c r="U20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AJ20" i="1"/>
  <c r="AK20" i="1"/>
  <c r="AL20" i="1"/>
  <c r="AM20" i="1"/>
  <c r="AN20" i="1"/>
  <c r="AO20" i="1"/>
  <c r="AP20" i="1"/>
  <c r="AQ20" i="1"/>
  <c r="AR20" i="1"/>
  <c r="AS20" i="1"/>
  <c r="AT20" i="1"/>
  <c r="AU20" i="1"/>
  <c r="AV20" i="1"/>
  <c r="AW20" i="1"/>
  <c r="AX20" i="1"/>
  <c r="AY20" i="1"/>
  <c r="AZ20" i="1"/>
  <c r="BA20" i="1"/>
  <c r="BB20" i="1"/>
  <c r="BC20" i="1"/>
  <c r="BD20" i="1"/>
  <c r="BE20" i="1"/>
  <c r="BF20" i="1"/>
  <c r="BG20" i="1"/>
  <c r="BH20" i="1"/>
  <c r="BI20" i="1"/>
  <c r="BJ20" i="1"/>
  <c r="BK20" i="1"/>
  <c r="BL20" i="1"/>
  <c r="BM20" i="1"/>
  <c r="BN20" i="1"/>
  <c r="BO20" i="1"/>
  <c r="BP20" i="1"/>
  <c r="BQ20" i="1"/>
  <c r="BR20" i="1"/>
  <c r="BS20" i="1"/>
  <c r="BT20" i="1"/>
  <c r="BU20" i="1"/>
  <c r="BV20" i="1"/>
  <c r="BW20" i="1"/>
  <c r="BX20" i="1"/>
  <c r="BY20" i="1"/>
  <c r="BZ20" i="1"/>
  <c r="CA20" i="1"/>
  <c r="CB20" i="1"/>
  <c r="CC20" i="1"/>
  <c r="CD20" i="1"/>
  <c r="CE20" i="1"/>
  <c r="CF20" i="1"/>
  <c r="CG20" i="1"/>
  <c r="CH20" i="1"/>
  <c r="CI20" i="1"/>
  <c r="CJ20" i="1"/>
  <c r="CK20" i="1"/>
  <c r="CL20" i="1"/>
  <c r="CM20" i="1"/>
  <c r="CN20" i="1"/>
  <c r="CO20" i="1"/>
  <c r="CP20" i="1"/>
  <c r="CQ20" i="1"/>
  <c r="CR20" i="1"/>
  <c r="CS20" i="1"/>
  <c r="CT20" i="1"/>
  <c r="CU20" i="1"/>
  <c r="CV20" i="1"/>
  <c r="CW20" i="1"/>
  <c r="CX20" i="1"/>
  <c r="CY20" i="1"/>
  <c r="CZ20" i="1"/>
  <c r="DA20" i="1"/>
  <c r="DB20" i="1"/>
  <c r="DC20" i="1"/>
  <c r="DD20" i="1"/>
  <c r="DE20" i="1"/>
  <c r="DF20" i="1"/>
  <c r="DG20" i="1"/>
  <c r="DH20" i="1"/>
  <c r="DI20" i="1"/>
  <c r="DJ20" i="1"/>
  <c r="DK20" i="1"/>
  <c r="DL20" i="1"/>
  <c r="DM20" i="1"/>
  <c r="DN20" i="1"/>
  <c r="DO20" i="1"/>
  <c r="DP20" i="1"/>
  <c r="DQ20" i="1"/>
  <c r="DR20" i="1"/>
  <c r="DS20" i="1"/>
  <c r="C23" i="1"/>
  <c r="DS24" i="1"/>
  <c r="DS26" i="1"/>
  <c r="DS27" i="1"/>
  <c r="C28" i="1"/>
  <c r="D28" i="1"/>
  <c r="E28" i="1"/>
  <c r="F28" i="1"/>
  <c r="G28" i="1"/>
  <c r="H28" i="1"/>
  <c r="I28" i="1"/>
  <c r="J28" i="1"/>
  <c r="K28" i="1"/>
  <c r="L28" i="1"/>
  <c r="M28" i="1"/>
  <c r="N28" i="1"/>
  <c r="O28" i="1"/>
  <c r="P28" i="1"/>
  <c r="Q28" i="1"/>
  <c r="R28" i="1"/>
  <c r="S28" i="1"/>
  <c r="T28" i="1"/>
  <c r="U28" i="1"/>
  <c r="V28" i="1"/>
  <c r="W28" i="1"/>
  <c r="X28" i="1"/>
  <c r="Y28" i="1"/>
  <c r="Z28" i="1"/>
  <c r="AA28" i="1"/>
  <c r="AB28" i="1"/>
  <c r="AC28" i="1"/>
  <c r="AD28" i="1"/>
  <c r="AE28" i="1"/>
  <c r="AF28" i="1"/>
  <c r="AG28" i="1"/>
  <c r="AH28" i="1"/>
  <c r="AI28" i="1"/>
  <c r="AJ28" i="1"/>
  <c r="AK28" i="1"/>
  <c r="AL28" i="1"/>
  <c r="AM28" i="1"/>
  <c r="AN28" i="1"/>
  <c r="AO28" i="1"/>
  <c r="AP28" i="1"/>
  <c r="AQ28" i="1"/>
  <c r="AR28" i="1"/>
  <c r="AS28" i="1"/>
  <c r="AT28" i="1"/>
  <c r="AU28" i="1"/>
  <c r="AV28" i="1"/>
  <c r="AW28" i="1"/>
  <c r="AX28" i="1"/>
  <c r="AY28" i="1"/>
  <c r="AZ28" i="1"/>
  <c r="BA28" i="1"/>
  <c r="BB28" i="1"/>
  <c r="BC28" i="1"/>
  <c r="BD28" i="1"/>
  <c r="BE28" i="1"/>
  <c r="BF28" i="1"/>
  <c r="BG28" i="1"/>
  <c r="BH28" i="1"/>
  <c r="BI28" i="1"/>
  <c r="BJ28" i="1"/>
  <c r="BK28" i="1"/>
  <c r="BL28" i="1"/>
  <c r="BM28" i="1"/>
  <c r="BN28" i="1"/>
  <c r="BO28" i="1"/>
  <c r="BP28" i="1"/>
  <c r="BQ28" i="1"/>
  <c r="BR28" i="1"/>
  <c r="BS28" i="1"/>
  <c r="BT28" i="1"/>
  <c r="BU28" i="1"/>
  <c r="BV28" i="1"/>
  <c r="BW28" i="1"/>
  <c r="BX28" i="1"/>
  <c r="BY28" i="1"/>
  <c r="BZ28" i="1"/>
  <c r="CA28" i="1"/>
  <c r="CB28" i="1"/>
  <c r="CC28" i="1"/>
  <c r="CD28" i="1"/>
  <c r="CE28" i="1"/>
  <c r="CF28" i="1"/>
  <c r="CG28" i="1"/>
  <c r="CH28" i="1"/>
  <c r="CI28" i="1"/>
  <c r="CJ28" i="1"/>
  <c r="CK28" i="1"/>
  <c r="CL28" i="1"/>
  <c r="CM28" i="1"/>
  <c r="CN28" i="1"/>
  <c r="CO28" i="1"/>
  <c r="CP28" i="1"/>
  <c r="CQ28" i="1"/>
  <c r="CR28" i="1"/>
  <c r="CS28" i="1"/>
  <c r="CT28" i="1"/>
  <c r="CU28" i="1"/>
  <c r="CV28" i="1"/>
  <c r="CW28" i="1"/>
  <c r="CX28" i="1"/>
  <c r="CY28" i="1"/>
  <c r="CZ28" i="1"/>
  <c r="DA28" i="1"/>
  <c r="DB28" i="1"/>
  <c r="DC28" i="1"/>
  <c r="DD28" i="1"/>
  <c r="DE28" i="1"/>
  <c r="DF28" i="1"/>
  <c r="DG28" i="1"/>
  <c r="DH28" i="1"/>
  <c r="DI28" i="1"/>
  <c r="DJ28" i="1"/>
  <c r="DK28" i="1"/>
  <c r="DL28" i="1"/>
  <c r="DM28" i="1"/>
  <c r="DN28" i="1"/>
  <c r="DO28" i="1"/>
  <c r="DP28" i="1"/>
  <c r="DQ28" i="1"/>
  <c r="DR28" i="1"/>
  <c r="DS28" i="1"/>
  <c r="C29" i="1"/>
  <c r="D29" i="1"/>
  <c r="E29" i="1"/>
  <c r="F29" i="1"/>
  <c r="G29" i="1"/>
  <c r="H29" i="1"/>
  <c r="I29" i="1"/>
  <c r="J29" i="1"/>
  <c r="K29" i="1"/>
  <c r="L29" i="1"/>
  <c r="M29" i="1"/>
  <c r="N29" i="1"/>
  <c r="O29" i="1"/>
  <c r="P29" i="1"/>
  <c r="Q29" i="1"/>
  <c r="R29" i="1"/>
  <c r="S29" i="1"/>
  <c r="T29" i="1"/>
  <c r="U29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AJ29" i="1"/>
  <c r="AK29" i="1"/>
  <c r="AL29" i="1"/>
  <c r="AM29" i="1"/>
  <c r="AN29" i="1"/>
  <c r="AO29" i="1"/>
  <c r="AP29" i="1"/>
  <c r="AQ29" i="1"/>
  <c r="AR29" i="1"/>
  <c r="AS29" i="1"/>
  <c r="AT29" i="1"/>
  <c r="AU29" i="1"/>
  <c r="AV29" i="1"/>
  <c r="AW29" i="1"/>
  <c r="AX29" i="1"/>
  <c r="AY29" i="1"/>
  <c r="AZ29" i="1"/>
  <c r="BA29" i="1"/>
  <c r="BB29" i="1"/>
  <c r="BC29" i="1"/>
  <c r="BD29" i="1"/>
  <c r="BE29" i="1"/>
  <c r="BF29" i="1"/>
  <c r="BG29" i="1"/>
  <c r="BH29" i="1"/>
  <c r="BI29" i="1"/>
  <c r="BJ29" i="1"/>
  <c r="BK29" i="1"/>
  <c r="BL29" i="1"/>
  <c r="BM29" i="1"/>
  <c r="BN29" i="1"/>
  <c r="BO29" i="1"/>
  <c r="BP29" i="1"/>
  <c r="BQ29" i="1"/>
  <c r="BR29" i="1"/>
  <c r="BS29" i="1"/>
  <c r="BT29" i="1"/>
  <c r="BU29" i="1"/>
  <c r="BV29" i="1"/>
  <c r="BW29" i="1"/>
  <c r="BX29" i="1"/>
  <c r="BY29" i="1"/>
  <c r="BZ29" i="1"/>
  <c r="CA29" i="1"/>
  <c r="CB29" i="1"/>
  <c r="CC29" i="1"/>
  <c r="CD29" i="1"/>
  <c r="CE29" i="1"/>
  <c r="CF29" i="1"/>
  <c r="CG29" i="1"/>
  <c r="CH29" i="1"/>
  <c r="CI29" i="1"/>
  <c r="CJ29" i="1"/>
  <c r="CK29" i="1"/>
  <c r="CL29" i="1"/>
  <c r="CM29" i="1"/>
  <c r="CN29" i="1"/>
  <c r="CO29" i="1"/>
  <c r="CP29" i="1"/>
  <c r="CQ29" i="1"/>
  <c r="CR29" i="1"/>
  <c r="CS29" i="1"/>
  <c r="CT29" i="1"/>
  <c r="CU29" i="1"/>
  <c r="CV29" i="1"/>
  <c r="CW29" i="1"/>
  <c r="CX29" i="1"/>
  <c r="CY29" i="1"/>
  <c r="CZ29" i="1"/>
  <c r="DA29" i="1"/>
  <c r="DB29" i="1"/>
  <c r="DC29" i="1"/>
  <c r="DD29" i="1"/>
  <c r="DE29" i="1"/>
  <c r="DF29" i="1"/>
  <c r="DG29" i="1"/>
  <c r="DH29" i="1"/>
  <c r="DI29" i="1"/>
  <c r="DJ29" i="1"/>
  <c r="DK29" i="1"/>
  <c r="DL29" i="1"/>
  <c r="DM29" i="1"/>
  <c r="DN29" i="1"/>
  <c r="DO29" i="1"/>
  <c r="DP29" i="1"/>
  <c r="DQ29" i="1"/>
  <c r="DR29" i="1"/>
  <c r="DS29" i="1"/>
  <c r="C30" i="1"/>
  <c r="DS30" i="1"/>
  <c r="IJ30" i="1"/>
  <c r="C31" i="1"/>
  <c r="D31" i="1"/>
  <c r="E31" i="1"/>
  <c r="F31" i="1"/>
  <c r="G31" i="1"/>
  <c r="H31" i="1"/>
  <c r="I31" i="1"/>
  <c r="J31" i="1"/>
  <c r="K31" i="1"/>
  <c r="L31" i="1"/>
  <c r="M31" i="1"/>
  <c r="N31" i="1"/>
  <c r="O31" i="1"/>
  <c r="P31" i="1"/>
  <c r="Q31" i="1"/>
  <c r="R31" i="1"/>
  <c r="S31" i="1"/>
  <c r="T31" i="1"/>
  <c r="U31" i="1"/>
  <c r="V31" i="1"/>
  <c r="W31" i="1"/>
  <c r="X31" i="1"/>
  <c r="Y31" i="1"/>
  <c r="Z31" i="1"/>
  <c r="AA31" i="1"/>
  <c r="AB31" i="1"/>
  <c r="AC31" i="1"/>
  <c r="AD31" i="1"/>
  <c r="AE31" i="1"/>
  <c r="AF31" i="1"/>
  <c r="AG31" i="1"/>
  <c r="AH31" i="1"/>
  <c r="AI31" i="1"/>
  <c r="AJ31" i="1"/>
  <c r="AK31" i="1"/>
  <c r="AL31" i="1"/>
  <c r="AM31" i="1"/>
  <c r="AN31" i="1"/>
  <c r="AO31" i="1"/>
  <c r="AP31" i="1"/>
  <c r="AQ31" i="1"/>
  <c r="AR31" i="1"/>
  <c r="AS31" i="1"/>
  <c r="AT31" i="1"/>
  <c r="AU31" i="1"/>
  <c r="AV31" i="1"/>
  <c r="AW31" i="1"/>
  <c r="AX31" i="1"/>
  <c r="AY31" i="1"/>
  <c r="AZ31" i="1"/>
  <c r="BA31" i="1"/>
  <c r="BB31" i="1"/>
  <c r="BC31" i="1"/>
  <c r="BD31" i="1"/>
  <c r="BE31" i="1"/>
  <c r="BF31" i="1"/>
  <c r="BG31" i="1"/>
  <c r="BH31" i="1"/>
  <c r="BI31" i="1"/>
  <c r="BJ31" i="1"/>
  <c r="BK31" i="1"/>
  <c r="BL31" i="1"/>
  <c r="BM31" i="1"/>
  <c r="BN31" i="1"/>
  <c r="BO31" i="1"/>
  <c r="BP31" i="1"/>
  <c r="BQ31" i="1"/>
  <c r="BR31" i="1"/>
  <c r="BS31" i="1"/>
  <c r="BT31" i="1"/>
  <c r="BU31" i="1"/>
  <c r="BV31" i="1"/>
  <c r="BW31" i="1"/>
  <c r="BX31" i="1"/>
  <c r="BY31" i="1"/>
  <c r="BZ31" i="1"/>
  <c r="CA31" i="1"/>
  <c r="CB31" i="1"/>
  <c r="CC31" i="1"/>
  <c r="CD31" i="1"/>
  <c r="CE31" i="1"/>
  <c r="CF31" i="1"/>
  <c r="CG31" i="1"/>
  <c r="CH31" i="1"/>
  <c r="CI31" i="1"/>
  <c r="CJ31" i="1"/>
  <c r="CK31" i="1"/>
  <c r="CL31" i="1"/>
  <c r="CM31" i="1"/>
  <c r="CN31" i="1"/>
  <c r="CO31" i="1"/>
  <c r="CP31" i="1"/>
  <c r="CQ31" i="1"/>
  <c r="CR31" i="1"/>
  <c r="CS31" i="1"/>
  <c r="CT31" i="1"/>
  <c r="CU31" i="1"/>
  <c r="CV31" i="1"/>
  <c r="CW31" i="1"/>
  <c r="CX31" i="1"/>
  <c r="CY31" i="1"/>
  <c r="CZ31" i="1"/>
  <c r="DA31" i="1"/>
  <c r="DB31" i="1"/>
  <c r="DC31" i="1"/>
  <c r="DD31" i="1"/>
  <c r="DE31" i="1"/>
  <c r="DF31" i="1"/>
  <c r="DG31" i="1"/>
  <c r="DH31" i="1"/>
  <c r="DI31" i="1"/>
  <c r="DJ31" i="1"/>
  <c r="DK31" i="1"/>
  <c r="DL31" i="1"/>
  <c r="DM31" i="1"/>
  <c r="DN31" i="1"/>
  <c r="DO31" i="1"/>
  <c r="DP31" i="1"/>
  <c r="DQ31" i="1"/>
  <c r="DR31" i="1"/>
  <c r="DS31" i="1"/>
  <c r="IJ31" i="1"/>
  <c r="D32" i="1"/>
  <c r="E32" i="1"/>
  <c r="F32" i="1"/>
  <c r="G32" i="1"/>
  <c r="H32" i="1"/>
  <c r="I32" i="1"/>
  <c r="J32" i="1"/>
  <c r="K32" i="1"/>
  <c r="L32" i="1"/>
  <c r="M32" i="1"/>
  <c r="N32" i="1"/>
  <c r="O32" i="1"/>
  <c r="P32" i="1"/>
  <c r="Q32" i="1"/>
  <c r="R32" i="1"/>
  <c r="S32" i="1"/>
  <c r="T32" i="1"/>
  <c r="U32" i="1"/>
  <c r="V32" i="1"/>
  <c r="W32" i="1"/>
  <c r="X32" i="1"/>
  <c r="Y32" i="1"/>
  <c r="Z32" i="1"/>
  <c r="AA32" i="1"/>
  <c r="AB32" i="1"/>
  <c r="AC32" i="1"/>
  <c r="AD32" i="1"/>
  <c r="AE32" i="1"/>
  <c r="AF32" i="1"/>
  <c r="AG32" i="1"/>
  <c r="AH32" i="1"/>
  <c r="AI32" i="1"/>
  <c r="AJ32" i="1"/>
  <c r="AK32" i="1"/>
  <c r="AL32" i="1"/>
  <c r="AM32" i="1"/>
  <c r="AN32" i="1"/>
  <c r="AO32" i="1"/>
  <c r="AP32" i="1"/>
  <c r="AQ32" i="1"/>
  <c r="AR32" i="1"/>
  <c r="AS32" i="1"/>
  <c r="AT32" i="1"/>
  <c r="AU32" i="1"/>
  <c r="AV32" i="1"/>
  <c r="AW32" i="1"/>
  <c r="AX32" i="1"/>
  <c r="AY32" i="1"/>
  <c r="AZ32" i="1"/>
  <c r="BA32" i="1"/>
  <c r="BB32" i="1"/>
  <c r="BC32" i="1"/>
  <c r="BD32" i="1"/>
  <c r="BE32" i="1"/>
  <c r="BF32" i="1"/>
  <c r="BG32" i="1"/>
  <c r="BH32" i="1"/>
  <c r="BI32" i="1"/>
  <c r="BJ32" i="1"/>
  <c r="BK32" i="1"/>
  <c r="BL32" i="1"/>
  <c r="BM32" i="1"/>
  <c r="BN32" i="1"/>
  <c r="BO32" i="1"/>
  <c r="BP32" i="1"/>
  <c r="BQ32" i="1"/>
  <c r="BR32" i="1"/>
  <c r="BS32" i="1"/>
  <c r="BT32" i="1"/>
  <c r="BU32" i="1"/>
  <c r="BV32" i="1"/>
  <c r="BW32" i="1"/>
  <c r="BX32" i="1"/>
  <c r="BY32" i="1"/>
  <c r="BZ32" i="1"/>
  <c r="CA32" i="1"/>
  <c r="CB32" i="1"/>
  <c r="CC32" i="1"/>
  <c r="CD32" i="1"/>
  <c r="CE32" i="1"/>
  <c r="CF32" i="1"/>
  <c r="CG32" i="1"/>
  <c r="CH32" i="1"/>
  <c r="CI32" i="1"/>
  <c r="CJ32" i="1"/>
  <c r="CK32" i="1"/>
  <c r="CL32" i="1"/>
  <c r="CM32" i="1"/>
  <c r="CN32" i="1"/>
  <c r="CO32" i="1"/>
  <c r="CP32" i="1"/>
  <c r="CQ32" i="1"/>
  <c r="CR32" i="1"/>
  <c r="CS32" i="1"/>
  <c r="CT32" i="1"/>
  <c r="CU32" i="1"/>
  <c r="CV32" i="1"/>
  <c r="CW32" i="1"/>
  <c r="CX32" i="1"/>
  <c r="CY32" i="1"/>
  <c r="CZ32" i="1"/>
  <c r="DA32" i="1"/>
  <c r="DB32" i="1"/>
  <c r="DC32" i="1"/>
  <c r="DD32" i="1"/>
  <c r="DE32" i="1"/>
  <c r="DF32" i="1"/>
  <c r="DG32" i="1"/>
  <c r="DH32" i="1"/>
  <c r="DI32" i="1"/>
  <c r="DJ32" i="1"/>
  <c r="DK32" i="1"/>
  <c r="DL32" i="1"/>
  <c r="DM32" i="1"/>
  <c r="DN32" i="1"/>
  <c r="DO32" i="1"/>
  <c r="DP32" i="1"/>
  <c r="DQ32" i="1"/>
  <c r="DR32" i="1"/>
  <c r="DS32" i="1"/>
  <c r="DT32" i="1"/>
  <c r="D33" i="1"/>
  <c r="E33" i="1"/>
  <c r="F33" i="1"/>
  <c r="G33" i="1"/>
  <c r="H33" i="1"/>
  <c r="I33" i="1"/>
  <c r="J33" i="1"/>
  <c r="K33" i="1"/>
  <c r="L33" i="1"/>
  <c r="M33" i="1"/>
  <c r="N33" i="1"/>
  <c r="O33" i="1"/>
  <c r="P33" i="1"/>
  <c r="Q33" i="1"/>
  <c r="R33" i="1"/>
  <c r="S33" i="1"/>
  <c r="T33" i="1"/>
  <c r="U33" i="1"/>
  <c r="V33" i="1"/>
  <c r="W33" i="1"/>
  <c r="X33" i="1"/>
  <c r="Y33" i="1"/>
  <c r="Z33" i="1"/>
  <c r="AA33" i="1"/>
  <c r="AB33" i="1"/>
  <c r="AC33" i="1"/>
  <c r="AD33" i="1"/>
  <c r="AE33" i="1"/>
  <c r="AF33" i="1"/>
  <c r="AG33" i="1"/>
  <c r="AH33" i="1"/>
  <c r="AI33" i="1"/>
  <c r="AJ33" i="1"/>
  <c r="AK33" i="1"/>
  <c r="AL33" i="1"/>
  <c r="AM33" i="1"/>
  <c r="AN33" i="1"/>
  <c r="AO33" i="1"/>
  <c r="AP33" i="1"/>
  <c r="AQ33" i="1"/>
  <c r="AR33" i="1"/>
  <c r="AS33" i="1"/>
  <c r="AT33" i="1"/>
  <c r="AU33" i="1"/>
  <c r="AV33" i="1"/>
  <c r="AW33" i="1"/>
  <c r="AX33" i="1"/>
  <c r="AY33" i="1"/>
  <c r="AZ33" i="1"/>
  <c r="BA33" i="1"/>
  <c r="BB33" i="1"/>
  <c r="BC33" i="1"/>
  <c r="BD33" i="1"/>
  <c r="BE33" i="1"/>
  <c r="BF33" i="1"/>
  <c r="BG33" i="1"/>
  <c r="BH33" i="1"/>
  <c r="BI33" i="1"/>
  <c r="BJ33" i="1"/>
  <c r="BK33" i="1"/>
  <c r="BL33" i="1"/>
  <c r="BM33" i="1"/>
  <c r="BN33" i="1"/>
  <c r="BO33" i="1"/>
  <c r="BP33" i="1"/>
  <c r="BQ33" i="1"/>
  <c r="BR33" i="1"/>
  <c r="BS33" i="1"/>
  <c r="BT33" i="1"/>
  <c r="BU33" i="1"/>
  <c r="BV33" i="1"/>
  <c r="BW33" i="1"/>
  <c r="BX33" i="1"/>
  <c r="BY33" i="1"/>
  <c r="BZ33" i="1"/>
  <c r="CA33" i="1"/>
  <c r="CB33" i="1"/>
  <c r="CC33" i="1"/>
  <c r="CD33" i="1"/>
  <c r="CE33" i="1"/>
  <c r="CF33" i="1"/>
  <c r="CG33" i="1"/>
  <c r="CH33" i="1"/>
  <c r="CI33" i="1"/>
  <c r="CJ33" i="1"/>
  <c r="CK33" i="1"/>
  <c r="CL33" i="1"/>
  <c r="CM33" i="1"/>
  <c r="CN33" i="1"/>
  <c r="CO33" i="1"/>
  <c r="CP33" i="1"/>
  <c r="CQ33" i="1"/>
  <c r="CR33" i="1"/>
  <c r="CS33" i="1"/>
  <c r="CT33" i="1"/>
  <c r="CU33" i="1"/>
  <c r="CV33" i="1"/>
  <c r="CW33" i="1"/>
  <c r="CX33" i="1"/>
  <c r="CY33" i="1"/>
  <c r="CZ33" i="1"/>
  <c r="DA33" i="1"/>
  <c r="DB33" i="1"/>
  <c r="DC33" i="1"/>
  <c r="DD33" i="1"/>
  <c r="DE33" i="1"/>
  <c r="DF33" i="1"/>
  <c r="DG33" i="1"/>
  <c r="DH33" i="1"/>
  <c r="DI33" i="1"/>
  <c r="DJ33" i="1"/>
  <c r="DK33" i="1"/>
  <c r="DL33" i="1"/>
  <c r="DM33" i="1"/>
  <c r="DN33" i="1"/>
  <c r="DO33" i="1"/>
  <c r="DP33" i="1"/>
  <c r="DQ33" i="1"/>
  <c r="DR33" i="1"/>
  <c r="DS33" i="1"/>
  <c r="DT33" i="1"/>
  <c r="C38" i="1" a="1"/>
  <c r="C38" i="1"/>
  <c r="C39" i="1"/>
  <c r="C40" i="1" a="1"/>
  <c r="C40" i="1"/>
  <c r="C41" i="1"/>
  <c r="C42" i="1"/>
  <c r="C43" i="1"/>
  <c r="C44" i="1"/>
  <c r="C45" i="1"/>
  <c r="C23" i="10"/>
  <c r="DS24" i="10"/>
  <c r="DS26" i="10"/>
  <c r="DS27" i="10"/>
  <c r="C28" i="10"/>
  <c r="DS28" i="10"/>
  <c r="C29" i="10"/>
  <c r="D29" i="10"/>
  <c r="E29" i="10"/>
  <c r="F29" i="10"/>
  <c r="G29" i="10"/>
  <c r="H29" i="10"/>
  <c r="I29" i="10"/>
  <c r="J29" i="10"/>
  <c r="K29" i="10"/>
  <c r="L29" i="10"/>
  <c r="M29" i="10"/>
  <c r="N29" i="10"/>
  <c r="O29" i="10"/>
  <c r="P29" i="10"/>
  <c r="Q29" i="10"/>
  <c r="R29" i="10"/>
  <c r="S29" i="10"/>
  <c r="T29" i="10"/>
  <c r="U29" i="10"/>
  <c r="V29" i="10"/>
  <c r="W29" i="10"/>
  <c r="X29" i="10"/>
  <c r="Y29" i="10"/>
  <c r="Z29" i="10"/>
  <c r="AA29" i="10"/>
  <c r="AB29" i="10"/>
  <c r="AC29" i="10"/>
  <c r="AD29" i="10"/>
  <c r="AE29" i="10"/>
  <c r="AF29" i="10"/>
  <c r="AG29" i="10"/>
  <c r="AH29" i="10"/>
  <c r="AI29" i="10"/>
  <c r="AJ29" i="10"/>
  <c r="AK29" i="10"/>
  <c r="AL29" i="10"/>
  <c r="AM29" i="10"/>
  <c r="AN29" i="10"/>
  <c r="AO29" i="10"/>
  <c r="AP29" i="10"/>
  <c r="AQ29" i="10"/>
  <c r="AR29" i="10"/>
  <c r="AS29" i="10"/>
  <c r="AT29" i="10"/>
  <c r="AU29" i="10"/>
  <c r="AV29" i="10"/>
  <c r="AW29" i="10"/>
  <c r="AX29" i="10"/>
  <c r="AY29" i="10"/>
  <c r="AZ29" i="10"/>
  <c r="BA29" i="10"/>
  <c r="BB29" i="10"/>
  <c r="BC29" i="10"/>
  <c r="BD29" i="10"/>
  <c r="BE29" i="10"/>
  <c r="BF29" i="10"/>
  <c r="BG29" i="10"/>
  <c r="BH29" i="10"/>
  <c r="BI29" i="10"/>
  <c r="BJ29" i="10"/>
  <c r="BK29" i="10"/>
  <c r="BL29" i="10"/>
  <c r="BM29" i="10"/>
  <c r="BN29" i="10"/>
  <c r="BO29" i="10"/>
  <c r="BP29" i="10"/>
  <c r="BQ29" i="10"/>
  <c r="BR29" i="10"/>
  <c r="BS29" i="10"/>
  <c r="BT29" i="10"/>
  <c r="BU29" i="10"/>
  <c r="BV29" i="10"/>
  <c r="BW29" i="10"/>
  <c r="BX29" i="10"/>
  <c r="BY29" i="10"/>
  <c r="BZ29" i="10"/>
  <c r="CA29" i="10"/>
  <c r="CB29" i="10"/>
  <c r="CC29" i="10"/>
  <c r="CD29" i="10"/>
  <c r="CE29" i="10"/>
  <c r="CF29" i="10"/>
  <c r="CG29" i="10"/>
  <c r="CH29" i="10"/>
  <c r="CI29" i="10"/>
  <c r="CJ29" i="10"/>
  <c r="CK29" i="10"/>
  <c r="CL29" i="10"/>
  <c r="CM29" i="10"/>
  <c r="CN29" i="10"/>
  <c r="CO29" i="10"/>
  <c r="CP29" i="10"/>
  <c r="CQ29" i="10"/>
  <c r="CR29" i="10"/>
  <c r="CS29" i="10"/>
  <c r="CT29" i="10"/>
  <c r="CU29" i="10"/>
  <c r="CV29" i="10"/>
  <c r="CW29" i="10"/>
  <c r="CX29" i="10"/>
  <c r="CY29" i="10"/>
  <c r="CZ29" i="10"/>
  <c r="DA29" i="10"/>
  <c r="DB29" i="10"/>
  <c r="DC29" i="10"/>
  <c r="DD29" i="10"/>
  <c r="DE29" i="10"/>
  <c r="DF29" i="10"/>
  <c r="DG29" i="10"/>
  <c r="DH29" i="10"/>
  <c r="DI29" i="10"/>
  <c r="DJ29" i="10"/>
  <c r="DK29" i="10"/>
  <c r="DL29" i="10"/>
  <c r="DM29" i="10"/>
  <c r="DN29" i="10"/>
  <c r="DO29" i="10"/>
  <c r="DP29" i="10"/>
  <c r="DQ29" i="10"/>
  <c r="DR29" i="10"/>
  <c r="DS29" i="10"/>
  <c r="DS30" i="10"/>
  <c r="IJ30" i="10"/>
  <c r="C31" i="10"/>
  <c r="DS31" i="10"/>
  <c r="IJ31" i="10"/>
  <c r="D32" i="10"/>
  <c r="E32" i="10"/>
  <c r="F32" i="10"/>
  <c r="G32" i="10"/>
  <c r="H32" i="10"/>
  <c r="I32" i="10"/>
  <c r="J32" i="10"/>
  <c r="K32" i="10"/>
  <c r="L32" i="10"/>
  <c r="M32" i="10"/>
  <c r="N32" i="10"/>
  <c r="O32" i="10"/>
  <c r="P32" i="10"/>
  <c r="Q32" i="10"/>
  <c r="R32" i="10"/>
  <c r="S32" i="10"/>
  <c r="T32" i="10"/>
  <c r="U32" i="10"/>
  <c r="V32" i="10"/>
  <c r="W32" i="10"/>
  <c r="X32" i="10"/>
  <c r="Y32" i="10"/>
  <c r="Z32" i="10"/>
  <c r="AA32" i="10"/>
  <c r="AB32" i="10"/>
  <c r="AC32" i="10"/>
  <c r="AD32" i="10"/>
  <c r="AE32" i="10"/>
  <c r="AF32" i="10"/>
  <c r="AG32" i="10"/>
  <c r="AH32" i="10"/>
  <c r="AI32" i="10"/>
  <c r="AJ32" i="10"/>
  <c r="AK32" i="10"/>
  <c r="AL32" i="10"/>
  <c r="AM32" i="10"/>
  <c r="AN32" i="10"/>
  <c r="AO32" i="10"/>
  <c r="AP32" i="10"/>
  <c r="AQ32" i="10"/>
  <c r="AR32" i="10"/>
  <c r="AS32" i="10"/>
  <c r="AT32" i="10"/>
  <c r="AU32" i="10"/>
  <c r="AV32" i="10"/>
  <c r="AW32" i="10"/>
  <c r="AX32" i="10"/>
  <c r="AY32" i="10"/>
  <c r="AZ32" i="10"/>
  <c r="BA32" i="10"/>
  <c r="BB32" i="10"/>
  <c r="BC32" i="10"/>
  <c r="BD32" i="10"/>
  <c r="BE32" i="10"/>
  <c r="BF32" i="10"/>
  <c r="BG32" i="10"/>
  <c r="BH32" i="10"/>
  <c r="BI32" i="10"/>
  <c r="BJ32" i="10"/>
  <c r="BK32" i="10"/>
  <c r="BL32" i="10"/>
  <c r="BM32" i="10"/>
  <c r="BN32" i="10"/>
  <c r="BO32" i="10"/>
  <c r="BP32" i="10"/>
  <c r="BQ32" i="10"/>
  <c r="BR32" i="10"/>
  <c r="BS32" i="10"/>
  <c r="BT32" i="10"/>
  <c r="BU32" i="10"/>
  <c r="BV32" i="10"/>
  <c r="BW32" i="10"/>
  <c r="BX32" i="10"/>
  <c r="BY32" i="10"/>
  <c r="BZ32" i="10"/>
  <c r="CA32" i="10"/>
  <c r="CB32" i="10"/>
  <c r="CC32" i="10"/>
  <c r="CD32" i="10"/>
  <c r="CE32" i="10"/>
  <c r="CF32" i="10"/>
  <c r="CG32" i="10"/>
  <c r="CH32" i="10"/>
  <c r="CI32" i="10"/>
  <c r="CJ32" i="10"/>
  <c r="CK32" i="10"/>
  <c r="CL32" i="10"/>
  <c r="CM32" i="10"/>
  <c r="CN32" i="10"/>
  <c r="CO32" i="10"/>
  <c r="CP32" i="10"/>
  <c r="CQ32" i="10"/>
  <c r="CR32" i="10"/>
  <c r="CS32" i="10"/>
  <c r="CT32" i="10"/>
  <c r="CU32" i="10"/>
  <c r="CV32" i="10"/>
  <c r="CW32" i="10"/>
  <c r="CX32" i="10"/>
  <c r="CY32" i="10"/>
  <c r="CZ32" i="10"/>
  <c r="DA32" i="10"/>
  <c r="DB32" i="10"/>
  <c r="DC32" i="10"/>
  <c r="DD32" i="10"/>
  <c r="DE32" i="10"/>
  <c r="DF32" i="10"/>
  <c r="DG32" i="10"/>
  <c r="DH32" i="10"/>
  <c r="DI32" i="10"/>
  <c r="DJ32" i="10"/>
  <c r="DK32" i="10"/>
  <c r="DL32" i="10"/>
  <c r="DM32" i="10"/>
  <c r="DN32" i="10"/>
  <c r="DO32" i="10"/>
  <c r="DP32" i="10"/>
  <c r="DQ32" i="10"/>
  <c r="DR32" i="10"/>
  <c r="DS32" i="10"/>
  <c r="DT32" i="10"/>
  <c r="D33" i="10"/>
  <c r="E33" i="10"/>
  <c r="F33" i="10"/>
  <c r="G33" i="10"/>
  <c r="H33" i="10"/>
  <c r="I33" i="10"/>
  <c r="J33" i="10"/>
  <c r="K33" i="10"/>
  <c r="L33" i="10"/>
  <c r="M33" i="10"/>
  <c r="N33" i="10"/>
  <c r="O33" i="10"/>
  <c r="P33" i="10"/>
  <c r="Q33" i="10"/>
  <c r="R33" i="10"/>
  <c r="S33" i="10"/>
  <c r="T33" i="10"/>
  <c r="U33" i="10"/>
  <c r="V33" i="10"/>
  <c r="W33" i="10"/>
  <c r="X33" i="10"/>
  <c r="Y33" i="10"/>
  <c r="Z33" i="10"/>
  <c r="AA33" i="10"/>
  <c r="AB33" i="10"/>
  <c r="AC33" i="10"/>
  <c r="AD33" i="10"/>
  <c r="AE33" i="10"/>
  <c r="AF33" i="10"/>
  <c r="AG33" i="10"/>
  <c r="AH33" i="10"/>
  <c r="AI33" i="10"/>
  <c r="AJ33" i="10"/>
  <c r="AK33" i="10"/>
  <c r="AL33" i="10"/>
  <c r="AM33" i="10"/>
  <c r="AN33" i="10"/>
  <c r="AO33" i="10"/>
  <c r="AP33" i="10"/>
  <c r="AQ33" i="10"/>
  <c r="AR33" i="10"/>
  <c r="AS33" i="10"/>
  <c r="AT33" i="10"/>
  <c r="AU33" i="10"/>
  <c r="AV33" i="10"/>
  <c r="AW33" i="10"/>
  <c r="AX33" i="10"/>
  <c r="AY33" i="10"/>
  <c r="AZ33" i="10"/>
  <c r="BA33" i="10"/>
  <c r="BB33" i="10"/>
  <c r="BC33" i="10"/>
  <c r="BD33" i="10"/>
  <c r="BE33" i="10"/>
  <c r="BF33" i="10"/>
  <c r="BG33" i="10"/>
  <c r="BH33" i="10"/>
  <c r="BI33" i="10"/>
  <c r="BJ33" i="10"/>
  <c r="BK33" i="10"/>
  <c r="BL33" i="10"/>
  <c r="BM33" i="10"/>
  <c r="BN33" i="10"/>
  <c r="BO33" i="10"/>
  <c r="BP33" i="10"/>
  <c r="BQ33" i="10"/>
  <c r="BR33" i="10"/>
  <c r="BS33" i="10"/>
  <c r="BT33" i="10"/>
  <c r="BU33" i="10"/>
  <c r="BV33" i="10"/>
  <c r="BW33" i="10"/>
  <c r="BX33" i="10"/>
  <c r="BY33" i="10"/>
  <c r="BZ33" i="10"/>
  <c r="CA33" i="10"/>
  <c r="CB33" i="10"/>
  <c r="CC33" i="10"/>
  <c r="CD33" i="10"/>
  <c r="CE33" i="10"/>
  <c r="CF33" i="10"/>
  <c r="CG33" i="10"/>
  <c r="CH33" i="10"/>
  <c r="CI33" i="10"/>
  <c r="CJ33" i="10"/>
  <c r="CK33" i="10"/>
  <c r="CL33" i="10"/>
  <c r="CM33" i="10"/>
  <c r="CN33" i="10"/>
  <c r="CO33" i="10"/>
  <c r="CP33" i="10"/>
  <c r="CQ33" i="10"/>
  <c r="CR33" i="10"/>
  <c r="CS33" i="10"/>
  <c r="CT33" i="10"/>
  <c r="CU33" i="10"/>
  <c r="CV33" i="10"/>
  <c r="CW33" i="10"/>
  <c r="CX33" i="10"/>
  <c r="CY33" i="10"/>
  <c r="CZ33" i="10"/>
  <c r="DA33" i="10"/>
  <c r="DB33" i="10"/>
  <c r="DC33" i="10"/>
  <c r="DD33" i="10"/>
  <c r="DE33" i="10"/>
  <c r="DF33" i="10"/>
  <c r="DG33" i="10"/>
  <c r="DH33" i="10"/>
  <c r="DI33" i="10"/>
  <c r="DJ33" i="10"/>
  <c r="DK33" i="10"/>
  <c r="DL33" i="10"/>
  <c r="DM33" i="10"/>
  <c r="DN33" i="10"/>
  <c r="DO33" i="10"/>
  <c r="DP33" i="10"/>
  <c r="DQ33" i="10"/>
  <c r="DR33" i="10"/>
  <c r="DS33" i="10"/>
  <c r="DT33" i="10"/>
  <c r="C35" i="10"/>
  <c r="C37" i="10"/>
  <c r="C38" i="10"/>
  <c r="C39" i="10"/>
  <c r="C40" i="10"/>
  <c r="C41" i="10"/>
  <c r="C42" i="10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<sst xmlns="http://schemas.openxmlformats.org/spreadsheetml/2006/main" count="699" uniqueCount="347">
  <si>
    <t>INVERSIONES</t>
  </si>
  <si>
    <t>TOTAL INVERSIÓN</t>
  </si>
  <si>
    <t>Ke</t>
  </si>
  <si>
    <t>EA</t>
  </si>
  <si>
    <t>SALDO</t>
  </si>
  <si>
    <t>AMORTIZACIÓN</t>
  </si>
  <si>
    <t>INTERESES</t>
  </si>
  <si>
    <t>CUOTA</t>
  </si>
  <si>
    <t>PRECIO DE VENTA</t>
  </si>
  <si>
    <t>INGRESOS POR VENTAS</t>
  </si>
  <si>
    <t>=</t>
  </si>
  <si>
    <t xml:space="preserve">- </t>
  </si>
  <si>
    <t>Salarios</t>
  </si>
  <si>
    <t>-</t>
  </si>
  <si>
    <t>UTILIDAD BRUTA (EBIDTA)</t>
  </si>
  <si>
    <t>Depreciaciones</t>
  </si>
  <si>
    <t xml:space="preserve">UAII </t>
  </si>
  <si>
    <t>UAI</t>
  </si>
  <si>
    <t xml:space="preserve">= </t>
  </si>
  <si>
    <t xml:space="preserve">UTILIDAD NETA </t>
  </si>
  <si>
    <t>+</t>
  </si>
  <si>
    <t>Depreciación</t>
  </si>
  <si>
    <t xml:space="preserve">+ </t>
  </si>
  <si>
    <t>Abono a capital</t>
  </si>
  <si>
    <t xml:space="preserve">Inversión Activos </t>
  </si>
  <si>
    <t>F. DE C. NETO</t>
  </si>
  <si>
    <t>VPN</t>
  </si>
  <si>
    <t>TIR</t>
  </si>
  <si>
    <t>RBC</t>
  </si>
  <si>
    <t>PRI</t>
  </si>
  <si>
    <t>PRID</t>
  </si>
  <si>
    <t>Propiedad</t>
  </si>
  <si>
    <t>Adecuaciones</t>
  </si>
  <si>
    <t>EM</t>
  </si>
  <si>
    <t>Número de habitaciones</t>
  </si>
  <si>
    <t>COP/mes</t>
  </si>
  <si>
    <t>Admin</t>
  </si>
  <si>
    <t>MESES</t>
  </si>
  <si>
    <t>Mobiliario</t>
  </si>
  <si>
    <t>Staff de apoyo</t>
  </si>
  <si>
    <t>Habitación Premium</t>
  </si>
  <si>
    <t>Obras preliminares</t>
  </si>
  <si>
    <t>Acabados</t>
  </si>
  <si>
    <t>Carpinteria en Madera</t>
  </si>
  <si>
    <t>Carpintería Metálica</t>
  </si>
  <si>
    <t>Instalaciones hidrosanitarias</t>
  </si>
  <si>
    <t>Instalaciones eléctricas</t>
  </si>
  <si>
    <t>Gastos generales</t>
  </si>
  <si>
    <t>ESTRUCTURA DE CAPITAL</t>
  </si>
  <si>
    <t>PASIVOS</t>
  </si>
  <si>
    <t>PATRIMONIO</t>
  </si>
  <si>
    <t>COSTO DE CAPITAL</t>
  </si>
  <si>
    <t>ICA</t>
  </si>
  <si>
    <t>IMPUESTO</t>
  </si>
  <si>
    <t>Tarifa</t>
  </si>
  <si>
    <t>Base gravable</t>
  </si>
  <si>
    <t>Renta</t>
  </si>
  <si>
    <t>Utilidad antes de impuestos</t>
  </si>
  <si>
    <t>Ventas</t>
  </si>
  <si>
    <t>Avalúo Catastral</t>
  </si>
  <si>
    <t>Periodicidad</t>
  </si>
  <si>
    <t>Mensual</t>
  </si>
  <si>
    <t>Anual</t>
  </si>
  <si>
    <t>Predial</t>
  </si>
  <si>
    <t>Registro</t>
  </si>
  <si>
    <t>Valor del negocio</t>
  </si>
  <si>
    <t>Una vez</t>
  </si>
  <si>
    <t>MODELO CAPM</t>
  </si>
  <si>
    <t>https://pages.stern.nyu.edu/~adamodar/New_Home_Page/datafile/Betas.html</t>
  </si>
  <si>
    <t>Beta</t>
  </si>
  <si>
    <t>Rf</t>
  </si>
  <si>
    <t>Rm</t>
  </si>
  <si>
    <t>Fecha</t>
  </si>
  <si>
    <t>01.10.2023</t>
  </si>
  <si>
    <t>01.09.2023</t>
  </si>
  <si>
    <t>01.08.2023</t>
  </si>
  <si>
    <t>01.07.2023</t>
  </si>
  <si>
    <t>01.06.2023</t>
  </si>
  <si>
    <t>01.05.2023</t>
  </si>
  <si>
    <t>01.04.2023</t>
  </si>
  <si>
    <t>01.03.2023</t>
  </si>
  <si>
    <t>01.02.2023</t>
  </si>
  <si>
    <t>01.01.2023</t>
  </si>
  <si>
    <t>01.12.2022</t>
  </si>
  <si>
    <t>01.11.2022</t>
  </si>
  <si>
    <t>01.10.2022</t>
  </si>
  <si>
    <t>01.09.2022</t>
  </si>
  <si>
    <t>01.08.2022</t>
  </si>
  <si>
    <t>01.07.2022</t>
  </si>
  <si>
    <t>01.06.2022</t>
  </si>
  <si>
    <t>01.05.2022</t>
  </si>
  <si>
    <t>01.04.2022</t>
  </si>
  <si>
    <t>01.03.2022</t>
  </si>
  <si>
    <t>01.02.2022</t>
  </si>
  <si>
    <t>01.01.2022</t>
  </si>
  <si>
    <t>01.12.2021</t>
  </si>
  <si>
    <t>01.11.2021</t>
  </si>
  <si>
    <t>01.10.2021</t>
  </si>
  <si>
    <t>01.09.2021</t>
  </si>
  <si>
    <t>01.08.2021</t>
  </si>
  <si>
    <t>01.07.2021</t>
  </si>
  <si>
    <t>01.06.2021</t>
  </si>
  <si>
    <t>01.05.2021</t>
  </si>
  <si>
    <t>01.04.2021</t>
  </si>
  <si>
    <t>01.03.2021</t>
  </si>
  <si>
    <t>01.02.2021</t>
  </si>
  <si>
    <t>01.01.2021</t>
  </si>
  <si>
    <t>01.12.2020</t>
  </si>
  <si>
    <t>01.11.2020</t>
  </si>
  <si>
    <t>01.10.2020</t>
  </si>
  <si>
    <t>01.09.2020</t>
  </si>
  <si>
    <t>01.08.2020</t>
  </si>
  <si>
    <t>01.07.2020</t>
  </si>
  <si>
    <t>01.06.2020</t>
  </si>
  <si>
    <t>01.05.2020</t>
  </si>
  <si>
    <t>01.04.2020</t>
  </si>
  <si>
    <t>01.03.2020</t>
  </si>
  <si>
    <t>01.02.2020</t>
  </si>
  <si>
    <t>01.01.2020</t>
  </si>
  <si>
    <t>01.12.2019</t>
  </si>
  <si>
    <t>01.11.2019</t>
  </si>
  <si>
    <t>01.10.2019</t>
  </si>
  <si>
    <t>01.09.2019</t>
  </si>
  <si>
    <t>01.08.2019</t>
  </si>
  <si>
    <t>01.07.2019</t>
  </si>
  <si>
    <t>01.06.2019</t>
  </si>
  <si>
    <t>01.05.2019</t>
  </si>
  <si>
    <t>01.04.2019</t>
  </si>
  <si>
    <t>01.03.2019</t>
  </si>
  <si>
    <t>01.02.2019</t>
  </si>
  <si>
    <t>01.01.2019</t>
  </si>
  <si>
    <t>01.12.2018</t>
  </si>
  <si>
    <t>01.11.2018</t>
  </si>
  <si>
    <t>01.10.2018</t>
  </si>
  <si>
    <t>01.09.2018</t>
  </si>
  <si>
    <t>01.08.2018</t>
  </si>
  <si>
    <t>01.07.2018</t>
  </si>
  <si>
    <t>01.06.2018</t>
  </si>
  <si>
    <t>01.05.2018</t>
  </si>
  <si>
    <t>01.04.2018</t>
  </si>
  <si>
    <t>01.03.2018</t>
  </si>
  <si>
    <t>01.02.2018</t>
  </si>
  <si>
    <t>01.01.2018</t>
  </si>
  <si>
    <t>01.12.2017</t>
  </si>
  <si>
    <t>01.11.2017</t>
  </si>
  <si>
    <t>01.10.2017</t>
  </si>
  <si>
    <t>01.09.2017</t>
  </si>
  <si>
    <t>01.08.2017</t>
  </si>
  <si>
    <t>01.07.2017</t>
  </si>
  <si>
    <t>01.06.2017</t>
  </si>
  <si>
    <t>01.05.2017</t>
  </si>
  <si>
    <t>01.04.2017</t>
  </si>
  <si>
    <t>01.03.2017</t>
  </si>
  <si>
    <t>01.02.2017</t>
  </si>
  <si>
    <t>01.01.2017</t>
  </si>
  <si>
    <t>01.12.2016</t>
  </si>
  <si>
    <t>01.11.2016</t>
  </si>
  <si>
    <t>01.10.2016</t>
  </si>
  <si>
    <t>01.09.2016</t>
  </si>
  <si>
    <t>01.08.2016</t>
  </si>
  <si>
    <t>01.07.2016</t>
  </si>
  <si>
    <t>01.06.2016</t>
  </si>
  <si>
    <t>01.05.2016</t>
  </si>
  <si>
    <t>01.04.2016</t>
  </si>
  <si>
    <t>01.03.2016</t>
  </si>
  <si>
    <t>01.02.2016</t>
  </si>
  <si>
    <t>01.01.2016</t>
  </si>
  <si>
    <t>01.12.2015</t>
  </si>
  <si>
    <t>01.11.2015</t>
  </si>
  <si>
    <t>01.10.2015</t>
  </si>
  <si>
    <t>01.09.2015</t>
  </si>
  <si>
    <t>01.08.2015</t>
  </si>
  <si>
    <t>01.07.2015</t>
  </si>
  <si>
    <t>01.06.2015</t>
  </si>
  <si>
    <t>01.05.2015</t>
  </si>
  <si>
    <t>01.04.2015</t>
  </si>
  <si>
    <t>01.03.2015</t>
  </si>
  <si>
    <t>01.02.2015</t>
  </si>
  <si>
    <t>01.01.2015</t>
  </si>
  <si>
    <t>MAR</t>
  </si>
  <si>
    <t>MGM</t>
  </si>
  <si>
    <t>HLT</t>
  </si>
  <si>
    <t>H</t>
  </si>
  <si>
    <t>TNL</t>
  </si>
  <si>
    <t>https://es.investing.com/equities/wyndham-world-historical-data</t>
  </si>
  <si>
    <t>SP500</t>
  </si>
  <si>
    <t>Rentabilidades</t>
  </si>
  <si>
    <t>BETA</t>
  </si>
  <si>
    <t>WACC</t>
  </si>
  <si>
    <t>RP</t>
  </si>
  <si>
    <t>U.S. 10Y</t>
  </si>
  <si>
    <t>Ke COL</t>
  </si>
  <si>
    <t>Ke USD</t>
  </si>
  <si>
    <t>Beta Damodaran</t>
  </si>
  <si>
    <t>puntos</t>
  </si>
  <si>
    <t>MES</t>
  </si>
  <si>
    <t>INDICE DE OCUPACIÓN</t>
  </si>
  <si>
    <t>Habitación Estandar</t>
  </si>
  <si>
    <t>Hab</t>
  </si>
  <si>
    <t>meses</t>
  </si>
  <si>
    <t>Crecimiento total de ventas</t>
  </si>
  <si>
    <t>Muebles</t>
  </si>
  <si>
    <t>Oficios varios</t>
  </si>
  <si>
    <t>Total</t>
  </si>
  <si>
    <t>Costos operacionales</t>
  </si>
  <si>
    <t>Licencias</t>
  </si>
  <si>
    <t>COSTOS OPERACIONALES</t>
  </si>
  <si>
    <t>NÓMINA</t>
  </si>
  <si>
    <t>VALORIZACIÓN DEL INMUEBLE</t>
  </si>
  <si>
    <t>https://datosmacro.expansion.com/ipc-paises/colombia</t>
  </si>
  <si>
    <t>INFLACIÓN GENERAL</t>
  </si>
  <si>
    <t>INCREMENTOS</t>
  </si>
  <si>
    <t>Tiempo</t>
  </si>
  <si>
    <t>años</t>
  </si>
  <si>
    <t>DEPRECIACIÓN</t>
  </si>
  <si>
    <t>TOTAL INGRESOS x VENTAS</t>
  </si>
  <si>
    <t>Factor</t>
  </si>
  <si>
    <t>Meses sin ventas iniciales</t>
  </si>
  <si>
    <t>Otros</t>
  </si>
  <si>
    <t>Gastos financieros (Intereses)</t>
  </si>
  <si>
    <t xml:space="preserve">Ingresos x préstamos </t>
  </si>
  <si>
    <t>Inventario</t>
  </si>
  <si>
    <t>Capital de trabajo inicial</t>
  </si>
  <si>
    <t>Impuesto de renta</t>
  </si>
  <si>
    <t>Impuesto de Industria y Comercio</t>
  </si>
  <si>
    <t>Impuesto predial</t>
  </si>
  <si>
    <t>Impuesto de registro</t>
  </si>
  <si>
    <t>Inversión en Inventario inicial</t>
  </si>
  <si>
    <t>Valores Presentes</t>
  </si>
  <si>
    <t>Costos de comercialización</t>
  </si>
  <si>
    <t>CAUE/BAUE</t>
  </si>
  <si>
    <t>INDICADORES FINANCIEROS</t>
  </si>
  <si>
    <t>Beneficios</t>
  </si>
  <si>
    <t>Costos</t>
  </si>
  <si>
    <t>Kd hipotecario</t>
  </si>
  <si>
    <t>Kd Libre inversión</t>
  </si>
  <si>
    <t>Crédito hipotecario</t>
  </si>
  <si>
    <t>Crédito libre inversión</t>
  </si>
  <si>
    <t>COP/mes/hab</t>
  </si>
  <si>
    <t>primeros 6 meses</t>
  </si>
  <si>
    <t>Comisión de venta</t>
  </si>
  <si>
    <t>Presupuesto Publicidad</t>
  </si>
  <si>
    <t>Costo Habitación promedio</t>
  </si>
  <si>
    <t>Indice de Ocupación Hotelera</t>
  </si>
  <si>
    <t>PRECIO DE HABITACIÓN</t>
  </si>
  <si>
    <t>TIRM</t>
  </si>
  <si>
    <t>Venta propiedad-deuda</t>
  </si>
  <si>
    <t>Valor de desecho muebles</t>
  </si>
  <si>
    <t>Inversión en Capital de Trabajo</t>
  </si>
  <si>
    <t>Recuperación Capital de Trabajo</t>
  </si>
  <si>
    <t>Valor del lote</t>
  </si>
  <si>
    <t>Propiedad + adecuaciones-Lote</t>
  </si>
  <si>
    <t>Valor a depreciar</t>
  </si>
  <si>
    <t>COP</t>
  </si>
  <si>
    <t>Depreciación mensual</t>
  </si>
  <si>
    <t>Impuesto ganancia ocacional</t>
  </si>
  <si>
    <t>Ganancia Ocacional</t>
  </si>
  <si>
    <t>Venta inmueble - Valor en libros</t>
  </si>
  <si>
    <t>VPN INV</t>
  </si>
  <si>
    <t>Iteración</t>
  </si>
  <si>
    <t>TIR INV</t>
  </si>
  <si>
    <t>Error</t>
  </si>
  <si>
    <t>Created By Version</t>
  </si>
  <si>
    <t>8.5.2</t>
  </si>
  <si>
    <t>Required Version</t>
  </si>
  <si>
    <t>5.0.0</t>
  </si>
  <si>
    <t>Recommended Version</t>
  </si>
  <si>
    <t>Modified By Version</t>
  </si>
  <si>
    <t>Count</t>
  </si>
  <si>
    <t>GUID</t>
  </si>
  <si>
    <t>Name</t>
  </si>
  <si>
    <t>Range</t>
  </si>
  <si>
    <t>CRC</t>
  </si>
  <si>
    <t>Options</t>
  </si>
  <si>
    <t>Comp. Graph Serialization</t>
  </si>
  <si>
    <t>PP Graph Serialization</t>
  </si>
  <si>
    <t>QQ Graph Serialization</t>
  </si>
  <si>
    <t>Unsued</t>
  </si>
  <si>
    <t>Fixed Params</t>
  </si>
  <si>
    <t>Bootstrap Options</t>
  </si>
  <si>
    <t>BootstrapParamGraphSerialization</t>
  </si>
  <si>
    <t>BatchFit Options</t>
  </si>
  <si>
    <t>BootstrapGOFGraphSerialization</t>
  </si>
  <si>
    <t>FitSelector</t>
  </si>
  <si>
    <t>FIT_F3F87_9C260</t>
  </si>
  <si>
    <t>F1	0	0	-1E+300	1E+300	1	0	0	0	0	1	25	BetaGeneral	Binomial	Expon	ExtValue	Gamma	Geomet	IntUniform	InvGauss	Logistic	LogLogistic	Lognorm	NegBin	Normal	Pareto	Pearson5	Pearson6	Pert	Poisson	Triang	Uniform	Weibull	ExtValueMin	Laplace	Levy	Kumaraswamy	0	1	-1	1	0	1	0	0	0</t>
  </si>
  <si>
    <t>GF1_rK0qDwEAEwCAAQwjACcANQB/AJQAlQCjALEAWwF8AXYBKwD//wAAAAAAAAEEAAAAAAAAAAABI0NvbXBhcmFjacOzbiBkZSBhanVzdGUgcGFyYSBWUE4gSU5WASFSaXNrTG9naXN0aWMoMTYxOTcyODg3LDEzODI4NjE2OSkBAREAAQABC1N0YXRzTGVnZW5kAwEBAP8BAQEBAQABAQEABAAAAAEBAQEBAAEBAQAEAAAACtAAAeYAAP0AAA4BABkBACQBAC8BADoBAEUBAFABABQAB0VudHJhZGEAAAD/AAD/AQEAAgAVAAhMb2dpc3RpYwABAP/cFDwBAAACAA8ABk5vcm1hbAACTwEAAAIACQAAAAOMAQAAAgAJAAAABEwBAAACAAkAAAAFOQEAAAIACQAAAAZOAQAAAgAJAAAAByMBAAACAAkAAAAIKQEAAAIACQAAAAlgAQAAAgBjAWwBAQEDAQAAAAAAAAAAAWZmZmZmZu4/AAAFAAEBAQABAQEA</t>
  </si>
  <si>
    <t xml:space="preserve">0	8								</t>
  </si>
  <si>
    <t>F1	FALSE	1000	.95</t>
  </si>
  <si>
    <t>FIT_6774F_DA2F2</t>
  </si>
  <si>
    <t>GF1_rK0qDwEAEwB3AQwjACcANQB9AJIAkwChAK8AUQFzAW0BKwD//wAAAAAAAAEEAAAAAAAAAAABI0NvbXBhcmFjacOzbiBkZSBhanVzdGUgcGFyYSBUSVIgSU5WAR9SaXNrTm9ybWFsKDAuMDE5Mjc1OSwwLjAwNDA4ODIpAQERAAEAAQtTdGF0c0xlZ2VuZAMBAQD/AQEBAQEAAQEBAAQAAAABAQEBAQABAQEABAAAAArOAAHkAAD5AAAEAQAPAQAaAQAlAQAwAQA7AQBGAQAUAAdFbnRyYWRhAAAA/wAA/wEBAAIAEwAGTm9ybWFsAAEA/9wUPAEAAAIACQAAAAJPAQAAAgAJAAAAA4wBAAACAAkAAAAETAEAAAIACQAAAAU5AQAAAgAJAAAABk4BAAACAAkAAAAHIwEAAAIACQAAAAgpAQAAAgAJAAAACWABAAACAFkBYwEBAQMBmpmZmZmZqT8AAWZmZmZmZu4/AAEFAAEBAQABAQEA</t>
  </si>
  <si>
    <t>Written By Version</t>
  </si>
  <si>
    <t>Serialization Major Version</t>
  </si>
  <si>
    <t>Serialization Minor Version</t>
  </si>
  <si>
    <t>Browse Record</t>
  </si>
  <si>
    <t>Display Mode</t>
  </si>
  <si>
    <t>Sens Graph Type</t>
  </si>
  <si>
    <t>Cond Sens Settings</t>
  </si>
  <si>
    <t>Scenario Settings</t>
  </si>
  <si>
    <t>Selected Scenario</t>
  </si>
  <si>
    <t>Distribution Options</t>
  </si>
  <si>
    <t>Distribution GS</t>
  </si>
  <si>
    <t>Distribution Curves</t>
  </si>
  <si>
    <t>Sens Tornado Options</t>
  </si>
  <si>
    <t>Sens Tornado GS</t>
  </si>
  <si>
    <t>Sens Tornado Curves</t>
  </si>
  <si>
    <t>Scen Tornado Options</t>
  </si>
  <si>
    <t>Scen Tornado GS</t>
  </si>
  <si>
    <t>Scen Tornado Curves</t>
  </si>
  <si>
    <t>Sens Spider Option</t>
  </si>
  <si>
    <t>Sens Spider GS</t>
  </si>
  <si>
    <t>Sens Spider Curves</t>
  </si>
  <si>
    <t>GF1_rK0qDwEAEwDnAAwjACcAOgBdAHIAcwCBAI8AwQDjAN0AKwD//wAAAAAAAAEEAAAAAAUwLjAwJQAAAAEdVElSIC8gSU5ESUNBRE9SRVMgRklOQU5DSUVST1MBAAEBEQABAAELU3RhdHNMZWdlbmQDAQEA/wEBAQEBAAEBAQAEAAAAAQEBAQEAAQEBAAQAAAABkwACKgAdVElSIC8gSU5ESUNBRE9SRVMgRklOQU5DSUVST1MAAAD/3BQ8AQAAAgACAMkA0wABAQMBmpmZmZmZqT8AAGZmZmZmZu4/AAAFAAEBAQABAQEA</t>
  </si>
  <si>
    <t>GF1_rK0qDwEAEwAKAQwjACcATQB5AI0AjgCcAKoA5QAGAQABKwD//wAAAAAAAAEEAAAAABgkICMsIyMwXyk7W1JlZF0oJCAjLCMjMCkAAAABJlZQTiAvIElORElDQURPUkVTIEZJTkFOQ0lFUk9TIFBST1lFQ1RPAQABARAAAgABClN0YXRpc3RpY3MDAQEA/wEBAQEBAAEBAQAEAAAAAQEBAQEAAQEBAAQAAAABrgACMwAmVlBOIC8gSU5ESUNBRE9SRVMgRklOQU5DSUVST1MgUFJPWUVDVE8AAAD/3BQ8AQAAAgACAO0A9gABAQMBAAAAAAAAAAABZmZmZmZm7j8AAAUAAQEBAAEBAQA=</t>
  </si>
  <si>
    <t>GF1_rK0qDwEAEwD4AAwjACcATQBwAIUAhgCUAKIA1AD0AO4AKwD//wAAAAAAAAEEAAAAABgkICMsIyMwXyk7W1JlZF0oJCAjLCMjMCkAAAABHVZQTiAvIElORElDQURPUkVTIEZJTkFOQ0lFUk9TAQABAREAAQABC1N0YXRzTGVnZW5kAwEBAP8BAQEBAQABAQEABAAAAAEBAQEBAAEBAQAEAAAAAaYAAioAHVZQTiAvIElORElDQURPUkVTIEZJTkFOQ0lFUk9TAAAA/9wUPAEAAAIAAgDcAOUAAQEDAQAAAAAAAAAAAQAAAAAAAPB/AQUAAQEBAAEBAQA=</t>
  </si>
  <si>
    <t>Ke (EM)</t>
  </si>
  <si>
    <t>Ke (EA)</t>
  </si>
  <si>
    <t>TIR (EM)</t>
  </si>
  <si>
    <t>TIR (EA)</t>
  </si>
  <si>
    <t>TIRM (EM)</t>
  </si>
  <si>
    <t>TIRM (EA)</t>
  </si>
  <si>
    <t>FIT_2442D_89A99</t>
  </si>
  <si>
    <t>VPN INV 2</t>
  </si>
  <si>
    <t>GF1_rK0qDwEAEwB4AQwjACcANQB/AJMAlACiALAAUgF0AW4BKwD//wAAAAAAAAEEAAAAAAAAAAABJUNvbXBhcmFjacOzbiBkZSBhanVzdGUgcGFyYSBWUE4gSU5WIDIBH1Jpc2tOb3JtYWwoMTYyODE0MzIzLDIyODkwODMxOCkBARAAAgABClN0YXRpc3RpY3MDAQEA/wEBAQEBAAEBAQAEAAAAAQEBAQEAAQEBAAQAAAAKzwAB5QAA+gAABQEAEAEAGwEAJgEAMQEAPAEARwEAFAAHRW50cmFkYQAAAP8AAP8BAQACABMABk5vcm1hbAABAP/cFDwBAAACAAkAAAACTwEAAAIACQAAAAOMAQAAAgAJAAAABEwBAAACAAkAAAAFOQEAAAIACQAAAAZOAQAAAgAJAAAAByMBAAACAAkAAAAIKQEAAAIACQAAAAlgAQAAAgBaAWQBAQEDAZqZmZmZmak/AABmZmZmZmbuPwAABQABAQEAAQEBAA==</t>
  </si>
  <si>
    <t>FIT_641D6_7E1C</t>
  </si>
  <si>
    <t>TIR INV 2</t>
  </si>
  <si>
    <t>GF1_rK0qDwEAEwCKAQwjACcANQCPAKQApQCzAMEAZAGGAYABKwD//wAAAAAAAAEEAAAAAAAAAAABJUNvbXBhcmFjacOzbiBkZSBhanVzdGUgcGFyYSBUSVIgSU5WIDIBL1Jpc2tXZWlidWxsKDMuMzE0NiwwLjE4NjAzLFJpc2tTaGlmdCgwLjA4OTk1OCkpAQERAAEAAQtTdGF0c0xlZ2VuZAMBAQD/AQEBAQEAAQEBAAQAAAABAQEBAQABAQEABAAAAArgAAH2AAAMAQAXAQAiAQAtAQA4AQBDAQBOAQBZAQAUAAdFbnRyYWRhAAAA/wAA/wEBAAIAFAAHV2VpYnVsbAABAP/cFDwBAAACAAkAAAACTwEAAAIACQAAAAOMAQAAAgAJAAAABEwBAAACAAkAAAAFOQEAAAIACQAAAAZOAQAAAgAJAAAAByMBAAACAAkAAAAIKQEAAAIACQAAAAlgAQAAAgBsAXYBAQEDAZqZmZmZmak/AABmZmZmZmbuPwAABQABAQEAAQEBAA==</t>
  </si>
  <si>
    <t>GF1_rK0qDwEAEwDwAAwjACcAOQBhAHYAdwCFAJMAygDsAOYAKwD//wAAAAAAAAEEAAAAAAQwLjAlAAAAASJUSVIgKEVBKSAvIElORElDQURPUkVTIEZJTkFOQ0lFUk9TAQABAREAAQABC1N0YXRzTGVnZW5kAwEBAP8BAQEBAQABAQEABAAAAAEBAQEBAAEBAQAEAAAAAZcAAi8AIlRJUiAoRUEpIC8gSU5ESUNBRE9SRVMgRklOQU5DSUVST1MAAAD/3BQ8AQAAAgACANIA3AABAQMBmpmZmZmZqT8AAGZmZmZmZu4/AAAFAAEBAQABAQEA</t>
  </si>
  <si>
    <t>362bd05c774022d4fff78a8e44687e85_x0004__x0005_ÐÏ_x0011_à¡±_x001A_á_x0004__x0004__x0004__x0004__x0004__x0004__x0004__x0004__x0004__x0004__x0004__x0004__x0004__x0004__x0004__x0004_&gt;_x0004__x0003__x0004_þÿ	_x0004__x0006__x0004__x0004__x0004__x0004__x0004__x0004__x0004__x0004__x0004__x0004__x0004_	_x0004__x0004__x0004__x0001__x0004__x0004__x0004__x0004__x0004__x0004__x0004__x0004__x0010__x0004__x0004__x0002__x0004__x0004__x0004__x0001__x0004__x0004__x0004_þÿÿÿ_x0004__x0004__x0004__x0004__x0004__x0004__x0004__x0004__x0003__x0004__x0004__x0004_ï_x0004__x0004__x0004_&gt;_x0001__x0004__x0004_Û_x0001__x0004__x0004_y_x0002__x0004__x0004_È_x0002__x0004__x0004_e_x0003__x0004__x0004_´_x0003__x0004__x0004_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_x0001__x0002_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_x0001__x0002_ÿÿÿÿÿÿÿÿýÿÿÿþÿÿÿþÿÿÿýÿÿÿ_x0005__x0001__x0001__x0001__x0006__x0001__x0001__x0001__x0007__x0001__x0001__x0001__x0008__x0001__x0001__x0001_	_x0001__x0001__x0001__x0002__x0001__x0001__x0001__x000B__x0001__x0001__x0001__x000C__x0001__x0001__x0001__x000D__x0001__x0001__x0001__x000E__x0001__x0001__x0001__x000F__x0001__x0001__x0001__x0010__x0001__x0001__x0001__x0011__x0001__x0001__x0001__x0012__x0001__x0001__x0001__x0013__x0001__x0001__x0001__x0014__x0001__x0001__x0001__x0015__x0001__x0001__x0001__x0016__x0001__x0001__x0001__x0017__x0001__x0001__x0001__x0018__x0001__x0001__x0001__x0019__x0001__x0001__x0001__x001A__x0001__x0001__x0001__x001B__x0001__x0001__x0001__x001C__x0001__x0001__x0001__x001D__x0001__x0001__x0001__x001E__x0001__x0001__x0001__x001F__x0001__x0001__x0001_ _x0001__x0001__x0001_!_x0001__x0001__x0001_"_x0001__x0001__x0001_#_x0001__x0001__x0001_$_x0001__x0001__x0001_%_x0001__x0001__x0001_&amp;_x0001__x0001__x0001_'_x0001__x0001__x0001_(_x0001__x0001__x0001_)_x0001__x0001__x0001_*_x0001__x0001__x0001_+_x0001__x0001__x0001_,_x0001__x0001__x0001_-_x0001__x0001__x0001_._x0001__x0001__x0001_/_x0001__x0001__x0001_0_x0001__x0001__x0001_1_x0001__x0001__x0001_2_x0001__x0001__x0001_3_x0001__x0001__x0001_4_x0001__x0001__x0001_5_x0001__x0001__x0001_6_x0001__x0001__x0001_7_x0001__x0001__x0001_8_x0001__x0001__x0001_9_x0001__x0001__x0001_:_x0001__x0001__x0001_;_x0001__x0001__x0001_&lt;_x0001__x0001__x0001_=_x0001__x0001__x0001__x0001__x0002_&gt;_x0001__x0001__x0001_?_x0001__x0001__x0001_@_x0001__x0001__x0001_A_x0001__x0001__x0001_B_x0001__x0001__x0001_C_x0001__x0001__x0001_D_x0001__x0001__x0001_E_x0001__x0001__x0001_F_x0001__x0001__x0001_G_x0001__x0001__x0001_H_x0001__x0001__x0001_I_x0001__x0001__x0001_J_x0001__x0001__x0001_K_x0001__x0001__x0001_L_x0001__x0001__x0001_M_x0001__x0001__x0001_N_x0001__x0001__x0001_O_x0001__x0001__x0001_P_x0001__x0001__x0001_Q_x0001__x0001__x0001_R_x0001__x0001__x0001_S_x0001__x0001__x0001_T_x0001__x0001__x0001_U_x0001__x0001__x0001_V_x0001__x0001__x0001_W_x0001__x0001__x0001_X_x0001__x0001__x0001_Y_x0001__x0001__x0001_Z_x0001__x0001__x0001_[_x0001__x0001__x0001_\_x0001__x0001__x0001_]_x0001__x0001__x0001_^_x0001__x0001__x0001___x0001__x0001__x0001_`_x0001__x0001__x0001_a_x0001__x0001__x0001_b_x0001__x0001__x0001_c_x0001__x0001__x0001_d_x0001__x0001__x0001_e_x0001__x0001__x0001_f_x0001__x0001__x0001_g_x0001__x0001__x0001_h_x0001__x0001__x0001_i_x0001__x0001__x0001_j_x0001__x0001__x0001_k_x0001__x0001__x0001_l_x0001__x0001__x0001_m_x0001__x0001__x0001_n_x0001__x0001__x0001_o_x0001__x0001__x0001_p_x0001__x0001__x0001_q_x0001__x0001__x0001_r_x0001__x0001__x0001_s_x0001__x0001__x0001_t_x0001__x0001__x0001_u_x0001__x0001__x0001_v_x0001__x0001__x0001_w_x0001__x0001__x0001_x_x0001__x0001__x0001_y_x0001__x0001__x0001_z_x0001__x0001__x0001_{_x0001__x0001__x0001_|_x0001__x0001__x0001__x0003__x0004_}_x0003__x0003__x0003_~_x0003__x0003__x0003__x0003__x0003__x0003__x0003__x0003__x0003_R_x0003_o_x0003_o_x0003_t_x0003_ _x0003_E_x0003_n_x0003_t_x0003_r_x0003_y_x0003__x0003__x0003__x0003__x0003__x0003__x0003__x0003__x0003__x0003__x0003__x0003__x0003__x0003__x0003__x0003__x0003__x0003__x0003__x0003__x0003__x0003__x0003__x0003__x0003__x0003__x0003__x0003__x0003__x0003__x0003__x0003__x0003__x0003__x0003__x0003__x0003__x0003__x0003__x0003__x0003__x0003__x0003__x0003__x0003__x0016__x0003__x0005__x0003_ÿÿÿÿÿÿÿÿ_x0001__x0003__x0003__x0003__x0003__x0003__x0003__x0003__x0003__x0003__x0003__x0003__x0003__x0003__x0003__x0003__x0003__x0003__x0003__x0003__x0003__x0003__x0003__x0003__x0003__x0003__x0003__x0003__x0003__x0003__x0003__x0003_0[òø__x000C_Ú_x0001_þÿÿÿ_x0003__x0003__x0003__x0003__x0003__x0003__x0003__x0003_R_x0003_S_x0003_K_x0003_L_x0003_I_x0003_B_x0003_ _x0003_D_x0003_a_x0003_t_x0003_a_x0003__x0003__x0003__x0003__x0003__x0003__x0003__x0003__x0003__x0003__x0003__x0003__x0003__x0003__x0003__x0003__x0003__x0003__x0003__x0003__x0003__x0003__x0003__x0003__x0003__x0003__x0003__x0003__x0003__x0003__x0003__x0003__x0003__x0003__x0003__x0003__x0003__x0003__x0003__x0003__x0003__x0003__x0003__x0018__x0003__x0002__x0001_ÿÿÿÿÿÿÿÿÿÿÿÿ_x0003__x0003__x0003__x0003__x0003__x0003__x0003__x0003__x0003__x0003__x0003__x0003__x0003__x0003__x0003__x0003__x0003__x0003__x0003__x0003__x0003__x0003__x0003__x0003__x0003__x0003__x0003__x0003__x0001__x0002__x0001__x0001__x0001__x0001__x0001__x0001__x0001__x0001__x0004__x0001__x0001__x0001_§¤_x0008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ÿÿÿÿÿÿÿÿÿÿÿÿ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ÿÿÿÿÿÿÿÿÿÿÿÿ_x0001__x0001__x0001__x0001__x0001__x0001__x0001__x0001__x0001__x0001__x0001__x0001__x0001__x0001__x0001__x0001__x0001__x0001__x0001__x0001__x0001__x0001__x0001__x0001__x0001__x0002__x0001__x0001__x0001__x0001__x0001__x0001__x0001__x0001__x0001__x0001__x0001__x0001__x0001__x0001__x0001__x0001__x0001__x0001__x0001__x0001__x0001__x0001__x0001__x0001_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_x0001__x0002_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_x0001__x0002_ÿÿÿÿÿÿÿÿÿÿÿÿÿÿÿÿÿÿÿÿÿÿÿÿÿÿÿÿÿÿÿÿ_x0001__x0001__x0001__x0001__x0001__x0001__x0001__x0001__x0001__x0001__x0001__x0001__x0001__x0001__x0001__x0001__x0001__x0001__x0001__x0001__x0001__x0001__x0001__x0001__x0001__x0001__x0001__x0001__x0001__x0001__x0001__x0001__x0001__x0001__x0001__x0001__x0001__x0001__x0001__x0001__x0001__x0001__x0001__x0001__x0001__x0001__x0001__x0001__x0001__x0001__x0001__x0001__x0001__x0001__x0001__x0001__x0001__x0001__x0001__x0001__x0001__x0001__x0001__x0001__x0001__x0001__x0001__x0001__x0001__x0001__x0001__x0001__x0001__x0001__x0001__x0001__x0001__x0001__x0001__x0001__x0001__x0001__x0001__x0001__x0001__x0001__x0001__x0001__x0001__x0001__x0001__x0001__x0001_ _x0001__x0001__x0001_¡_x0001__x0001__x0001_¢_x0001__x0001__x0001_£_x0001__x0001__x0001_¤_x0001__x0001__x0001_¥_x0001__x0001__x0001_¦_x0001__x0001__x0001_§_x0001__x0001__x0001_¨_x0001__x0001__x0001_©_x0001__x0001__x0001_ª_x0001__x0001__x0001_«_x0001__x0001__x0001_¬_x0001__x0001__x0001_­_x0001__x0001__x0001_®_x0001__x0001__x0001_¯_x0001__x0001__x0001_°_x0001__x0001__x0001_±_x0001__x0001__x0001_²_x0001__x0001__x0001_³_x0001__x0001__x0001_´_x0001__x0001__x0001_µ_x0001__x0001__x0001_¶_x0001__x0001__x0001_·_x0001__x0001__x0001__x0001__x0002_¸_x0001__x0001__x0001_¹_x0001__x0001__x0001_º_x0001__x0001__x0001_»_x0001__x0001__x0001_¼_x0001__x0001__x0001_½_x0001__x0001__x0001_¾_x0001__x0001__x0001_¿_x0001__x0001__x0001_À_x0001__x0001__x0001_Á_x0001__x0001__x0001_Â_x0001__x0001__x0001_Ã_x0001__x0001__x0001_Ä_x0001__x0001__x0001_Å_x0001__x0001__x0001_Æ_x0001__x0001__x0001_Ç_x0001__x0001__x0001_È_x0001__x0001__x0001_É_x0001__x0001__x0001_Ê_x0001__x0001__x0001_Ë_x0001__x0001__x0001_Ì_x0001__x0001__x0001_Í_x0001__x0001__x0001_Î_x0001__x0001__x0001_Ï_x0001__x0001__x0001_Ð_x0001__x0001__x0001_Ñ_x0001__x0001__x0001_Ò_x0001__x0001__x0001_Ó_x0001__x0001__x0001_Ô_x0001__x0001__x0001_Õ_x0001__x0001__x0001_Ö_x0001__x0001__x0001_×_x0001__x0001__x0001_Ø_x0001__x0001__x0001_Ù_x0001__x0001__x0001_Ú_x0001__x0001__x0001_Û_x0001__x0001__x0001_Ü_x0001__x0001__x0001_Ý_x0001__x0001__x0001_Þ_x0001__x0001__x0001_ß_x0001__x0001__x0001_à_x0001__x0001__x0001_á_x0001__x0001__x0001_â_x0001__x0001__x0001_ã_x0001__x0001__x0001_ä_x0001__x0001__x0001_å_x0001__x0001__x0001_æ_x0001__x0001__x0001_ç_x0001__x0001__x0001_è_x0001__x0001__x0001_é_x0001__x0001__x0001_ê_x0001__x0001__x0001_ë_x0001__x0001__x0001_ì_x0001__x0001__x0001_í_x0001__x0001__x0001_î_x0001__x0001__x0001_ð_x0001__x0001__x0001_ýÿÿÿñ_x0001__x0001__x0001_ò_x0001__x0001__x0001_ó_x0001__x0001__x0001_ô_x0001__x0001__x0001_õ_x0001__x0001__x0001_ö_x0001__x0001__x0001__x0003__x0004_÷_x0003__x0003__x0003_ø_x0003__x0003__x0003_ù_x0003__x0003__x0003_ú_x0003__x0003__x0003_û_x0003__x0003__x0003_ü_x0003__x0003__x0003_ý_x0003__x0003__x0003_þ_x0003__x0003__x0003_ÿ_x0003__x0003__x0003__x0003__x0001__x0003__x0003__x0001__x0003__x0003__x0010_-øÏ;_x0003__x0003__x0003__x0001__x0003__x0003__x0003__x0001__x0003__x0003__x0003__x0013__x0003__x0003__x0013__x0003__x0003__x0013__x0003__x0003__x0002__x0003__x0003__x0003__x0002__x0003__x0003__x0003__x000B__x0003__x0003__x0003__x0003__x0003__x0003__x0003__x000B__x0003__x0003__x0003__x0002__x0003__x0003__x0003_¥u¯q_x0001__x0003__x0003__x0003__x0001__x0003__x0003__x0003__x0003__x0003__x0003__x0003_×"ÉO_x0016_Î×?ú#v«ýÔ?_x0002_VH9Ô?'½Ôm¹Õ?²æ3_x0014_'âÔ?F^ØµÝs×?a£ã÷^Ö?ª2Ö_x0003_¹Õ?böj£GoÖ?h3mTÜ&gt;Ô?×¹+\]×?Iwè¦Ö?ïÏ¢3ÜÕ?_x001D__x000D_$7Ý½Ø?_x000F_º*&amp;_x0010_Ö?0j]fWÖ?_x0019_ù½qØ?},_x0019_í_x0002__x0008_eàÕ?S+;_x000C_Ö?uÀ³ÖÔ?7T_x0007_ÖGÕ?Ô_x0007_µÊ_x0003_×?¦+à®:_Õ?AdxX^ÜÕ?:°h¯ª×?±ßó[¾Ô?þã_x0003_QÖ¡Ô?p_x0001_ðùÖ?D_x0006_VLKpØ?Ö_x0003_½_x001A_ 8Ö?_x000E_b_x0013_C=Ö?tLÆÀ+îÖ?_x0011_¸Û×ZÖ?_x000E__x0006_±â¸Õ?ý_x001C__x001B_ßß9×?giSDÝKÖ?_x0012_ZZìÉÓÖ?÷°ºI|Ø?ÁØ_x000E_µØ?ùoß&lt;Ö?_x0004_fwZÛØ?Ïù~-×?É%ç¬ü/Ô?C³gM_Õ?|	{O®CØ?¬ÄËt×?kY_x0005_LQÕ?°yhØÑyØ?`_x0004_ÒP':Ö?_x0004__x0006_ÖÒÊPU	Õ?ÏÚH_ÑôÕ?&gt;# vÂ8×?¦_x0011_.íÖ?Â_x000C_ºXÔ?#Åìù_x000D_×?!ÌTï=âÕ?Ó;'_x0002_szÖ?&lt;H±_x0001_S_x001B_Ö?rÛlÃ_x001B_Ô?³½|º³Ö?uÒg¿6_x0018_Ô?&lt;b_x000D_y`:Õ?¶"¹VÐ*Ö?ÔªÓ¼_x0003__Ô?2dÞÁ¸_x0014_Ö?{\_x001F_VµßÕ?dDÍÖ?a¿_x0019_.Ô?Z_x0004_üÌb&amp;×?d0bF)=×?øá_x0001_ø¤^Ø?Í_x0005_ftÔ?J®¼j_x0015_àÓ?ÍÖ+LÖ?|)æ_x000C__x0010_0Ø?_x0007_$45iôÔ?»Xð_x0019_cKÖ?öP_x0013_ö¢¾Õ?Ô[±Ö?ÕìÉÛ×?yÞå±_x0003__x0005_ò­Ô?Ñôe_x001E_3Ø?ó}i¹dÖ?Ü!;ÖËÿÔ?¥_x001E__x0003_Zø}×?ñ´ù_x0018_éùÖ?ÐUpØ?ª¬w÷´°Õ?ãÿ_x0015_ª	©Ö?_x0002_lÒÂÖ?× G³Õ?N«ð_x0001_£Ö?L6qL~R×?Ë9¿å´ó×?f[¯ÔS×?éß×_x0012_\K×?îØ4Î_x0001_#×?UìåiÝÖ?tWÞ¶CÉ×?ÛÚsYsÖ?ÇÓßÛ¸_x0001_×?_x0004_°Ð+ÎÙÕ?	ùæLpÖ?¤âljA_x0006_Ø?òà²Õ?:6C2bÕ?»x4_x0010_üÖ?|ç_x0007__x0005_N×?ùüø3D¼Ô?=ó_YÕ?Æ» .Õ?²õüÔ{^×?_x0003__x0006_a_x001B_øe!pØ?þ_x0013_â_x0005_Æ&lt;Õ?e¤ÍØÔ?_x0011_òØn.uÔ?LHå½kO×?Tç_x0002_µPÖ?_x000C__x001B__x0004_KÍÔÖ?¬óÃ¡¦ÞÖ?`&lt;_x0013_&gt;ýÕ?(gWpØ¸Õ?úvñõr×?Hw¯_Ò8Ø?e*d&gt;_x0001_Ö?Ì5e£ì®Õ?³IÀ]aÖ?_x0018_ËötÞ{×?B_x0017_V^qDÔ?pS_x0005_ÿÕ?YÁ÷QÕ?·_x001C__x0013_w_x0015_Ö?_x0015_À`_x0001_+Ö?&gt;úw_x001B_ÕÖ?_x0016_xJªÔà×?#¶ììvæÖ?LÙP×?_x0008_µ_x000D_Ö?	g¶J	Ù?[;æÑÔ?s¦Ã¸_x0014_ÖÓ?`Á	Kª×?(º¬	I_x001E_Õ?_x000B_ÿÐ?_x0003__x0004_âÖ?Å¡¶ì4Ø?&lt;är_x0006_½_x0016_Õ?v1S½èåÓ?*õ?½]©×?_x0007_gf¦5Ö?_x0005_³Ià=Ö?ü6_x0003__x0015_Ê_Õ?Ü2Eïª_x0017_×?iÉh~ÁÖ?YÖi_x0002_0ÛÔ?àZId±×? Á_x000C__x001E_×?.1ÝzâÔ?^ï&gt;¥LÖ?[;_x0002_Øx#Ø?½Ý_x000D__x000B_&gt;Õ?V ×ðÿ¼Ö? z_x001E_Ê­Ö?¢Ï_x0015__x0003_Ö?ÌÂß_x0001_!5Ø?öa:C_x0017_Ô?=3+ÄØ?RÛeú×?&lt;~É¿GÔ?_x001D_yÓ¼tÎÓ?ôåÝD×?QË¶¦K~Ø?kô+×?àa°Õ?ê¡_x0014_JÃÕ?ø6½ _x001A_Ø?_x0001__x0002_UE_x001E_ÚMÕ?óú_x0007_f&lt;_x0005_×?9ÇHü¥×?Ã­B!D)Ö?ÿ¤AÊÛÖ?Û_x0004_Ö?^$1_x001B_®	Ô?Ú,e__x001B_ä×?&gt;nê¯¬×?î_x0016_$_x0004__x0012_×?þ¢³gVÖ?_x000B_H7_x0008_TÖ?ñ_x001D__x0004__x0012_Ù?P _x001D_¿¬ØÖ?ë'¶¯xÔ?ø£¨"Â®Õ?îxE-IÖ?prð{_x001A_Ö?f$_x000B_jÁTÕ?Gµ_x000B_VÔ?µëþ?)Ö?_x000D_5,zÕ?X_x0013_álpÖ?ÿDÁz`°Ö?Ulo ÙFÔ?ördþÕ?§fe+(·Ø?nXì³[½Õ?_x000E__x0010_@åP_x000C_×?´¨½­#Ö?J_x0016_íÓ8¼Õ?pK«_x0001__x0003_z7Õ?_x0006_o-_x0006_ÂØ?Þ_x001A_ç_x001B_Õ?A_x0003_Çf®Ö?P_x0002_;éDÔ?àÉcÐÈeÖ?6ÓjÓP×?lÞrJèÖ?L¼?¦ý_x000B_×?Ù«}» ×?·a_x0013_àÕ?Òq_x0001_ÇÖ?_x001A_D_x0006_h }Ö?¿³}8_x0005_Ø?9=çýQ»Ø?_x000C_í¬Ó¹[Ö?_x0003_Ü¡õíÖ?ÝôÙ~ìpÖ?ÄÛ!`3×?_x0008_W¿ÄxÙ?¨Z_x0015_$BxÖ?p´CKÔ?:Æ±ÍÖ?«JÐÉ_x0004_ìÕ?Ð_x0007__x001C_i(Ö?3¦k`7v×?_x0015_jtØ?­GÿïÓ:Ø?_x000D_õk¨ÓÕ?ª&amp;&lt;NÕÕ?Ã_x001F__x000B_ÇqÖ?_x0011_fd¡tÖ?_x0001__x0005_ú_x000C_×ZÕ?.ôö«3_x0003_Ö?Íæøyx_x0010_Ø?(­_x000F_2àúÕ?»ÞJÔ?'A³S&gt;¹Õ?_x0012_Á8-â`Õ?_x0010_2¹ÇH_x0002_Õ?:ü|æªÖ?²VæÕ?%$rüüÔ?9HþO_x0013_ÁÖ?î	_x001E__x0005__x001E_¼Ø?à×²:×?«òU,t(Ø?&amp;ì*û«_x0003_Ø?£èòÖ?ú9_x0003_³=Ö?_x001C_-óa_x0018_µÔ?]_x0019_¤¯Õ?À\!Bu×?ñÅ4ÀDÖ?úæfàèE×?_x001D__x0007_â_x0005_à Ö?ï½r*óÕ?B/_x001C_ä\Ö?_x0014_¢t_x001E__x0013_Õ?_x0004__x0018_îANÔ?æ.ïYÃ×?!_x0012_P_x001A_lÕ?qÍ8&gt;Ø?Y}Þ½_x0001__x0002_rXÖ?Pop²ù×?éJâd'íÕ?ïñ·~/AÖ?±ö½_x0012_~8Õ?a=·xè¿Ö?oòçáÃQÔ?Ç$&gt;N_x0014_ùÖ?ÀtT=-Ö?2¢=B¯½Ö?MÓ©^Ô?¾ú×íû÷Õ?`=ñ¾_x001C_Ö?ÿÉ¬æÑøÕ?ææÙy2Í×?_x001A_._x0004__x001B_©×?Og`zæÕ?¼_x0010__x0004_øöÔ?ú_x000B__x0014_!0×?Z­£_x0004_Õ?÷_x0016_^Ñ_x0008_-Ö?4_x0005_É÷¦Õ?m¯½×?ìs²ë©Ø?/5åä¯Ö?o|°u_x0005_Õ?¬lhÕÕ?_x0019__x000F_eÏW_x001E_Ù?Ò»Klh(×?_x0013_|_x0010__x001A_Õ?G(*ñÊÕ?Î¢ú Ø?_x0001__x0004_vì_x0017_:×?Ëß¹+°Õ?_x0015__!L__x0019_Ô?+Ó7WºÖ?tÔ¥àÕ?_x000F_ìÂ4½YÕ?æ[«ìSÖ?ç&gt;ÅÍÖ?©¯T_x0016_õå×?ò¡9vØ??&amp;,_x000B_Ö?ÇCtq_x0002_VÕ?#ºN_x001D_'_x0007_×?wÜ_x001B_ÊüßÔ?ègõq3U×?¢Ì_x0014_UÉÔ? (»·å_x000B_×?i®1´)£Ö?_x001A_J;yM¹×?Qî_x0008_n0Õ?ò_x0003_Ó­W×?0ÖTìB_x0001_Ø?&amp;?ÉégîÖ?=l&lt;Å_x0012_Ô?µi5_x0004_ÉP×?ª~¨_x0018_:Ö?~4ì42+Ö?wvHUÁ*Õ?_x0002_øÏÎi,Ö?Sh3÷QÕ?UlÁÎ¡Ö?²&amp;?P_x0001__x0002__x0014_ÍÕ?{báq_x0003__x001C_Õ?¦àÒõwØ?°_x000B_£a_x001D_¸Ö?b_x000F_£7~TÕ?",nN×?tSùÔàØ?	à	^RKØ?_x000B_ø_x001D_LFÖ?_x0010_"³_x0015_÷Õ??eb­¬êÕ?£`@t	sØ?_x001F_Áx×?Í=Èÿ¥Ô?_øb²®ÎÖ?ðrö¸Õ?í_x0001__x0003_©L:Ö?ãîï±9ûÕ?B¦\FæH×?åJ_x000E_&gt;åØ?_x000D_\4.Õ?_x0019_;_x001F_3Ö?cù_x0018_&amp;þÔ?qÚUw,×?¤t¸[ö`Ö?úO ·ÜØ?¾ê_x000D_ÁÙÕ?MàEr_x0004_ÚÓ?ÐöÜ¢qÀÖ?ß]ÿÕÚÕ?ñcòo_x0013__x0014_×?FNo_x0011_áÔ?_x0001__x0007_ôÛâ&gt;Ö?gëd8ªZÔ?_x0019_z&gt;8)Ô?4?y®?×?Hzty´ÿ×?_x0002_smëä×?ÁÊkb¯¯Õ?_x0012__x0015_ã_x000C_¢Ø?_x0001__üY×? igG)ÇÔ?n;_x0016_whÖ?a¸õ¦Ø?Ä&amp;bÀ×?juÉ×?¹_x0003_8_x0003_!Ø?³Ùh¦X×? ·¿_x001C__x001F_ Õ?_x000D_ì¥;_x0015_¹Ö?_x001D_Z$}_x0016_Õ?Â	íZäÖ?jæ]+J-Ù?B_x0010__x001D_!Æ_x0003_Ö?çÑ&lt;â_x0006_Õ?¬ÿ$_x0016_,×?ú¡ò·~Ö?:§n%×?fÀõØ?&amp;_x0002_eárÎÖ?øÕpxÍÖ?Ý_x0005_^rüÕ?|]IÖÊÕÖ?-_x0004__x000C_j_x0001__x0002_1åÔ?ÀcG´_x0018_ÙÕ?ÇnHÓ×?=ÚS$!Ô?eK_x0005__x0008_%×?àå_x0014_0Õ?pV!_x0019_ªÔ?\_x001E_ÃFÔ?Ô¿a_x001F_oÕ?¶PBu_x0016_û×?3_x0017_ÊAÕ?ÛO_x000F_sÊÅÕ?»fLÝÕ?V¿õÖ?"¦_l\Ø?7åõè_x0014_×?@_x0001_÷¼^G×?°¸_x001C_D¾Ô?X'v)vÕ?&lt;_x0015_u_x0012_cÕ?ùbKäÔ?â©·¹_x0008_ê×?y_x0001_XùR3Ö?m_ºpheÖ?­_x0013_N_x0017_ÙºÕ?_x0008_´ÕgêÓ?_x001F_ázEwOÖ?fÏäUÆÔ?k_x0018_éÞG×?ãôç1×?·`ì\Ô?ÞS§×?_x0001__x0003_¨qÌòéwÙ?Zßhí_x0001_a×?Êù×·$×?O,_x0008_BDØ?¥ëz'Ø?¾FcõmÖ?*¯W7×?qEØ/Â`Ö?ÊlGÆÕ?K_x0006__x001F__x0008_ËÖ?j_x0002_a-­1Ø?\Kg*BÖ?¸¥ùð_x001B_Ø?M°{]Q×?BD_x001A_ÝØ??Çå½×?È¨ä)uÕ?H_x000E_1;ÙÑÖ?4yÓ_x0013_QØ?_x0008_õ¤ÜóbÔ?YòsªýWÖ?}8`ÑÁ0Ô?i_x0013_©¼(Ø?9_x0012_qZB³×?OõAÁÓÕ?ìP_x001C__x0004_ÐÃÕ?ÇV¬tZUÔ?PÌÆ~¬Õ?³iw_x0006_B_x0001_×?hÊ_x0008_®ê¾Ø?8B£_x0006_P×?1ÏÍ_x0001__x0002_`òÔ?3_x0012_Vï6×?d_x001A_Ã$Ô?/w×î/_x0008_Ö?xþuèY×?r_x001E_0_x0004__x000C_½Ö?¦fê_x000D_$Ø?Åß¨é+(Ø?Aµ3s`zÖ?_x0014_æ_x0012_¿ÔÔ×?waÚ=_x0010_dÖ?pâ_x000D_Ð¬Ö?_x0012_KÝýOÕ?y®:«Ë±Õ?8RçÏ¼ïÕ?è°ò_x0004__x0012_×?ß»p_x001B_´Õ?½_x0012_õÿèÕ?K÷HáH¯Ô? ©tZ_x0004_Ö?tgùP2yÕ?i@ÊIRÕ?F_x000C_Ó³±Ö?_x0005_tçô¢qÖ?ê0I~2zØ?jM_x0001_ËèÕ?÷Ó,z\Ö?+vj_x000E_Ô?Pä_x000D_r¯æÖ?_x0017__x0018__x0007_ÿ_x0008_Ä×?&lt;X¢×?¶|Û_x0012_.5Ô?_x0001__x0006_Ý O5,6×?`uá¤!J×?g3IöªÞÕ?2¶ÒÀ¸Ö?ÿ¤\FÀÕ?ÜmMÁÏÕ?_x0001_;^h_x0014_ÕÖ?.3	Î  Ô?Î©ão¡=×??ÎÄ¨¿×?_x0003_l*_x0010__x001C_HÖ?TNm/i£Ö?Å9ú_x000C_ªp×?_x0019_Uë¿_x001E_:Õ?ÕÈcuàØÔ?nÚ_x0014_Ê~ÅÕ?´0ð!Ø?¦dîÇÚÕ?q_x0005_Å_x0007_?6Ø?¶_x000D_÷_x0004_Â×?~ÖÝ{×?ühñ]ê×?´_x001A_¡¬8_x0019_Õ?ØQ"_x0003_¢Õ?ûÀ¹_x001E__x0002_Ö?Ïf3¬láÖ?¢_x000D_cÌêáØ?Â}ÈoÔ?$V9ÛZ-Ö?ÏiP×?_x0014_YãAû9×?é_x0004__x000D_w_x0001__x0004_WÔ?Jiâ«]IÖ?Ú_x0013_#¸TÔ?5ñçØ?Ðd_x0012_°_x0003_.Ö?öxLâ_x0006_Ö?¼{_x0005__x000C_7îØ?ûÀÁcÅûÔ?_x0007_¡,?ØÓ?¾wb^Ö?í«6Ã]ÈØ?_x0018__x001C_¤ö_x0010_×?ïÝ&gt;Mµ(Õ?¶_x0013_ÁÓ&lt;Ô?¼÷2aPyÕ?ál_x000E__x0004_&gt;Õ?®AËÕj_x0004_Ø?WÛ_x0015_¶PÕ?5Ïþ_x000E_øÖ?4_x0015_C_x0002_1uÖ?Q_Æ¿­Õ?&amp;H×_x0019_g×?d×³GXÖ?xxêø²Ó?Ó_x0012_È$_x000C_ÏÔ?óx}#&lt;Õ?2×ÆáÇÕ?øäÎx_x001E_&amp;×?Ý_x001A_0À_x0013_Õ?­qòÏ_x0013_Ö?!¼YD|_x000D_Ø?Áf_x0017_Y%_x000E_Ö?_x0001__x0002_DwÏ¬ù»Ö?ÅÁ¸="Ö?ä.T¿6ÅÖ?2G#§_x000B__x001B_Ö?Z1_x0004_Ø?¨Å@_x0019_]Ô?Èæ@3m-×?~a»â7Ô?µPÐ¾{õÕ?&gt;~ÖvÕ?&lt;ÕIÂÀÖ?_ÒíN»aÕ?³t"HÕ?æ _x001D_T+ÇÖ?ï¤_x0014__x001B_×?·_x0011_Z_x0003_Ø?­4_x000C_ÆwÖ?|Ç}ÑvÄ×?_x001B__x001C_]³SØ?Ê"_x0002_Òó_x001E_Ö?ÉëÞX%¸Ø?ð}æRq_x000C_Ù?¢×_ì\Å×?_x0002_åä;ÕÖ?£G­·Õ?_x000C_T_x0010_ÀZxÖ?ß¯_x0003_N@×?¾1@£Ö?ÙFnKeZØ?&amp;aÕ7¨Õ? ÀÛ_x0015_gØ?ß¡RL_x0001__x0007__x001B_¦Õ?¿_x0002_ÐPOÕ?¸_x0002_`Y½¢×?ÿ}Ù±´Q×?!_x0008_¼sä/Ö?@Ïî_x0018__x0002_Ö?ÈmBËÍ	Ö?µ_x0006_i_x0019_%Ö?ÅÏm`öÔ?_Ú[VûÔ?èÖÈ.&lt;ðÖ?¢_x0003_V±'_x0012_Ö?|zGoMAØ?&amp;£T_x000B_ØÔ?zÌ_x000E__x0014_«Ö?[æÙ_x0014_HËÔ?¯{U}°á×?!6RvEçØ?xÊLY ªÖ?_x000E_Gl×Lo×?»M°ðÖ?dÉûâ7Ø?_x000C_z!åÖ?$¸Ð8þÔ? éü®&gt;ÁÖ?¾_x0003_xØêÓÕ?æ*ïëÚØ?Ï¸¤¨ZÕ?XÐ&gt;m_x0005__x0012_Õ?g_x0013__x0001_a/ÜÕ?ºIræïfÕ?¸_x0004_!tùòÕ?_x0005__x0007_tþfÑÖ?8¼·_x0019_@Ö?´#_x0016_"Õ?_x0014_é_x001A_'=[×?Bm®¼_x0008_Ø?ÀxÒQ1Õ?/dV_x0010_nÂÖ?È_x0003_QÞÔ?_x0018_t_x0016_¬ëÕ?^#=_x0006_SèÖ?_x0016_Ï_x0005__x0006_9Ø?Q9ï_x0016_ÕÖ?äÕ¿_x0001__x0018_ÍÖ?úq+ÁÖ?_x0005_Bs¬Ì×?_x0018_ìøÄÃØ?Ù_x0007_DSÈÖ?î!aÀ_x000F_Ô×?ð2Y ?Ô?*­;Ìî×?øÍ'Í³Ö?HGé«_x0019_EÔ?_x000C__x0012__x0008_Ax_x0013_Ö?&lt;BCþ_V×?ZÆþN_x0004_ÛÖ?66óAï×?î@_x000B_7Ö*Ö?|Ýn4_x000D_æÖ?§_x000B_x!tÕ?_x0007_ïË¦_x0001_?×?cb¼óÂÓ?_x0002_fÏò_x0003__x0004_ûËÕ?Å¬×`_x0001_Ö?ÒÖùÍùÖ?	Ã_x0008_É8Õ?Â}vZT×?OÑ,&lt;÷Ø?4¯ßHØ? V_x0011_BÖ?ïQ¼*2Õ?úuG®Ø?$ò¹Zô×?DØ_x001A_2ÜãÔ?Ñ)W_x0002_Z^Ö?ÏXòÐ&gt;_x0002_×?_x0016_l¾¼Gz×?B_x0016_ë´¾×?fÈG_x000C_ýÔ?µO^(ýZØ?©öôyÅpÔ?©Ne_x000C_[MÖ?g?hÄÖ?_x0002_I"Ý®Õ?ÖÙ_x0010__x001B__x001C_Õ?m$0í0ôÔ?6Ð*añ_x0001_Ö?Úè.÷ ÑÕ?±É,_x0001_v+Ö?Ù3óUkÕ?¼°_x001F_ÔËô×?òÇZH»eÕ?|_x0007_`¥'_x001B_Õ?­_x0007_ÚfÐ_x0002_Õ?_x0002__x0004_ËU_x0015_àßÖ?Ûì¶_x0018_ÊÖ?y$.L^¢Ô?¬¯ë¢`Ø?û[lijÕ?$ùÜ_x001B_"EÖ?_x000F_¶Ç{Ù?´FG¾ëVÓ?aAC_x0008_¼ÃÖ?AÂE§{Õ?Æ_x0019__x001A_y°Ø?8Ó#ÝJ×?bm¤_x0005_7Ù?ßsßmMEÕ?_x0003_ªûÂÖ?Ö_x0017_:#ÛØ?&lt;ê; Õ?þÕðÿpñÖ?|EÉâñØ?_x001D_5MwËüÔ?ßü°Ë®tÕ?ß CdÖ?¿Ø__x0014__x001F_üÔ?çäwdSØ?è)_x0012__x0015_mgÖ?#h'_x0003__x001E_u×?_x001D_[×?Î_x0001_é_x0002_[Õ?µì_x0002_:n×?Î¨V~_x0010_f×?dI6PB×?")by_x0002__x0003_'ÉÕ?,(²»ÐîÖ?ë_x0011_äz×?9uT_x0007_5Õ?üâµr´TØ?_x0010_Ì&lt;T/¹Ö?ü|_x0008_"_x000F_×?\_x0019_Õ¿¿'Ù?Ïkã±Ó?¯a¡·Õ?ñ:~ì«ÚÕ?è}î4K×?ä` ­_x001F_ïÖ?^ø6{.Ö?Æó_x0001_öð*×?2¯Ù_x001E_VÕ?c1ÿÎ×?°áL2Ó?i6e(³áÔ?¡¡ôkNÙ? 9î_x0006_jÖ?êä_x0014_§Ú,Ö?%î$$£Õ?M_x0013_ _x0005_S_x0012_Ø?_x001A_T2ôvxÖ?À¡¢_x001C_¿×?´v¨¯j×?_x0004_=yq°k×?_x0018_þ_x0011_=¼Õ?÷©_¼_x0004_Õ?ÉääÏ4ÜÔ?6&gt;ð{x×?_x0002__x0005_%¬õ¶çÛÕ?hÕ÷Â_x0001_+Ø?âÅ=~_x001E__x0004_Õ?Z_x000D__x0013_&amp;H×?g¢W#Ç°Ø?ìb&amp;^¨Ô?ä)E1¦Õ?_x001B_YQR+{Ø?hz_x000C_/ ×?MÄÍÿÅËÕ?_x0012__x001C__x000F_q_x0017__x0010_Ö?_x0006_í_x000E_Û_x001A_Ö?ÓÔ¢\ÇÕ?}çÒ9ÉÔ?_x001E_Ke_x0004_ ×?ò¡ã´Ô?_x0004_ÇÌ_x000E_FóÕ?f_x0016_Ò½%~Ô?@º_x0014_½ ÄÔ?O~}îéÖ?I¤ _x0016_ØÖ?B_x001E_½Ò&amp;Ø?Ñë1B1^Õ?_x0008_Í_eUiØ?â$Á_x000D_pøÖ?_x000C_Ðïõ±ØÓ?ÁÄ|n^Ö?_x0003_·hiÖ?Ü&lt;_x001D_é°tÖ?Ý6Á@²jÓ?æòüÕ?$_x0001__x0002_÷ôÕ?Â¬EvQÌÖ?_x000E_&lt;O[%®Ö?ké¨üÙ½Ö?_x0012_vQv«ëØ?Q_x0004_À6Ö?Ë_x0007_»1ZÔ?Y9å~:_x001A_×?­_x0012_W:_x000E_zÖ?u]§(×?aM¸ªî£Ó?^ÐçÐê`Ô?Mj³;/ÂØ?çúY_x001B_Ø?¼_x0005__x0010_ÏÖ?®è|;}`Ø?ï_x0011_»Ý³"Ö?G:d8ªÔ?_x000F_a1Ø?1_x0013_¥õxÙ?8_x0013_¯û#_x000B_×?Ú3_x0003_¸/¸×?_x000C_cøÄYÖ?e¼ÏÍx#×?èÎ%(L×?dF_x001A_§_ËÔ?·`'è/Ù?Þ_x0019_&lt;Ý_x0003__x001F_×?ØZ®ñ¦Ô?1Æ£|Ó]Ù?P)=ößÕ?Ê56 ¼×?_x0006__x0007_ºqtñLþÖ?ö_x0011_è¶J:×?/zôÖ:©Ö?:Oì=ùÖ?hÆ_x0016_X_x001B_TÕ?QªÀiÚÖ?³`}r"Õ?âßò_x001E_zÔ?_x0019__x000B_&lt;ì+OÕ?°~ÓÉ4Ö?+²B`gÕ?_x001A_$¨W±Õ?PÇd/QÕ?ËJ¼Ó:_x0016_Ø?×Df¤_x001C_EÖ?Dit":Õ?!C_x001F_ã¼¯Ó?\üMÌ¸Ö?m`¯Ö?»ÈVo«÷Ô?_·ª¤s»Õ?_x001E_Ý_x0004_#©×?._x001F_&gt;ì_x0005_&lt;×?&lt;Y¼Ô{:Õ?z@Ö®¹IÖ?=_x0003_hj Õ?¿wz]uâ×?&gt;årãåºÖ?T¡³ìýÉÔ?_x0004__x0001_î÷6%Ö?o®Ï-4_x0002_Ö?äåØ_x0004__x0005_B_x0006_×?~~Àæ×?Þr_x0003__x001E_æÕ?_x0006_&gt;_x0006_×ê|Õ?T,,_x001B__x0012_Ô?ZÝ_x0012_ÝIÖ?ItÆ_x0002_Ï¨Ó?½Ë@KiÖ?MÃ&lt;bXvÔ?þ&lt;p´_x0010_Ô?°_x001E_{¿XÕ?*uÖÃÕ?Ls½¸&amp;ÛÔ?%×Õ?XYi¡7×?Bm)´]Ø? _3HI=×?÷Îã¥_x001B_±Õ?FLÂKt×?E8¾¤qóÕ?(¿1_x0014_2âÔ?[Ê0b_x0018_÷×?GñcÜé÷Õ?½}5|Ö?ìæ¼¥U,Õ?ëù _x001C__x0008_RÖ?^O_x0001__x0011_·_x0003_×?I¬5É_Ö?Ùïj#5×?dóNö(àÓ?sJ4p§èØ?-mªý×?_x0001__x0002_xK_x0017_Ù¿Ö?æ)]ÚÔ?´¶of×?m_x0004_n¹_x000F_Ö?Ñ/4ÆRhÖ?/¶k_x0006__x001B_)Ö?ÜÂ_x0012_:Ô?ÈXæþ"_x0008_Õ?GeÀ_x0007__x000F_Õ?dF$ýªqÖ?t©§T{×?Ë&amp;Aé%Ö?À§ù_x0002__x0019_×?üØÕ_x001F_(_x000F_Ö?¨+ÅGÞy×?_x000E_ªÝå×?ôáÛ}ù_x000C_Ô?Zx[\§×?øC£jÖ?aÖ0*Õ?ïÆ_x001B_¢DôÔ?"ì_x001B__x0016_8XÔ?«ÝH_x000F_ÎÔ?cW:t¾ýÖ?V_x0010__x0011_O¹Ö?t_x0019_KFÕ?Âçß4&amp;×?0_x0019_Ï5O`Ö?r0Sò¨RÖ?_x001F_Ã&amp;59_Ö?_x000C__x0003_·½]ÉÕ?£Â¹z_x0002__x0003__x000C_óÖ?¢¶ÿ°µ_x0003_Ô?Èã¤_x000B__x0001_ÌÕ?BÔÿ8ÁäÖ?´ò¡ãVyÖ?_x0016_Fø%z_x0014_×?ßCiûÖ?.]öR¹PÕ?ñ´_x0002_·íÕ?«üÃYÎÕ?[cÑ] 5Ø?ê'ûþV_Ø?:5f&gt;Ø?äXmx`ÄÖ?³xÙÃAÓÕ?÷òã~ç_x0003_Ö?&amp;Ãøj±×?Z¯fYºJÕ?äU_x0011__x0011_FÖ?oá_x0018__x0019__x000F_×?²_x000B_=_x0014_iLÕ?ikO_x000E__x0017_ÿÖ?Q_x0017_©{GÖ?_x0014_þ¾¹¿Õ?cjPU{r×?_x0018_m»¾¾	Ö?öÎR¶_x001E_Ô?Öa ¦öÞÔ?_x0014_lbn»ÆÖ?-òêµºÖ?æ_x001A_¸ÿÖ?§¦d_x0002_8PÖ?_x0001__x0006_Ôè@#siÔ?¿ªÎ}}Õ?*ÜG`Õ?3á¯ÝCÖ?Îô_x0010_ð_x000F_Ö?Á=_x0003_I=Ö?È9_x0016_«é6×?v_x001F_TºíßÔ?í°Ï}+*×?(?A[/_x0012_Ö?_x0005_ÜS^Ô?½ã¢ÙÛÀÔ?ÒåðY^×?_x000E_|Tvu×?±;Ñ­TÕ?~_x0002_&gt;_x001D_¶0Ö?ü®zÕZôÖ?ËË¸_x0010_OÒØ?óRÛÁVÔ?9Û*_x001E_6Ô? ¼1M¦×?_x001B_¶RvÕ?m¤¢ßr«Ö?¤@_x0019_&amp;Ñ×?í¬F®Õ?¤_x0004__x001D_ûÕ?_x0002_s_x0001_2¢BÖ?aÇ~_x0012_Ö?ò_x001D__x001E_ÃÀEÔ?_x001A_²)_x0013_×?¦qr¿MªÖ?_x001B_m_x0001__x0006_°áÕ?Gã_x0007_TOÒÓ?_x001F_WÉÐ_x0008_Ó?îTËÜïÕ?_x0002_«üÕ?¾bÞ_x0001_Ö?uãæ²Ö?Þ_x001E_õ&amp;Õ?Æ_x000B_E_x0016_~×?cç_x0005_l_x001A_×?rF±_x0003_+×?,ïz_x001C_¾Ê×?øó#B_x001C_×?x¡;Ô?L¥óËÕ?_x0002_ö¦CxBÖ?3_x0001_÷QAØ?{Úè_x0004_êÕ?æ¯É&gt;6_x0006_Õ?_x0012_&lt;{¢{µÕ?_x0007__x0005_Q@£Ó?ÿ#ØQ;ýÖ?_x000E_½-¬ìÁÓ?_x0018_æ_x001C__x0002_%Ö?ì6_x0006_Ö?&gt;Xú_x0018_1Õ?~FêgÞÖ?Wð¦ç_x001E_#×?Fx{÷W_×?IªÓi×?ù_x0002_¾¦Æ¬Ô?Nnr=¢'Ô?_x0003__x0004__x0015_TÓÑEiÖ?õjÖ@ã3×?dY_x0018_þí_x0015_Ö?8áÑÚ8Ö?GÆ×~]Ö?XÚá ×?¸_x000B_=&lt;_x0001_k×?_x0010__x0019__x0011_¤ú,Ö?­øÞ^IÕ?Zzy©6Ö?`ÈmHØ?[[_x000E__x001A__x000F_×?ô@v_x001B_ª!Ö?ÕÙDª_x0003_Ø?_x0014_­² _x0001_×?³_x001E_Äo§×?gRù2Õ?ö_x0006_1íû«×?Ù.½Öª_x001D_×?õ"êa¾¶Ø?ß[¤_x0014_+Õ?&amp;_x001A__x0007_²_x001C_3Õ?_x000C_FÇ&gt;_x001B__x0004_Õ?þIÃöS_x0002_×?½&lt;L¯ÊÖ?_x000E_¼PÜ_x0003_Ö?xóÑÞ`Ö?öhjoÑ×?h9&lt;bÕ?apþá;Ì×?3&gt;^ÐÂÖ?Ì_x0018_V_x0015__x0002__x0003_×Ô?þü¯&amp;vÔ? èMN®P×?ß#RýÖ?XM`_x0014_Õ?ÙûÑZ ×?_x001D_Å_x0005_È~Õ?ïÔÔ{dÔ?ß_x000E_ß/[ÓÖ?V_x0011_¦_x001A_ò~×?_x000C_tKÌîÖ?FãäÂp¡Ö?¬ô)ÍbXØ?Æ_x0003_¡íêGØ?òBKÆ_x001C_|Ö? _x000E__HÖ?F¡¢bo3Ô?·Ú(úÃ­Õ?ÉÇ_x0015_L_x0001_Õ?V~|_x0001_rÖ?7_x000C_kéÖ?PõÊS_x0019__x000F_Õ?à+»êðTÖ?W"_x0014_s_x001B_Ø?XzeFtØ?+¯ùó®ÔÕ?øÉÁlÌÖ?ÛØ%UC³Ô?L¨âw@_x0007_Õ?³ý!­FrÔ?D_x000E_ÑtPÕ?&gt;x¯q_x0011_Ô?_x0003__x0005__x0006_ga¡×?×~IWo×?Æ´Ó&lt;_x0018_Ö?©ÜzKfÖ?&amp;n{;´8Ö?ýø)M_Ô?=u§,_x0004_Ø?Ë_x0008_z-_x0013_Ö?z_x0008_h¶ßÔ?Î|_x000B_¢Î÷Õ?~_x0019_[þÂÔ?J2û6Ù?ó_x0008_(_x000D_©Ô?_x0014_6^Ø?	uaþÇ{Ô?2×ê"8_x000B_Ø?®_x0001_¯¬¹×?WÀ_x0014_ÞµÕ?±(NëÝÕ?@{H_x000D_}×?j_x0002_3½Ø?AÇX)Ö?ü^Î_x001F_8ìÖ?ÇÃ½F¸¢×?©j_È%dÖ?6·_x0011__x0012__x0017_Õ?ºÁN]Õ?¬#Z_x0018_ÂÓ?_x001D_e¾Y5iÙ?)YÂ"òÌ×?"wÔe×?y?[L_x0005__x0007_¥èÕ?zBMKãÔ?V_x0001__x001A_IþAÕ?°_x0015_°qàØ?§#ÅZfÕ?_x001E__x0004_C	Ø_x000B_Õ?hH÷f-b×?0ê@Ô§#Ö?nl à%Õ?e5è_x001A_?Õ?v¼x_x0008_U_x0015_×?_x000D_«S_x0005__x001C_×??³_x001A_¬þÖ?áÝæ®Õ?f§¹¶%UÖ?OîJj_x000B_×?à¹ë¿JÕ?ÝýÚ_x0006__x0015_Õ?_x0003_¸Í@MÕ?_x001C_&lt;_x0010_ä]®Ó?º_x000C_8_öÊØ?T%¿W×_x000D_Ö?ì`~Ì£Õ?¸»jÔ/Ö?]¨x_x0016_BÔ?_x000D_LEF_x0006_¢Ó?ë±ÙÚÔ?_x001E_Ò¬	ûÏÔ?c¡_x001C__x0010_°_x0002_Õ?ÀùîáÕ?_x001D_&gt;Ðg#Õ?_x001E_æÙÈw0Ø?_x0003__x0006_¬Î kL×?_x0014_JÛ¢êÕ?°¥fÅQÖ?_x0017_ÙoÆûìÖ?"\ø_x000D_Ü_x000F_Ø?íu«µ_x001C_Õ?¦ì?p×?¥L_x0007__x0002__x001F_ÀÕ?Û\&gt;8DjÔ?©y¯q'_x0002_Ö?Ã?_x0002_ùÕ?½_x0005_ä¶Õ?3yURp_x0017_×?©èKL_x0012_Õ?ÿOùQ²ZÖ?ð_x0002_ÙU_x0001_Õ?NçÒYûÕ?(&gt;_x000E_©Ö?°7S`2×?ë¢×?GeþOíØ?»X4WQ_x0013_×?ÞÓoÐT×?ñUPE§S×?³Q_x0002_¤¼Ô?Æø¡_x0008_ÉÖ?·»	ë²æÕ?bë_x001B__x0019_^Ö?¾k°6_x000D__x0002_Ø?i_x001C_«Ö?ÇÔ_x000B_éçÕ?V_x001C_ø_x0004__x0002__x0004_µûØ?´í_x0007_'SÖ?_x0015_^ §ÖÖ?&lt;©_x0005_ES£Õ?_x001C_+µCLÖ?DÄÛ_x0004_Ø×?æ&lt;ü-0Ö?"Y_x0013_.ß1Ô?Ü¯ÎÖ?q_x0016_ØÔ7Ö?dÃì_x0019_fñÖ?Ù=Ý¾çUÔ?Ø@ÿ¬!§×?ìw_x0010_f9_x0008_×?_x0005_g_x0004_·ZÙ?Y_x001F_ù_x000D_´dÙ?má¢*|Õ?4ïQ_x0001_ßÕ?æ_x0018_yÐ¾Ö?È$§QL³Ö?Ò_x0010_+_x0002_7Õ?m®!p¡àØ?ÕG\Ø£uÖ?Ñq&lt;éxdØ?s_x0003_@èÕÖ?ÈÆ_x000F_ÚÔ,Ø?q³ãkU×?Þs_x0011_Nà_x0006_×?üã°Í/_x0004_Ö?Â_x001E_ÌF´h×?ñ÷ù¾½çØ?Æ_x001F_ô_x0004_bkÕ?_x0001__x0002_(_x001A_¸5Õ?Ã«_x000B_Í©©Õ?¸é_x000D_`Ô?6\y%mE×?©ÎTBNÕ?]ì¦Í¬_x0004_Ø?U	v×ÁnÙ?«@_x0010_¹_x0016_ÕÓ?ÎEaCÕ?ä	â_x0001_p×?7ì^wrÔ?A_x0003_&amp;Õ?\Þ£&amp;ääÔ?Æw¬}Ô?ñ_x0015_Lv Ö?RDi_x000F_Ú¢Õ?_x001E_&amp;¨9yÕ?ó©Ìï;fØ?{¹_	û?Ô?òkÓV#×?Vãïj{Ö?_x000B__x001C_//]áÖ?sSl[×?Þ,ß`lÏÖ?¦_x0016__x0019_"ßöÖ?_x0006_'7XÖ?òA5_x001F_)A×?_x0010_æ_x0013_nhÕ?ò±_x000D__x000F_ÀÔ?ttÂT_x001E_Ö?0SIÖ)_x0005_Õ?!_x0002__x0004_"8Ø?ùØ!4\Ö?,Ú¾×?è_x000F_eº_x0006_6Õ?Ì²_x001C_W2ÿÖ?²Ñãî_x0007_­Ó?¬«¥?nØ?uÔÒÿ_x000B_×?¸OÉs_x0017_×?¯º¥ÄÓ?ð_x000B_t_x0002_Ö?Õ_x0006_*\3Ø?-Ò*ígîÔ?ë ;¼_x0005_×?_x000E_Ð-×?À_x001F_a« Ö?º(Uþ×?©¢ _x0003__x0018_Ö?Ã§ØÐlJ×?ø_x0001_ñù_x0001_Õ?ðäÚ`û5×?_x0018_¼ÄVøÕ?ÍÒZl	Õ?©Þ®ãR­Õ?!Fn§×?*,ooÓ?×_x001B_HëÌ&amp;Õ?¹_x000E_ÙxájÓ?_x0016_-xV^Õ?v7_x0010_":Ô?,Wuõ^5Ø?j¶_x001F_}_x000D_×?_x0005__x0007_J7·_x001D_X_x0006_Ô?o)pTMÆÕ?Ä¨ÃHÔ?{ø5_x000E_Ö?_x001E_h_x001A_/Ö??=_x0003_eFÖ?Jö¾Pª¸×?_x001D_¼¸_x0002__x0002__x0004_Õ?«úñ_£eÔ?_x001E__x001B__x0004_M%×?ôý/Ø?_x0010_Èx!·þÕ?*þÐ%EÓ?ö05íÖ?Ý_x0001_Rã~Õ?s._x001B_Ï®öÔ?._x0004_È_x0012_RÓ?ð^Á³&gt;öÖ?Ú°¸àE¥Ô?îüiq=íÖ?DÔreÝ9Ö?EÜRíîÖ?²®} mÔ?Üú6CM×?¤/(_x001B_ÚÖ×?hSVûj×?_x000D__x0011_-_x0011_mÎÕ?P}a\îW×?óø½_x001B_¾×?Ñz6«gÕ?©_x0016_&gt;1OeÖ?Tè/_x0001__x0002_äÖ?S2ÚºÏ×Ó?85ZyK×?J`¬ÞØ?cE%Ì¼]Ö?¬æ_x000D_ÿ_x001B_Õ?êD2¨ÄÔ?O;A©Åz×?Õ_x001B_Ù	RÖ?ýÏ­Õ?FóòWkÏÔ?LU?_x0019_"DØ?_x0001_yx_x0019_ûÓÕ?ÁTîÚ+Ì×?SÊ_x000D_7Õ?Bô_x001D_çZv×?ÛËµ-Eè×?jyâB×êØ?¸%o¥§Õ?CFØÈÕ?·_x001C_·ô_x0006_×?Ý&amp;_x0011_~ïÕ?1¢T×?×_x0002_ÊµÞæÔ?qèõvY_x001D_×?_x0012_Ô9N¦ÇÖ?_x0004_îÆÛÕ?»dp½9Ô?WVØ_x0002_¼_x000D_Õ?T_x0013_5Àÿ¯Õ?¼·Û×?úGý\ÝÕ?_x0001__x0003_ö8[ÇÜÓ?þp»_x000E__x0016_-Ø?AµYú%ÝÖ?_x0008_ÓÌüÖ?_x0003_õJÌ]×?_x000F_ïM_x001F_¶³Õ?+QÉ×?¨ãE_x0015_½Ö?_x001C_7ÝX_x0011_8Õ?G³&lt;ÿr	×?ËàÆ52Õ?Và!ÎS×?a{oüËBÕ?Ä.ËE{×?®N£JØ?;µ»ö{ÛÔ?Â_x0016__x0002_ºÖ?GµrmÿÓ?&lt;Ä6ê7Ø?¼kýÖ?ø¬°M6_x0019_×?ð!f_x001E_×?çßd-Ö?\Í¼2Ø?yØA_x0012_I#Ö?_x0006_¿-²_x000D__x0001_Ø?ÂÞ&gt;_x0004_ÜÕ?¸	M_x0004_,éÕ?Æ_x000B_91hÕ?ÜGKvt×?;Ào!l(Ö?Ä¢Ô_x0002__x0006_k±Ö?Þ_x0018_ìHBÕ?_x0008_¸GòéÀØ?FØ}_x0001_¯d×?_x0004_~GÎÇh×?rÉ¸×?Ï_x0004__x0015_Å§Ö?^iÜTp=Ö?â+_x0003_Å_x0001_äÔ?Ïæ¿xvÔ?´f_x001C_&lt;_x0014_4Õ?ò_x0001_®_x0012_³/Ô?´u'ó-Õ?öÀ_x001E_=%Ø?âùÂÈ£¨Ø?N |¦:×?vã&amp;Z±Õ?khF_x0015_âè×?iUâÀÝÖ?X_x0016_ìî_x000F__x0006_Ö?Öá®1NÖ?ÞæÕ÷_x000E__x000F_Ö?,hâ§wèÕ?bïë_x0005_Ø?dbìo_x0015_AÔ?þoÞÒ&amp;Ô?Öº_x0014_´ÇÕ?§¿õAª¡Ö?wi*7_x001D__x000E_×?Õ®¢#¬Ö?ï^æk8&lt;Õ?V_x0013__x0005_×?_x0003__x0004_ÜÌ%v3wØ?Ñ+GNV_x0005_Ø?ÏÖâÞ¿Õ?pï6&amp;à×?÷_x0010_]²ôÓ?_ªÆ(_x0008_×?þ88ÍcUØ?Çýü¦ªÔ?9.3¦_x001A_xÖ?ò³òÖ?ñH¸XyÖ?¦Ï³_x000D_wgÖ?IV©ù¤&gt;Ö?å¯Í_x0012_å×?´\(ÌÌ_x0013_Ø?(¦®¦Ma×?Wy¡zúØ?¹å°ßZÖ?.¥.ÏwñÖ?,M_x0007_x×?_x0015_£'8÷ÔÔ?2òaÞ9SÕ?×RgºòÔ?êø_x0006_¸Ö?ªéøxèÖ?_x0002_nü_x0008__x001B_Ø?ÓÞ_x001E_ª_x0002_4Ø?óA[ù#Õ?ÿ_x0016_¹:äÓ?sz_x0019__x0003_Õ?Å_x0007_¸²N×?_x0001_±ÃÁ_x0001__x0002_c²×?Ö_x0002_®X×?ü©¼.iÄ×?¥ÈöÂç¥Ô?Òû*ù&lt;4×?Æ¬_x0001_éM_x0003_×?ÑjÑâLÖ?ÌÜ±RKÆÖ?=S]Yf_x0012_Ö?þLhXÖ?û{BãÓ_x001F_Ô?Ùù·.øÖ?_x001C_iû×?S	k~&lt;Õ?Ì´K_x000B_JÌÖ?íN7Ù°"Ø?â"SÇÓ?Ôá_x000B_ÑCPØ?õL ¨DÃÔ?1TTâÁIØ?r&gt;$ Y¶Ö?_x001A_Ú¤ÔmWÖ?_x001F_ÎåËnòÔ?ãov¢é×?ÌUvÐÖ?_x000D_Ä0ï_x0003_QØ?û¦»kzÖ?¶_x000E_uäb[×?¾Û[Ö?Ô}Òí_x0012_á×?(¢_x0013_Ûék×?@]§fÐ&amp;Ù?_x0002__x0004_ê÷äõ;Ö??iPÕ?!aÿ^EïÕ?=AÏ]¯Ö?_x000E_Aç_x001D_QìÕ?&gt;³D~Ií×?"b^ý2Õ?ag!)Ù_x001D_Õ?z¥XòÕ?WæÂËÍ×?Û_x000B_W1_x000D_q×?* æ|î×?_x001F_SëçÑØ?ØÍÛØÇ×?Á(øº Ö?.ã«_x0008_@§×? J÷_x0003_Z×?_x0006_Ü^Øò_x0018_Õ?ü_x0001__x001D_÷H×?õÒ_x001F_Ã_x0015_¢Ø?ÍºêwÖ?_x001D_×Ô&gt;£×?M×¹_x0017_þÒÔ?.]væ_x001E_Ø?_x000F__x001F_­Ô?~¯³qÖ?½(x\?Ö?GhNù_x000C_)Õ?X_Îß_x0015_[×?_x0004_yÉ~Ö?Û_x0018_iÆæÕ?N_x0019_w_x0002__x0003_~Ö?ó|`­¥^Õ?ÝÁä"bÖ?_x000F_)I¤Õ?å&lt;ï#×Ø?¹üQ_x0008__x001E_Ö?½Â Çb£Ö?\_x0005_(ÆÔ?`U_x0013_¢ÏÿÖ?ûê3H_x001F_°Õ?/_x0003_£\_Ø?ý·¼ü_x0017__x0012_×?*µ1Þ ÚÕ?l=á½cÖ?sq_x0017_ò#÷Ô?fü­üÌCÖ?_x0008_´Ñ_x0016_Ö?_x0003_ÓLÿLÕ?ð±6Ú§Ö?d«`òÄ×?A¾ ½q¹Ö?_x0008_ðãBH×?Èö°JøêÖ?ká_x0001_'Õ?ÊlÑ1×?á5YëÁuÔ?_x0014_C,×?Í&gt;íkeÄÔ?ÓíoÎ4Õ?_x000E_OÒ_x0003_¯Ú×?çÑµMÎÕ?Ô;Æðã Õ?_x0002__x0005__x0016__x0011_¹÷JÖ?ü_x0018_-É_x0005_ÚØ?_x000C_°³hÔ?¦·rÞÔ×?ñÇ²=ÃµÖ?öÕ±þ_x0002_×?_x0017_Ì«7_x001D_×?_x000D_¡._x000D_[ùÕ?7)Û¿Ö?@e»¡hvÕ?Ù_x001E_æ_x0001_÷Ö?AÝ_x0006_«¶AÖ?pÙ_x0015_g_x0003_%Õ?´_x0013_s_x001D_ýdÖ?GÔgZ1Õ?_x0004_¬tqðÕ?ÌMêk_x0011_Ö?§D¼_x0002_Å×?ûÙÜ&gt;#ñÖ?·°4¢Ì§Ö?ÛàÏ_x000B_\ Õ?h_x0002_Tp}WÕ?ç°ð:®Ö?æ·ÄÔ?_x000E_{_x0019_"!®Ö?$É:¿MÕ?.G _x001C_Ö?e¡4Ú¿×?Çíìu×?ç_x001E_SþÓ?hÍ£«ËÕ?u[®_x0001__x0002_\_x001B_Ö?N¸´MCÖ?1n^Ã_x001F__x0008_Õ?÷±ª­_x0019_Ø?ÞÖ	vÕ?ÌETy_x0013_j×?¸~L_x000B_Õ?*u;õÔ?«qÈ ÌÖ?h_x0012_ºåxÖ?R"yë¼Ô?âu¤q_x000B_Ö?j÷Õ?O_x0001__x0012_J_x001C_Õ?Lt_x0004_×?äÆkP_x0019_5×?­9_x0005_Ôz@Ö?¼:ÄË~/Ö?7_x0005_-(Õ?Ø]_x0013_ëÔUÕ?_x001C__x0014_bKãÔ?(_x000F_å°HæÖ?_x000F_Õ_x0019_»VÖ?zvÄ³91Ø?¹Y´ýã_x0018_Ö?õ5«´äuÕ?|´úWQÀÖ?V']è¯Õ?ÓAö_x000D_Ö¨Ø?_x001B_ß5µ_x0013_¿Ö?¬ü_x001F_ÍÕÀÔ?ÐZ½_x0018_ âÖ?_x0002__x0003_û_x0013_²_x0019_ÀÕ?¦,_x0016__x001A_Ô?_x0003_&gt;"_x0008_Ù?ÓM~_x000D_Ø?_x0002_7F 8Ø?7¾?%O{Ó?]_x0001_æ2%sÙ?_x001D_Hkÿj_x0002_Õ?øeÛæ1Ö?8©ªB×?f_x0010__x000C_ýö©Ô?_x001A_óéOæô×?_x000B__x000B_TA©Ö?_x0006__x001F_Ø£_x001C_AÖ?¢&amp;+dâ Õ?TÔxº{ß×?çR_x0016_Å9ÜÖ?|Ô¤ìq9Õ?zy«*:Ø?ú"VH9.Ö?¶§À_x0005_Ö)Ø?£ä*ÉÖ?¥ÊÊ_x001E_÷Ø?TìKÆ_x0016__x0012_×?&gt;Jýb¾ÓÖ?e@Ñ\UVÖ?4ºÿÍ&gt;_x0004_×?~_x0015__x000B__x000B_ÑÕ?ÍR:éûÑÖ?Ø_x000E_£Ö?·d ~ÞÖ?¥.P_x0004__x0006_ðÓÓ?EpD°Ö?ó3øe8×?«S[5ÞÖ?­e%U­§Ó?7ñäóÚÏ×?_x0011_9_x0005_G×©Õ?09qíÖ?®l_x0018_×?p½Â»ØÔ?ýÚG_x001D_¡åÔ?ú ·Ö?vÚ_x0015_«f2×?o«%|_x001A_Ö?_x0014_k_x0002_÷_x0019_YÕ?_x0018__x0013_ZøoÔ?0é¹Å&gt;Ö?j¥OâÖ?¤¼&lt;%_x0010_Ø?út_x0008_BíçÖ?î_x0001_5;fzØ?vÌ²ãÖ?¨ ì)×?â;_x0013_ÔwÒÖ?=æ¬!HÕ?}:(_x0006_Ô?d~êB_x0011_×?_x0011_á]-©}Ô?oIayØ?_x0003_$Õ%c*Ö?`a@©Ó?­Êi¶ØÖ?_x0001__x0003_ùÒåû«£Õ?I`_x0016_õ!×?:FU_x0006__x0018_kÕ?Ô_x000C__x0012_ì_x0018_:×?±ÕÇÕ?_x0016_8_x001D_Ä©ÖÓ?É_x000F_ Á×?_x000B_&gt;ç	ÃÖ?ÌyzNZÖ?ãlØ4©ÖÔ?ó_x001C_ñ=77Ö?&lt;ºØ`Ø?_x0004_?XV¥ù×?t"º ùÊÖ?î¸¥)_õÖ?A_x001D_ã_x0002_"`Ö?@Ëz¥_x000F_cÕ?¶_x000B__x0008_pCÖ?"´_x0006_åÖ?_x0008_óRl_x0017_k×?Ö¥_x0013_R.Ö?_x001E_VlPÖ¾×?ÝEEJ*3Õ?$²¿_x001C_Ò×?S_x0007_»ÁÔ?P"Xö³aÔ?ö¼süÖ?z¦²d5×?éí7£Õ?ÚÎ°@ÌÕ?ìêçáò×?_x000C__x000F__x0003__x0004_¾e×?_x001B_9&amp;#ºoÔ? I¿¡öÖ?ÃOù_x0010_ÅlÖ?_x001E_YzØ¦[Ô?Ò1ü_x001E_tÕ?_x000D_ß±_x0002_²Ô?iBeñØ?8RÞS·Ö?ð_x000B__x001B_ëóÕ?_x000E_Î]µçÖ?_x001C_Q$A«»×?ÖÅÞò×?_x0015__x001C_ØÛf±×?ÈýV_x0016_×?v_x001C_1%0i×?ÖÜ_x0004_%ë×?Ð+,_x0005_³-Õ??óÙ±EÕ?_x001E_îï£ÍØ?£D¯£kµÕ?Ìè_x000E_;8±Õ?:_x0010__x0011_ÁÔLÙ?ÐmBÖ?o6)uTÊÖ?_x0018__x0011_ýò¦Õ?G0J_x0006_]Õ?å¬£Áw×Ö?[´À^_x0004_J×?	7_x0003_OµÖ?yô_x0002_Ä4ÀÔ?&amp;@oT_x0001_×?_x0002__x0003_û¥Yú9Ô?ûI O×?_x0004_oh¶´x×?V@_x0001_i3?×?ÈaPßÉ;Ö?»y_x001F_i_x0012_LÔ?)î/&amp;©_x0019_×?I'-_x001A_10Ö?¯ëü_ëÕ?_x0013_¦&lt;a/×?o_x001D_ð&lt;ºØ?Í¸B4_x0004_Ö?ÚóöîS.Ö?3~ZuitÔ?ñÀ_x0015_×e_x0003_Ø?¦×WM¼_x0018_Ö?ÏªÍÙÕ?zQÄ_x0012_c&lt;×?xj²¥ÄÖ?cm¤"_x000F_L×?$ë_x000E_þ_x0013_¾Ö?	_x0013_´¤a_x0014_×?Êøf´BÖ?é_x0011_\ºÖ?Eä\ËÒzØ?(QÔKíNÕ?_x0012_Ò_x0005__x0006_Ô?úÖ$(5HÕ?10©_x0001_¼Ô?ú08Xï:Ø?¼³_Ö?ñ_x0005_·_x0002__x0005_"×?¢ÝïJ¹Õ?ÄÏP_x001B__x0004_¢Ø?9i5XMtÖ?V_x0019_­`_x0011_&lt;Õ?_x0003_NT_x0004_!Õ?r9_x0001__x0011_2&gt;Ö?¡¤_x0016_2_x001C_Õ?J§ß_x0003_òÌÔ?b6Ö $¹Õ?j6_x0008_xûÕ?'½¡-×?_x0008_¿u®ÊÕ?`±vÏG_x0006_Õ?¸rì_x000E_¯Ö?4¨«^Õ?úH¸ïØ?Ð+yù³×?7G&lt;Ú_x0001_$Ö?º^9D$Ø?_x0006__x001D_ó¦_o×?áÐ6xÈ#Ù?«{{ö¬Ö?pê?Õ?qi½_x0007_'IÖ?kÔpÊXÙÔ?¢ÏáÈg×?ZK"ZL×?Ó3·;f,Ô?Ë+Ü_x001A_x¥Ö?×	ús÷&lt;Ö?m_x0004_âoØÔ?_x0004__x0005_Â¤_x000C_ÍÃÖ?Ã&gt;_x001E_0×?¼ê\SÔ?(_x0017_´¸äÖ?[	Üè¢Õ?Îåâ¬\Ö?ôLd_x001E__x0018__x0003_Ù?:Ò'8lÖ?_x0004_ª9xÆ©Õ?%w_x000B_¥ÅÔ?!ßgòÖ?F_x0010_ýÕJí×?~Ááí_x0019__x001C_Õ?_x0011_H+	^Ö?_x0001_·¨ôLÃÕ?ÐÀ©Ø_x0003_Ö?§(_x0018_ïSÕ?ÈÂ[¦oîÕ?Â_JS#sÕ?^lÑ\_x001D_ßÖ?V«Øv_x001D_Ö?NPfÞ:Õ?}ôßMëÔ?gÙnÓ åÔ?d_x001B__x0016_ÈÕ?t_x0010_4àöíÓ?N_x0010_Àã,¶Ö?µ_x0002__x0015_7×?_x000B_nòz÷Ò×?&lt;H_x0002_^âG×?í-n!°ËÓ?Ã[º_x0001__x0004_lÔ?ûRþì_x000C_îÕ?¢_x0003_®»KïØ?¥ð¿c_x0018__x0001_Õ?Í_x0006_·f×?fÉNG_x0015_ÁÖ?_x000F_ú{¾~Ö?"_x0001__x000F__x0010_ÒÔ?iCÄ_x0008_®Õ?eÞà]»Ô??Ê´æ©_Ø?Ñ{W$××?}Q_x0008_Ý;Ö?4À,,_x0019_Ø?)7¢×ºÖÕ?_x0005_É+&lt;ÖÕ?'¾³Z3BÖ?x_x0011_nt_x0011__x0004_×?_x0006_ÿ Ýùª×?ïÊKut_x0007_Õ?Ë_x0002_Ë÷Ô?Ã¦_x000B__x001C__x000F_×?4këpêåÔ?Ù,~|Ô?´Ñ_x0017__x001C_WNÕ?ãóöØÒ×?ûº¯4qØ?ñÀBÖ?}¬È\OÖ?Ùë¼÷Ø?Àd_x001A__x0016_Ï¿×?_x0001_7Í1ÂmØ?_x0001__x0003_~U?¸Ô?L#Å®Ø?«MÀÊÊØ?E¥H_x0003_¦_x001F_×?^tÆØd×?}_x0006_®_x001E__x0019_ÞÔ?3mN_x001B_(Ö?ð½iL8ÒÔ?zBNqÖ?­_x001C_m%eÁÖ?_x0018_ØÅÎï×Ö?Ê7_x0002_ä ×?ÕµÕ.-Õ?¢%Ô_x000D_ÉôÖ?_x001F__x0018_ÓÐùÖ?¼_x0003__x0012_?_x000D_g×?ÅZ]­ía×?_x0006_!Æñ~Ô×? û7¶KÖ?{­Ýß,Ö?²¼øÇÇÖ?_x0014__x0007__x0008_|îÖ?,|0þ%_x0011_Ö?/©	4 ¢×?¬8×&amp;V£Ô?Á¨Ø¥_x000C_×?lëf'p_x0008_Ø?AD_x001F_ÁJ_x0015_Ø?ij`?H¸Ô?êË!=_x0001_¯Õ?ÜÊ1 0 Ö?úHË_x0001__x0002_ÔÕ?_x000D_áÌ'ÆîÖ?bÚPW§Ø?rgð`÷çÖ?!ZNc¶a×?óI­´Ö?öïCµ7N×?_x000B_£&amp;âÕ_x0016_Õ?^Ã?_x0005_`Ö?8X¦øÕ?X[mK.¼Ø?îa_x0012_6äø×?ÖUÖ?pK,	_x0016_Õ?Xõ_x0007_3±_x001B_Ô?¼¾}	Õ·×?yQ¡ñnÕ?ÇÕG(Õ?µvß&lt;Õ?_x000F_ÅúÕÙÔ?_x001B_*ØÇÞÖ?LNÕÄýoÔ?¬_x0019_Ú_x001D_o7Ô?$_x0014_%_x0010_ÅÖ?û»?-àÄÖ?áªë_x000F_Ì×?_x000B_ñ5ü­×?'ÌC_x001A_Õ?Ëè_x000C_cBÖ?Q)ß0@Ø?Z[Ç`bÙ?fÀV_x001A__x0008_°Ö?_x0001__x0002_ÈZ®nTw×?¤_x0013_5D	{Ô?~07+Ø?_x0003_ ¹LØ?çÝ²(_x0008_7Ö?¾^ny¤×?§ôK½§¡Ö?¶ÅÂUÍ×?ë:_x0018__x0005_æÓ?_x000E_ªå_x0007_iØÔ?®»ð§ëRÕ?°¨ü_x0014_Õ?_x000F_*_x001E__x0001_GdÔ?GèÇ_x001F_T×?í}{/_x0012_×?\hÞñëÈØ?u_x001B_Gx_x0008__x0016_Ô?ELhùÍÖ?ý80Y×?_x0006_ÊK!¶êÔ?üê5weÖ?3Û_x001C__x000E_õÕ?¯zë{ÓÔ?á_x0007_Ä¹fÕ?C_x0006_eþ¥/Õ?Ãßu"_x0011_bÖ?_x0014__x0019_#_x0018_]Õ?Ç_x0001_Ðð@_x0014_Õ?&gt;guÁÕ?QÃxsIÖ?²èº	5&lt;×?"|øè_x0001__x0002_µÔ?CúäÚ¢Õ?áL_x0019_	Õ?´1_x0008_l5_x001E_Ø?øæ_x001F_pæÖ?ª:VáÕ×?®Ôß9WoØ?þiÕ×¤×?Ïu¢8ï&lt;×?_x0006_äxy_x001A_Õ?MM¼3Á¶Ö?ÞXrÝz×?Å&amp;´]yáÕ?q~h«_x0017_Ö?Ò_x0014_ý_x0016_4_x001E_Ö?ñ¾AxúØ?Îou?_x0016_çÖ?,_x0010_QyÙnÖ?NÆrÖ?ÙA_x001D_"Ü/Ô?_x0002__x0019_¸_x000B_.¼Õ?ôTÐ_x0008_òÖ?_x0002__x0014_G¿Ö?ì&lt;0ü Õ?gôÃ 7×?¼ÈÛn!"Ø?áîU_x0013_ÊÔÔ?]á¾VîÕ?_x0016_Ãkýý!Õ?VaGêÖ?0oxSÄÕ?ªb0ml_x0011_Õ?_x0003__x0004__x0007__x0004_	mVÕ?ÃÝM9=Ó?x5c!×?öQø*/×?J6l[5×?D¥_x0002_øWÕ?\_x0013_}_x0001_ÄûØ?V©}ùÓÕ×?v_x000B_Â_x000F_7×?Lól7-Ö?¼µ_x0004_J¹ß×?â6CX Õ?É'2-YÕ?¥óH X_x0010_×?ADWý¼õÕ?_x0012_)¦TzØ?YËï_x0004_§×?Ø|Û]_x001E_Ø?¬_x000C__x0002_E×Õ?JßpyÓ!Ö?Ë®ÊÔ?×¢fIcÕ?$mgtØ?&amp;ù|KÖ?_x000E_b®Ö¹tØ?_x001C_wòÓ½_x001E_×?Z_x001A_§ö¤~Ø?éG¹¬µhÖ?jwÖ_x0003_[5Ø?4_x000E_O_x0017_©_x0011_Ö?='ùÑÏqÖ?ù_x0019_ÂF_x0001__x0004_DKÖ?­-Ë,_x0006_Ø?¯h®_x001F_¨_x0015_Õ?8}Î-ñÕ?¢ZÍGÏ_x0005_Ø?_x000E_ÁGÖ?JÙ©zxÕ?;_x001E_×?úÂm$dÔ?ù·0hÃ×?S^_x000F_,ÏfÔ?Æ¨ÕÇàÔ?Ó3ãMÔ?_x001E_ ©O ÎÕ?8_x001D_Z_x0001_æçÖ?×á.¦¦Ø?_x0004_ÂSÅ¯Ö?|^°´tÖ?ã_x000F__x001D_\_x000E_Õ?L»_x0002_)M©×?Ca-fØ×?Ú,×_x000F_7Î×?óD´×?20D¸ÂÏÕ?_x000F_ÿ¦Ó?.uð'b9×?÷Ã{ïþÔ?óÝ_x000F_É_x0011_Õ?&amp;ÚX.HÕ?þøBEH(Ø?§0&lt;Í«_x0003_Ø?^Y¡Ê@EØ?_x0001__x0004__x0008_&lt;_x0017_å×?¤_x001A_Ò^Ô? L_x000E_7À×?_x0004_~ÿØ8Ö?_x000F_¤ÄJ4Ö?_x0001_©¿tBjÕ?;´*§µ×?$_x0019_Ý0_x0018_êÖ?c¿Û_x0008_BUÕ?Èñr¾¯Ö?ÊÅsÙ&gt;ÎÓ?¯ß*_x0003_´Ö?_x000D_XRs¦r×?_x000C_aùÎY1Ö?9û_x0002__"Ö?_x000C_.Ì)Ö?}b_x0014_5_x001C_VÕ?ÚÑHÛÕ?¸_x0008_'PÃSÖ?ôn:'?­Ø?© _x001F_e,Ö?û3_x0005__x001D_Ë_x0001_×?_x0003_ÿÕÜ_x0008_Ñ×?º_x0017_Õ­V×?÷_x0018_!XÇõÕ?·HNCØ?_x0015_ ºv´_x000F_Ö?9;9r_x0011__x0005_Ø?ÿP®_x001A_w»Õ?æ'Ú0³×?'¼G40Ö?võ'#_x0001__x0002_^Ö?äözÝ«Ô?){ßè1×?o_x0013_/Æÿ÷×?P+ä_x000F_®Ó?Ù_x0017__x000B_JÝÕ?_x000D_yý_x0002_ÜØ?[å}Â_x0011_&lt;Õ?=W5u7ÝÕ?²üy¡-³Ô?Ô_x0017_à_x001E_&amp;×?¹\_x0018_ìÃðÔ?YÆÍL E×?Üf_x0004__x0004_âÔ?iL&gt;_x0017_V²Ó?]ö_x0017_mÖ?_x0002_è+_x001B_úÖ?_x000B_OäõìjÖ?Ùî±_x0011_ø·Ø?&lt;þÖ?Ô_x0003_èb=×?_x0017_ÆàöÑ×?­Þ_x0016_zµ4Ö?]íºáñ1Õ?ô¹¯cqÖ?N±Õvê¿Õ?²èV¢ù¯×?]2,úÕ_x0003_Ö?^³uQ¤Ó?®Ôw._x0018_×?ºZ)_x0010_dÕ?9¹×QTÓ×?_x0001__x0002_¾(_x000E_QÕ?ädz°ÅÖ?d»T_x001E_UÖ?ìE(ÊP÷×?_x0002_Mq72Ö?(%B_x001D_$Õ?Nw_x001E_µÖ?ôÅ7_x000C_×?\~öÀ×?,^ê_x0005_¾Ø?H&gt;ðÖ?0_x001F__x0004_unî×?qÙf_x001E_Ö?;8üþ/öÕ?Ãu}&gt;2ÕÔ?ÕæË&lt;×aÖ?«_x0003_PÕ?Âp³}c_×?ÆeM_x0015__x000E_Ô?¯ý´æ§×?¡d1Mì]Ô?NRBØ?¥r_x0012_Æ1×?_x0013_3ó¯|å×?åO¹Ã§Ô?ý£²ZxÖ?_x0002_­â7øÖ?êþ§hÝ¥Ô?úf6&lt;_x001F_×?_x001A_dî_x001B_­oÔ?"´÷_x0013_÷×?J¾?Ý_x0002__x0004_&amp;Õ?Ò&lt;bµÑÕ?*t39_x0004_×?_x001B_`_x0011_õÖÏÕ?Õ¿jg_x001D_é×?ë_x0019__x0017_|eÖ?_x0011_ê	_²_x001F_Õ?Å£¹cNÓÕ?_x0018_Ï¯¼ÞÖ? °4û(Õ?_x0004_Ë³_x0015_Ö?e_x0015_bb¡Ö?fôèÀÕ?XÉ_x0004_R_x0001_Õ?[uEU¬±Ö?xi²û_x001E__x0013_Ø?%æÁÐÖ?_x001C__x000F_ÊVðöÓ?ôÂ?h\¨Õ?_x0008_Èõ_x001C_gåÖ?¨Õ__x0018_Ë×?rïÅ×?ä_x0003__x001B_è×½Ó?è_x0006_µpGÏÓ?_x0014__x0010_zà_x0007_×?è _x001F_];×?_x000B_-lø_x000C_Õ?Ø©$ÌÃÕ?×ÄPBZ×?ú­cõ4¥×?Ég§*ËÖ?S¸eÖ_x001A__x0018_Õ?_x0001__x0003_W_x0002_xY,ìÔ?¥rÅ~¿üÔ?_x0005__x0005_¡RðÖ?O¶_x001D_1ÈkÖ?À¹åÿ_x000F__x0019_×?²×_x0013_S¶Ô?§ñã)oÕ?À-F_x000D_j Ö?_x001F_ÒpÓÂÖ?08Â_x0013_W÷Ø?ÀiRËéÖ?Ã_x0008_q.Ô?Z_x0018_S°_x0006_C×?µÚ¦³Õ?ñÑ§xÛ»Ô? -º#gûÕ?mIEaúÕ?_x001F_W²_x0004_b¬Ô?_x000C_ô¾ü_x001E_×? ¿H¾dÕ?_x0008_T¦§q×?à{ÙeÆÔ?0Ý ÿæÔ?Î¥²j¼Ô?7·&lt;þ_x0018_²Õ?Å+·¹¢Õ?_x0017__x0013_£_x0015_õ×?ÄciñßøÔ?ÈÃÙ^J_x001B_Ö?SWéséØ?j@~Ö)Ö?_x0019_&amp;G_x0019__x0002__x0003_ÓÖ?s_x0003_ú0p_x0014_Õ?l1Q_x000E_$Ö?Ñy1ûíÔ?÷bÃÃÿÄÕ?Ô8Ú	_x001C_¾Ô?UµXÛÕ?"®ú_x000F_?Ô?Ú¨F$ÚÖ?*NÌÔ?_x0017_Pù?6&lt;Ö?ÊíM=þ×?½|êX_x001A_Ø?PèìÇsÕ?_x0017_B£Q_x0007_×?M®U_x000F_;Õ?ÑR×ÌÕ?¹_x000C__x0018_â7[Õ?z%Ò};7Ö?Ì]ÂõÀÔ?¦­ö_ö·Õ?!ï1z¼ýÕ?u_x0015_B±ÌÕ?Q_x001B_dÑÈ×?T®#k×?A|ÖBØ??_x0017_HÅ_x0014_äÓ?_x0016__x001E_íCÖ?_x0002_®8F¬Ö×?7\jæ¯#Õ?_x001B_UànD_x0010_×?W_x0001_Ö?_x0003__x0004_AïB|_x0005_·Õ?9êI_x0003_ÞÖ?ÔÓÌiÓÖ?r!ÐäwÖ?_x001A__x0019__x0010_\Ô?_x0007_ÛÝ"Ó?î&lt;Ui~a×?ãáIW"×?ÔqYcÒÖ?_x000C_ÀD&lt;VCÕ?.X³Ö?ýÖâx×?ÊCÿ°2Ö?Rò=_x0002_dç×?wQK"ÄfØ?_x0001_¹	_x001C_&gt;ýÕ?Ü_x0001_æLQ×?±ÌFêë´Õ?Q_x000F_¡ý©_x000B_×?g_x0002_ªØ×?#03Õ?Z_x000E_,_x001C_ÏØ?Z*æ#_x001B_Õ?óñ«ò+WÕ?ÔßE{P#Ø?z_x000C_ofhè×?Ò5¸¼Õ?Êô!x?Ô?_x0008__x001F_Ö¿¶×?¾yU»ma×?øâRm_x0010_\Ö?¾_x0019_&amp;_x0001__x0003_ÿýÕ?@PÑ;_x0007_Õ?ßóÐé'Ô?p"_x001F_'_x0011_Ö?là_x0011_hDsØ?î_x001D_¬|7ÊÖ?Äoå&amp;Ô??O¤÷GóÔ?(VÌ_x001F_Ö?ÑÂÀ!Ø?­vS/cÔ?±GI_Õ?ò-S|Q»Õ?¶_x000D_Y4Õ?L·GÜzyÕ?kâB¥°ÀÕ?_x001A_²Ë5¨ÔÖ?mçà!_x0014_Ö?´hAÞrÖ?°À©_x0012_Õ?_x0002__x0015_ÓV2iÖ?OÁ&lt;nÃÿÓ?ò¥j·¨Õ?	(!¨9×?mûÃFvÖÖ?_x0018_AÇL3Õ?Ôå¨×?ÌÿH¹;Ö?_x0006_!_x000C_½ðmØ?W1è¿A×?Ñ£3Ö¢¤Ô?¤e£þÖ?_x0001__x0008_bp6_x001C_¤Ö?Á1ÒQÚÖ?\ âSÔ?Áå¢C¨Ö?¼4q_x0002_³F×?e8¶qÓ?y_x0005_çWØ?Áù_x000B_Jñ°Õ?YøÜlEúÔ?ú3¶£ªÕ?¿×O¦CÕ?ÒôÝ{Ö?&gt;_x0002_2}?×?B"Ù§:"Ö?fÃñ¾xÑ×?ÞGÏµÂ_x0007_Õ?Ç¨QA_x001A_Õ?_x000E_e|&gt;_x000D_ÜÖ?V_x001A_ä{Ö?õ_x0018_S´ø,Õ?/_x000D_³_x0002_ñëÖ?_x0004_â£JØ?Àÿ_x000F_£¥Õ? IÑ5[BÕ?ç38 _x0002_Ô?Þt_x0015_t^Ô?ü_x0008_¯¶[k×?(@.¬ÈûÕ?ò_x0012__x0003_C_x0006_Ö?_x001D_ãK_x0011_Ñ£Ó?^·¿vÔ?_x0019_Émó_x0002__x0005_ÕÖÕ?ùv³ê®ÙÕ?Óû_x000F_¦º½Õ?²Êµ_x0017_9óÕ?`ý_x0016_)±Õ?Òu_x0011_ÆJ#Ö?Û)+v89×?DÅ'òÛ×?ª5ïR|Õ?_x0007__x001D_"ÃëÔ?NR©¶HÖ?_x0001_Zøà0FÔ?ö2ª¼_x0004_Q×?`ø_x0003_ªÓ?MÏ_x0016_VùÕ?ùWNf_x0014_×?owØèÕ?V_x001F_C¶@fÕ?_x0017_L:_x0008_öWÙ?çMÍ¨3¢Õ?¢H¤÷ãÖ?4\Ír_x001C_ÆÖ?_x001F__x0015_GÍÖ?Ö_x0004_yì_x001C_FÖ?¿Ôm_x001F_Õ?¡_x000E_JÄ_x0011_Ö?m~ÎÜ®hØ?Æ_x0002_gDß9×?çi×ã_x0005_Ô?ìçÂ9Ø?äYûw÷ Ö?ªyKî;!Ù?_x0007_	%øH,Ù8×?k1kÝáöÕ?_x001E_gÒ5;Ø?_x0018_§I_x000D_;f×?I·ïIi'×?òÊIr0îÕ?¦k9`wØ?;½6e_x001B_Õ?Ô²`Óü!Ö?Å^_x001C_*¶_x0005_×?&amp;60Õ?_x001C_@_x001D_ÛÊ-Ø?_x0006_h_x0002_4qXØ?_x0010_¬J#±Õ?´ÃÁ3ãGØ?[jÁ_x0018_Ø?³_x0008_¦SoÙ?Ý_x001D_ÎÙqØ?=|¯_x0006_oÔ?_x0010_ÂdýIØ?K`´AÖÖ?!ýFwXÖ?=r_x0001_B&lt;FÖ?wJ_x0003__x000B__x0004_²Ô?ð­ã_x0015_Ó?A½Ü$ÊÕ?¡M_x0006_¸~Õ?_x0012_»·d_x0008_ËØ?É|Õ0Ø×?¸_x0010_&gt;_x0010_t¾Ö?Þ«_x001D_/ó7Õ?~_x000B_!û_x0002__x0004_µ:Ö?ü_x0002_ã_x0003_Ö?uÎu_x0006_ã¹Õ?EÚt3×?Ü_x001C_ \¶@×?º)Ðn­Ö?æDé4ä×?h:&gt;?uÕ?Yæj8Õ?¡¼n_x0016_Æ×?­)A.ÄKÖ?L_x0002_y´×?+÷_x0012_%×ÔÕ?V_x0007_· üÖ?°´hJ)á×?d·ÿsØ?v_x001A__²Õ_x0001_Ô?ÄVÃÂ'Ø?ò¢_x001D_º{ZØ?«µ¸Ô?òØtz³=×?t(«ÙæLÖ?ÈïR`Ý_x0016_Ô?=_x0019__x000D_àçÔ?Ø_cüÔ?ðRH¹nØ?._û±xÖ?Ã)KM×?AÆ~Òª×?K ¹BÑÔ?èÈ1×?ìøÅöÍÕ?_x0006__x0007_¡°Æ&lt;_x0011__x000F_Ô?_x000B_^ïJ1%Ù?	Ê¶ôþ_x001F_Õ?ÜsÃAØ?_x000E_B_x0016_®_x001A_Ö?_x0010_utY«Õ?Äh_x0005_éãØ?í_x0014__x001A_ß_x0005_ïÕ?³áÜfs¹Ó?,-ÒÍL_x000D_×?_x001D_ïw¶¡Õ?Ôt|VÖ?ÚØý_x0004_k¦Õ?ãr#&amp;^îÕ?j_x0003_6?ÔèÕ?£	}~mÔ?¿ùåËh_Õ?/`¶_x0015__x0006_Õ?Ù_x000C__x0012_ÛzÕ?þ}cwÊÖ?uRñ´_x000E_&amp;Ö?þ_x0004__x0004__x0011_d×Õ?cUYËÍnÕ?¼Î¤}Ö?_x0003_HÆ4_x0012_Ö?å_x0002_Ù_x000D_@SÖ?_x0013_+@Ù¸]Ó?6õ­pËÖ?Òö.'tÖ?g_x0018_	¯_x0001_Ö?¦úÙâ_x0001_&lt;Ø?_x001A_R£_x0002__x0003_IO×?úc:ÁÕ¨Ô?Wu_x0002_ö_x000B_Ö?&gt;TE2¶IÖ?fQXÕpÕ?Î% è®Ô?\°NÈí(×?Xâ]&amp;_x001F_Ö?¦H¹¿ÖÏÔ?Hã¢'×?åÇ­]Ô?ô¿ë_x000C_@×?_x0004_ê'pØ?¦ÄDTO Ô?µ_x0006__x0007_&gt;Ö?¦ÏóÑUvØ?_x0012_Ø¨bmÕ?_x000F_æ"Ú_x0012_Ø?Ù°Y9§ÅÕ?Ò_x001D_VÉÖôÔ?ü_x001C__x0016__x000B_v=Õ?¨ÍÎößh×?ÛÔ_x0013__x001D__x0001_JÕ?P¥Iº2¶Ö?µI«^*Õ?é._x001F_M óÔ?É_x0015_3nÆ^Õ?_x001C_?_x0008_UjØ? Q"Ë÷×?fÀ!Q_x0008_£Ø?Ír_x0004_ç¼Ø?PS1U_x0008_oØ?_x0002__x0003_¸ÛîµhyØ?}_x000F_Í|ûwÖ?_x0010_w©-WñÓ?_x000C_ÉNbs×?_x0004_KÞÏ³Ø?Ý_x001F_²þÊ_x001C_Ö?y,B?ÛôÖ?	#o_x0005__x001D_Ö?tèD"_x0019_Ö?_x0004_Ï_x0002_ÏØ?ì	Çêã×?nÛrËWWÖ?é_x0012_înØ?óhùª_x0014_×?¶	sZO?Ö?×Âß6_x0006_Ö?XHÅj­Õ?ÁÝ_x0014__x0013_îÕ?Ë©6ÍÕ?Ú$÷×?­ªp~Ö_x0002_Ù?hòÁÔ_x0008_×?þ*èÁÒÔ?¯CÏ[¨Õ?øÒ$âòÕ?Âßb_x001E_(_x000F_×?k¿kXüÕ?®6._x001F_Õ?®7_x0001_-lÖ?N,¨×æ×?v#±Ò2ÑÖ?&lt;©ð_x0002__x0003_ë8×?ÿÞoµjµÕ?_x0004_.8ÔÙÖ?oZÇßð5Ö?ÿ|^Ï^ËÔ?ä»¬ÙÖ?/ç¨_x000D_ùÕÓ?_x001C_Âóø¿Ö?ôElÿ÷Õ?6:XÚR_x0001_Õ?1`Pm¸eÖ?3õ*/Ø?Ôósß7Ö?[åyîRÕ?ü_x0008__x001E_N×?¯Å©«_x0004_¹×?Îç0_x001E_×?n¶TåÖ?6Ð:Ç×?ì_x0013_´Ö?_x001F_¶Y¼¢ÃÕ?÷_x000D__x0016__x0003_ùÖ?l=ÜÖ?Ü_x001C_¢R_x0001_Ô?_x0004_8¦u_x0017_×?K&amp;n/~Ö?&gt;p@Õ?N7AL_x0003_Ö?¬ÖÏÝWÖ?§%Sbñ×?_x0013_®Ä®¤\Ö?ß1m²Ø?_x0001__x0002_Âm?_x000B_ßÖ?ÎC_x001B_y_x000D_XÕ?O3ó_x0017_ó¹×?PÅÀ®Õ?e{Jà_x001F_×?åÆÄ_x000F_4Õ?^2Fi_x001F_BÖ?II[z"ßÔ?hDkmá¥×?ÿëØ­Õ?zD£q!×?VÚÌ/Ø?v$&gt;9_x0013_©Ô?¯æÒC_x001A_$Õ?´R%_x0001_ÒØ?Brý|ï[Ø?_x000E_j0Y_x001C_oÖ?ïí`nµ`×?_x0016_\ þ6×?ýv&gt;Ö?k6¿Ë¿Õ? À$3_x0016_ÉÔ?¸)¸æPØ?_x0005__x0011_×?Ó5êÔjÖ?_x0005_-ÕÔï_x001F_Õ?xÇ¡6ÄÉÔ?ÇíàÀC×?_x001E_ú6BÕ?WSÿòñ³Ó?¥¢zòÓ×?s]_x001E__x0001__x0002__x0005_Ö?i¤Ä)_x0001_¾Ô?ëzìá)Ñ×?µ¥êý .Ö?¢479|Ô?m^[Ï~6Ö?vân¶&gt;Ô?©ñ,_wâÕ?íF_x0004_u¡Ö?,_x0013_¡ÏOÙÕ?Ç¿©_x0019_ªÖ?f:Ù­_x0019_=×?:§yuÖ?cIA.aWÖ?²µÈð_x0014_÷Õ?_x001D_Ö)? ÈÕ?_x0012_/	ïÞ_x0002_Ô?ÎwòCÔ?Jô:¿ÅrÕ?Y_x0014_È×?ÚæP_x000F_YÜÕ?íL7Ø?¬ Î_x0010_²×?h_x0010_±Ê5ÕÖ?!j_x001B_ÑÜ4Ö?{ÎÅ0Í©Õ?¹µÝÏ_x001D_Õ?Cì_x001C_^Ö?'Q2WÛ¾Ö?öz|{¼Õ?ª_x0017_ìÑgçÕ?¯ÇG6IÕ?	_x000E__x000D__x001E_40àÓ?&gt;_x0014_TI(¯×?£kÝlÖ?_x0008_æ_x000E_f`Ø?½\(«}ÊÕ?R$àRP_x001E_Ö?ÞPÀÛ×?ÑÔLÒ£Ô?&gt;¾lèÛá×?ôªp_x0006_Õ?X_x0016_MôÕ?C_x0006_Á4ÆÖ?.£°_x0003_ÒÔ?+N_x0004_=,Ö? ñÿÂµ{×?_x000B_«Ä¦_x0001_Õ?,UÁ&amp;_x0013_áÖ?dÑ_x0007__x0013__x0003_Ö?	_x001C_òè C×?µ_x000D_îÕ?Ï;Âi²Õ?Pñâ_x000C_ÌÕ?ÏÙh_x0015_ _x0011_×?_x0002_yï·»×?è¬I¨2Ø?_x0010_n_x0013_QLÙ?íçv	_x0005_ÛÖ?6«f_x001C_F=×?¤{³QÖ?8løØ?2_x0018_x_x0017_BßÖ?&amp;ôÐï_x0001__x0002_ãòÖ?ØñhÃ0Õ?#Õ,ýÞúÓ?X_x0003_x_x0001_F×?_x001C_ ]=áÖ?Z`_x0014__x000F_I_x0010_Ö?THD{ÛÖ?_x0002_0þ-«Ø?_x000E_AX_x0008_ØÕ?íX{pã]Ô?/C_x0005_QÉÕ?_x0006_qäíÕ?ç±²_x0019_2×?]\Î²aÂÖ?Gfþý+Õ?øD_x001C_9_Õ?Ôâ_x001B_èÏÕ?_x0001_îþ_x0017__x0003_Õ?¤Øo`Ñ]×?"«_x000E__x001A_X±Õ?Î$ç%8Õ?½U®Û¡¥Ø?®=®_x0007_ËÞÓ?¶RVp~Ö?Æêî=oÖ?ÒI8©Ú,Ø?ñE_x0012_jBé×?FÖó`#×?c_x0012__x000B_ÚD¢Õ?gãñ_x001E_Ö?ÚíV 'm×?_x0008__x0012_è×?_x0001__x0002__x001D_p¨D×?ð	ßG"ôÔ?ä_x0015__x000B_õÖ?¥+ÄÁtØ?_x0016_£i·(×?Ý-L_x0008_ÔÜ×?ÿî_x0018__x0002_ÕüÓ?VÅ(_x0010_BÖ?{Ëì»¡Ó?Ç®µ©f0Ô?Æ¼ã0Û×?ýÏ¸XØ?yptòøÖ?_x0004__x001F_»_x0016_|Õ?L05C1×?sß_x001B_ÄÀÕ?_x0010_$_x0011_ómÖ?S_x001B_YÈÈÖ?z!THuÆÕ?ôÍK¤f_x000D_Ö?î?ÒEï_x0008_Ø?àé»_x001C__x001D_Ø?®¬IÖÕ?Ó=¿cD×?a_x0016_®{×?sÄz¨gÕ?mWy&lt;h_x0015_×?_x0006_&gt;Ô_x001A_Á9×?ù_x000F_dÈÖ?a_x0006_kÖ­ÌØ?¨S&lt;Y3ñÕ?_x001A_Æ_x001D_ë_x0001__x0002_oûÕ?n¨/JF_x0013_Ø?ôM¨ÂSÕ?Ã¬´ÉÇ3Ô?AO¹MÖ?¢_x0016_³io&amp;Õ?Ýé;X_x0002__x0006_Ù?_x001A_Ì&gt;ß_x001B_ùÔ?,ù_x000C_æÖÖ?ÿÈºÕ?Ô:­»_x0001_Ø?	_x000E_|w¯Ø?Ê2' ûÔ?ÑNãe_x0018_×?6§ÊÐÓÍ×?³ÜI_x0010_1_x0017_Ö?eØ³tëÖ?ÜVÑ_x0010_YAÖ?5¥{Ü+Ö?Ð4{CµÕ?ö&amp;D"_x000C_Ø?2÷´_ýÕ?ù`$Ô?2_x0014_1*×?êûWÖ?Ñ &amp; _ðÓ?3pm_x001C_ûÔ?ÓHúË_x0010_*Ô?f®ù_x001E_»Ø?#k&amp;TiÖ?û¿`?VØ?Chø·÷MÕ?_x0003__x0004__x0015_tpZ'ëÖ?ë®h_x0002_l¾Õ?øÄw»j¥Ö?È_x0015_±\Õ?_x0018_?2yÖ?¤0+Ä&lt;Õ?Óé°mI«Ô?î=ãå'×?_x001E_$_x0002_Ø?ÌÒîv×?ªVÇ@S×?\À0ìÎÓ?/÷#{|-Õ?ÙÇüÀ}-Ù?àå9÷LØ?&gt;1Ýï_Õ?JcSVU_x0001_×?Àlë__x000C_Õ?Nitä,Ù?j_x0015_Q&amp;çÔ?»íýêbÝÖ?ÀYkÍÖ?ûíY_x001D_Q`Ö?L4_x0005_5WÔ?\_x0008_¡ç^âÕ?³ûKu_x0016_Â×?I-_x0004_°_x0001_d×?XË_x000C_É_x0003_Ã×?ê,ð_x000F_`I×?Ò_x0010_¨PòºÕ?¦ã¥¼º_x0018_×?çÎ¾è_x0003__x0006_íºÔ?Ú,ô:·Ó?Í³£g´-×?_x0001_«LÃ_x0016_P×?eÆé×VûÓ?Þ`×µòÖ?Kr_x0014_%nÑ×?àüt¬¼`Õ?IÙy6ÞÓ?_x001E_s_x0005_vÌÖ?Õ¬_x0019_KÕ?,O2HxÈÓ?úþ_x001E_I¾âÖ?ÂË VÑ÷Ö?Fk7Ý×?p(_x0011_uÎÖ?AGÐñ0 Ö?¾d!_x0002__x001C_¹Ö?_x001E_7»l¯òÕ?þ%êGÄ×?Ë$Ïq/×?/VyO¢Õ?jÂ%ÍÂÔ?N´_x0017_9_x0014_ÞÖ?zàMÅûÖ?X_x0004_a?¥_x000E_Ø?n_x0019_ _ÃÖ?Î°èÅÖ?·ñÂÎÕÂÕ?GØXÞèrØ?Õc_x0003_ÚËõÖ?ä#_x0003_¸´¢Ø?_x0002__x0003_dß±¹/¸×?àG$KN×?j»\Ö?f{}g_x0005_Ø?ÙÒ_x0011_Ó?q_x0012_"_x001E_ÏIÖ?ôNxHâ×?Ï_x0008_æ²8g×?ÎÞL6_x000F_¨Õ?ÕæÑÜ_x0004_Ø?7ãWÔAÓ?]=½ÙºÖ?_x000D_Ç_x0017_¼;9Ø?°®®FÍÕ?$I«DÒÕ?®ª¬ë_x000B_~Ö?2`â&lt;Õ?_x0010_Ù_x0018_EºEÖ?h=BÒQn×?_x0008_=Oy_x0018_óÕ?ZïÿýÛ×?¤_x0006_ó_x000B_AÐÔ?,(þª!ðÔ?¤¦ß_x0016__x0013_5Ø?r¼ êhÕ?@6ç~_x000F_×?Z±h_x0002_îÖ?LOml=Ö?_x000D_­î_x0001_h­Ô?ÁSÅ¢Äÿ×?_x0011_si6Õ?Áe5_x0003__x000B_¼àÔ?òÉ&amp;_x0001__ÍÖ?_x001D_ÑU|¸»Ô?m&lt;kßu×?&amp;~n"ÔÖ?fÐè'48Õ?+_x0004_2ûWÕ?¥,sCØ?âÊ7_x0002__x0018_¼Ö?f'_x0006_leÕ?á¦®ºÌÖ?§¥#&amp;n5Õ?¼gØÕª!Õ?HÕ_x001F_ÅqÕ?î£Fé,×?ßðnug×?Ý_x0007__x000E__x001B_êÖ?"nZyÞÖ?Dr]_x000F_¶¸Ö?©:YøÇÖ?¬ºÙåsÕ?T´;4Ö?óS_x0008_Dô×?eã4o·ÌÕ?Úoîb@7Ö? _x000C_XÕj×?àà_x000C__x0015_±lÖ?ÕÈWÕ?{ô~_x0012_¤_x0013_Ö?À_x0017_·^Ø?Ï"_x0005_Ä`Ö?_x0006_°ÆT	\Ö?_x0005__x0007_A4Ñ¤ Ö?R»t_x0005_´üÕ?¿³À _x0014_²Õ?D§_x0010_VÕ? ÓÉ	¤SÖ?O8VXþkØ?ç£T*ÊÔ?w_x0010_a3ËÃÖ?çÎêBÏÔ?"ì¸Ü0×?_x0006_ýM·_x000B_Ø?*_x0019_äô_x0016_Õ?¤_x001D_3frÔ?Ý/¶îE§Ö?w*|9èÓ?M:E+ó_x0002_×?ÅÊ½:HÏ×?j÷±Ð_x0006_×?¦Ub&amp;ªØ?Ê^kY_x0003_Ö?Jil?ô×?¿B_x0001_±øÖ?âÆGJ_×?Ø¢ôÕ¨Ö?_x000F_T_x0006_#êÖ?ÔU_x0013_	æ9Ø?þ¬ºC`Ö?Ê¦:ª;§Ö?_x0017_#_x000C_²ìÎÓ?à_x0017_ÉzNÔ?Ä÷_x000D_ê^êÖ?Ó_x0004_ë{_x0001__x0002_öÖ?î_x0016__x0015_möçÔ?U_x0018_ÿ_x0014_Õ?¸yo~_x0005_|×?Dû½"W¿Ô?&amp;ï,ÕôÖ?Úµ_x001F_îÕÑÕ?_x0010_¡¸7_x000E_/Ô?Mþ0ñoèÖ?&lt;½ ÒµîÖ?45¸F» Õ?­)ÊàÎôÔ?µü9_x001C_&amp;mÔ?ý_x0005_±×S_x0017_×?EGÓûSÖ?&lt;ê_x0014_¯ÓÓ?NûÖN°Õ?ØÿØîæ½×?ZFqôÉÖ?zÛÀûåÖ?_x001A_xå?_é×?¡e`Ö?ØäÎwÁÕ?XP÷~nÖ?«¦ÆóX§Ö?#ÚºÚ{×?4ù®7üÕ?ûe_x0016_F7å×?"½sZÆÖ?ò´q@6Õ?A&gt;_x001E_æ×?ëÐ,	ÍÔ?_x0002__x0003__x001D_Ý9Q[Ö?Büü"_x0004__x000C_Ø?ç&lt;Úº	Ö?¬4o_x0002_AÖ?_x0002__x000F_f8Õ?ÎX,£9öÖ?©ûir;6Õ?¸eAÜlÿÕ?_x0010__x0002_ÒBÃÖ?_x001A_¦*ó_x0003_Ø?Ûr[ù#_x000C_×?Ô_x001C_êBXºØ?Ô£Ë³×?äù@_x0006_k_x0005_×?EoOL_x001D_Ö?NHåøÔ?_x000E_ô¦6Ø×?ÏX(óDÔ?oº9_x001A_Ø?_x0008_|¤°YÖ?½´îÂ(§Ó?"13YØ?4¸Ï_x001B_Õ?ªc@×¼×?á_x000D_×~_x000D__x0015_Õ?ðyh_x000F_ÔÖ?Ù_x001A_½_IØ?Km_x0001_pn×?:ÀX:¼EÕ?_x0016_ó@§qØ?_x0018_U³Ø):×?u0A_x0001__x0006_üfØ?Mñµ®îîÓ?nÁÞ._x0002_Ô?,7_x0018__x0001_Ç×?3)ùghÖ?A_x001D_)_x001D_°ÌØ?87ÝËÁÕ?°§Â_x001F_SÕ?Ì_x000E_Ý6²Ø?àÇÒ_x0006_ºñÕ?ô$x¿×?è_x0017_¢óÜÕ?£Kùß£ãÕ?æST_x0003_ÌîÕ?!ì÷NÔ?:TÊ]_x001D__x001D_Ø?±÷_x0003_2üÕ?b_x0007__x000C_°_x0005_B×?BñO?rFÖ?%3_x001D__x001C_vÝÓ?7¦ÃLAÕ?ð½g¥_x0003_Ö?×1MDgÖ?2_x0004_üÐÁÕ??_x000E_Â%ðÕ?*_x0015_öÚêÖ?¹F7Ê¾\Ó?¥M¶_x000D_ÁÝÓ?ÐÃá`8_x001D_Ö?ÏÀÖ?g_x0010_iGyÞÖ?_x0017_É0}Õ§×?_x0002__x0006_©¬à×Ä¾Õ?¥Z?_x000C_ÂÕ?81ù_x0008_]£Ó?_x0004_±E_x0018_Ô?£êá//_x000C_Ø?YÝµ?_x000C_Ø?n=õª(Ø?_x000D_/_x0005_ l¥Ô?÷3L^_x0005__x001D_×?^yY£"Ö?à_x0003_E¼\¸×?&gt;ÉÒ}GÖ?pï_x001B_ïÃûÓ?·¦àÃëK×?[_x001A_ëõ_x001F_ÇÖ?t_ÅBQ_x0013_×?ú'YçD~Ø?¼_x001F_\y·äÕ?Æ_x000C_µNW¥Õ?ö_x0015_ð&lt;×?±_x0017_ìÖ?6U_&lt;nhÕ?L_x001E_H×?_x0001_Ì®sðÖ?_x0004__x001D_9_x001F_°£Õ?Ä_x001C_½Ííµ×?»'½öÓ?^,IíìºÕ?xFaÐ©Ö?sÉRÍÕ?dqÎ_x001B_¥IÙ?¢Z_x001F_¶_x0007__x0008_úk×?y-J_x001D_´Õ?_x0018_M'VjgÖ?n³ßûáØ?½_x000B__x0003_h_x0011_WÕ?"aî¹ÃRÖ?|Ë_x000C_T2Ö?_x0005_}C_x001A_Û£Õ?Í_x0007_Fô;KÓ?&lt;_x0012_UÔ5_x0004_Ö?_x001B_¾âaÕ?þS=ü;tÖ?_x0002_³d:âRÕ?ÊØ|Ô?:û²Ö×?_x0007_YÁ_x000D_Ö?ötR_x0003_ù_x0008_×?WvâÖZ_x0004_Ø?_x0006__x001F__x000D_{¸Ô?_x0007_+3Õ?ì»_x0010_'ÅÖ?|U	È§ZÓ?Ry-ý_x000F_Ù?_x0006_$u²ØÖ?(_x0010_JU_x001C_MÕ?ä_x0006_ã_x0011__x000B_ÀÔ?qòr_x0016_+IØ?_x0014_ {20Ö?Ó_x000C_b~YØ?_x0001_8Ïh_x001E_ÐÖ?Ø_x0004_³&amp;óÕ?foz)_x001A_×?_x0002__x0003_Ý7éhËÕ?`[æeÔ?¤Â_x0005_ºqeÙ?_x001D_¬0ZÙ?ì_x001F__x0015_È_x0010_Õ?I`T½ÄÖ?¶©1_x000E_xÖ?ü2youÖ?j _x0002__x0003_°Õ?_x0017_=ñåÖ?_x0001_ö:÷OkÖ?òZ&amp;u)Õ?{_x0001_é§_x0006_â×?P¸_x000D_~_x0007__x000C_Ö?~=ySò×?.ÕkþLùÖ?®84PQÕ?M\(Õ?_x0017_ðm_x000C_Ø?ÆÕu§[_x0002_Õ?n|)ËqØ?R_x0014_V\sØ?ªÛp÷µÖ?B_x0017_?¡vÇÖ?ËÙ¶_x0019__x001D_ZÖ?êªQß)_x0013_Õ?PÚh1û$Õ?iö	­OXÕ?¥:r¯_x0001_?Ö?x_x0002_V~b¤Ø?OA×7AÒÖ?Þ_x0010_¸º_x0001__x0002_8Ô?öà±µ½&lt;×?J_x0001_qÄ±Ô?A9$æ"×?æDFßÓ?ßÂs¦ùÔ?ë¾J05VÖ?zËÆnÔ?ª_x0019_øáT%×?W$²°_x0012__x0007_Ö?&lt;52l×?|(okØ?_x001E_Ô²ðÇ´Õ?ô,O_x0016_¡Ú×?{Ô2zÓ?Á_x0005_\óÇ,Ø?TehÆ_x0006_ÛÓ?ë=_ºz×?_êcÔ_x0007_tÔ?qJ6wC*×?	å4ýÖ?Ô_x000B_zNKÖ?jgjõE»Ó?îô_x000E_¹`Ö?©¶NëýÕ?n_x0018_ÔHZØ?iû$Ô?hõl6¬Õ?3h_x0006_u	_x0013_Ù?A/Å3_x0015_îÕ?Ñ_x0010_µ»ø×?_x0007_õMÓéþÕ?_x0001__x0003_HðWþ_Ô?îÃõ_x001B_)kØ?ê¯_x001F_©×?+Uc_x0005_9_x0014_Ø?H.ãÝûÖ?1P¿çkÕ?Éô&amp;_x0017__x0013_Õ?÷+Ú¢ªØ?â_x0010_) P_x001C_Ö?&gt;¦kãÀÖ?ãbÄxÄÕ?z_x0002_U±U_x000C_Ö?Õf¬Ê¤¼×?¤&gt;ñxt×?wMcÎÖ?âô³íÅÖ?¦L&gt;_x0006__x0004_×?í-c¯a_x0015_Ø?&lt;à&amp;·_x001C_×?6æÉ+Ø?t6¼o¯Ô?]UijÖ?%Q^Ä4ïÕ?}:_x000F_Ö?ÚºL%_x000C_Ö?É;Õn_x0012_Ö?j_x0003_gsG×?i_x0014_Ê_x0001_ùbÖ?-{I_x001F_ÐÖ?_x0004_nLû(ÞÖ?ê_x001E__x0012_^ºX×?,¸!_x0001__x0002_ZÖ?y:·à`Ø?ì&amp;ëæ_x0014_Ù?è/Fm_x001D__x001A_Ö?Jj_x0014_[_x0010_×?Þlyþ^7Ö?pÃP+N_x0007_×?_x0008_m ycÕ?ÀÄÑËN×?ú¸_x0002_LaÖ?¯a*ttä×?ª½a§ã²Ô?²RöUbÕ?»¸_x0016_¾(Õ?nó5&amp;Õ?ÒzìñVÕ?yø_x001A_|_x0007_÷Õ?ÔµQcÄÕ?2¹pËüdÕ?áúV÷Ó?¬ ljf_x000C_Ö?\µ,É_x0014_A×?Nù¢¤_x001A_Õ?_x001C_ìû¤¹9×?_x0017_ú»ò_x001A_ëÓ?Ì¥g¨ÜU×?aý«nÕ?0Á3ÓáÔ?&amp;ÆnÐ_x0013_Ö?ð%HIe£×?ê¬×Vë	Ö?#Kµ7,ØÓ?_x0004__x0005_Ðøl¯u_x0013_×?ý_x0014_¥-pØ?_x0003_#e©Ö?ýÊ!(Ì_x0017_Ö?ì&amp;´_x0007_¿"Ø? W£ÎhÕ?ÆYÉÒXp×?õ$°_x0016_qIÓ?"3Á'öôÓ?b.öÖ×?_x000E_ÿì,)	Õ?ií¸Z×?`!_x000D_u_x0002_Ö?&lt;_x0006_ºÖ?ªÎ`ø¿5Ø?@k	¯x×?xÑ_x0015_h_x001F_Ö?¤_x0002_uÌÕ:×?ýh'__x000F_íÔ?É-ÊDöÖ?Î&lt;¢Ö}gÖ?ÉC&lt;_eJÔ?MîIJ_x001E_uÖ?¬mËØ?¿U_x0012_íÄÔ?;çr_x0013_åÔ?_x0013_§_x0002_^`Õ?"ñ_x000D_^_x001F_Ø?"|lÖ Ø?ð.Ò@7Õ?«_x0005_s_x0016_×?_x0001_´_x0005__x0001__x0005_}WÕ?¿¥ktGÙ?s=©E.Õ?,.Iì7Õ?_x0018_½_x000B__x0003_6Ö?_x0008_Yøõ)×?µåÔ¶èØ?²Ì,àjÖ?ê¹d_x0004_¶Ø?µCµÁ_x0010_Ö?ÍìÜ­ôÓ?ÞüóC_x0019_ûÕ?µc_x001C_Ö¸+Õ?_x0005_«UþÔ?µ_x0002_&amp;,3ßØ?_x0004_)]S3Ö?[E`;°UÕ?fÞBjRØ?_x0018_ô±DXÃÔ?_x0006_u¹^:Ô?jHÕZÔ?\ml5Ö?`_x000C_\îàÔ?H§¼¤ä×?.Î,÷Ñ×?µríd_x0004_aÖ? ¶r^$º×?]ã³_x001F_1Ô?ç`;/y_x001C_×?_x001B_¸C@_x0006_"Ø?H_x001B_`RÔ?&gt;¸å_x001D__x0010_v×?_x0003__x0004_ª_x0003__x0001_`l·Õ?Ý)_x000F__x0011_cúÕ?x¶N ¥ Õ?iÏF_x0019_:ºÔ?ÀPú¥\×Ø??¤ÚlØ¿×?(íÿM_x001A__x0002_×?8ÆgD_x000B_Ô?ä="ï¡Ö?ò@wf(Õ?Ú|¿è8'Ö?õ½ï_x0017_HÐØ?Þ 6I~ìØ?ý´ðLþ8×?úH?éêÔ?_x0003__x0006_NÁ³Ö?°»y	Ö?_x000D_ÚþzÉ¨Ö?t_x001B_Ì_x0016_9KÕ?d½Ë¥l¹×?°rc?×?_x000B__x0004_â_x001C__x001E_Ô?_x0011__x000F__x0001_Ïß{Ô??¾_x0015_^Ó?»_x0001__x001E_emÖ?tPGíëTÔ?$óQ×?&amp;®;^_x0017_Õ?0*µO6I×?y_x0007_Ò¹dÖ?ÏùJKÃéÕ?_x000C_Æ­_x0003__x0004_2`Ø?4"ÈB _x000C_Ö?º	_x0012__x0001_Ø?_x0004_LùÂÞ_x0004_Õ?Ø!ùxëÕ?z:_x000E_]×?¥3p_x0013_Õ×?j²áélÕ?»W;õÑøÖ?º¸Ç(_x001F_#Õ?_x001F__x0011__x000B_êÕ?`_x0005_0ÎõØ?ooG¢_x0014_å×?É&amp;i_x000E_U_x0008_Ô?¹_x0007_	¹zÖ?Æ¢_x0003_Ê×?¼Ö_x0005_¹_x001D_Ø?|_x000B__x001D_Þ{ì×???U_x0002_o_x0007_×?íAjÃ_x0012_Õ?h_x001D_¼*G¬Ö?xô_x000B_¢_x0015_¸Ø?fA_x0014_&lt;æÕ?èùö'øýÔ?ÛºÞ?ÙÖ?MyÝ¯_x001E__x0006_Ö?_x0004_6hñÈÖ?ºt~¶Ò:Õ?_x0011_øxÒ_x0004_ÀÕ?@-×±JÖØ?î½(²ú­Ö?Zh¦~mÖ?_x0001__x0004_Y_Ð»Ø?³&gt;,_x0007_·úÕ?ÂA,ÙDúÕ?_x0014_Þ_x0005_RMÄ×?ÛÜV+Ù?ö×ª»@Ô?:Í_x0003__x001E_×­×?_x0007_FTú_x0010_d×?ÙE3k&gt;Õ?ì0u6ö®×?wñ_x000F_PÕÖ?p_x0005_Z87iÖ?ì_x000D_ÆCûPÕ?i_x0005_þ=p_x000D_×?_x001B_¢åFÎÖ?L_x0005_=Î"Ö?§\1ÜÈ×?_x0012_		[_x000D_!×?_è7­×?üq÷ÖÈ}×?:8Y_x0001_K_x0004_Ù?¹í3_x0002_×?LV_x000B_~_x0003_Ø?¨x¨P&lt;nÔ?1b!h&lt;xÔ?á&lt;;;S{×?,£_x0001_i×Õ?kpÿx_x0011_À×?ìVÍ#N×?_x0004_ÿ,Ë_x0002_DÖ?àÝ£Ï_x0015_Ø?B_x0001__x0003_çÖÕ?yF¶`_x000C_×?½_x0013_éãûÖ? ZÒ_x001F_×?_x0008_`½×?Õ´Ù_x001D_û5Õ?Ù¹o¤EóÕ?¥&lt;%	+ÞÔ?_x001C__x000E_³.t[×?"_x000F_¹t¯iÕ?XÔ÷eÙØ?h_x000D_ÚØýÿÖ?cÌ£_x0002_Ô?`_x001E_4¿ô¹Õ?:GB[O)Ô?3tbU®V×?FüíÜÕ?Ê%;Ö?ÐTÕÜÙEÖ?Ä¦	`×?õFÆäÛ_x0006_Ø?Yÿ^4ãéÕ?_x0005_ïf÷	,Ø?¼¹è_x001D_×?Ò_x0013__x000D_G·wÖ?GVéÓ@Õ?TÂÆí_x001B_=Ô?×Ô_x000E_8_x000C_Õ?gRÙRS×?ªë¤Ó?²Ò¡Ã`×?ÈzÛðhÖ?_x0002__x0004_W8×_x0011_mÖ?º+j¹0dÖ?úð»T²Ö?zæH·4:Ö?åÛ[9äÔ?r6ëk×?4Çå0Õ?&gt;SÍ&lt;_x0007_ÖÖ?bÛ{!4Ö?Å3#_x001E__x000D_îÕ?Rblú9×?_x0002__x0013_,(Àý×?¦Ê±¿µØ?0ó4RÃvÔ?Ï_x0003_æ_x0008_y`Ô?Ø_x001C__x0002_ijÖ?CòkÖ?ødÜ_x0016_Ì×?|V¥'Öª×?ö(_x000F_A×?ko?]¼Õ?EC_x0010_tÏN×?ì;Ô?&lt;ßU&amp;Õ?ªAi_x0019_Ö?u{'ÜIEÔ?j&amp;Ãw_x0016_Ù?¿d²HÖ?Í_x0015_§2]ãÔ?),tb_x0001_Õ?Öîüà_x0001_æØ?¡&lt;Õ^_x0001__x0002_½äÔ?´¼O^|Ö?_x000D_±_x0006_6ÍìÖ?xÀh_ØÖ×?®a&amp;_x000F_ÓñÖ?OhGï5×?ó_x001D_×ÙûÑÖ?¯\L;IºÔ?_x001F_6w5à\Ø?_x0006__x0012_à],cÕ?_x0008_b=KâÕ?/·¢_x001D_Ö?@¹°×?¹À·°3Ö?è_x0010_ø¯×?Yü;O_x0004_Ë×?_x001B__x0010_¸ÒõÓ?`_x0002_ú_x000E_ìêÕ?ßDy#ÒÍØ?zÎ4ª²n×?A_x0017__BÛ_x0014_Õ?å¾jS_x001E_ÆÔ?{É°_x0014_~cÔ?Ö¦OxÖ?_x0018_Kþ³Õ?´]!ô_x0011_Õ?ìÕ~]ïÔ?È0J)]èÖ?_x0019_uT}_x000B_Ö?_x0001_ÊeÔ&lt;¤×?#åî_x0004_Õ?Å_x0004_ÕEOúÓ?_x0003__x0007__NêÈ¼Õ?"_x000E_rÄ_x001F_Ö?¾À&amp;Åû¯Ó?|í_x0005_}PØ?F_x001C_ÀÚ_x001D_Õ?êU±mF³×?_x0006_Ã2aÖ?_x000E_Ê_x000C_Â8Ö?åÄÜ:»Õ?(kBmÎÕ?²À2u*3Õ?ûuS3Õ?ÊH_x001F_âÖ?»]©1B_x0001_Õ?¶âú_x0004__x000F_Ø?_x0013_ÖõXÍ¶Ö?ÎÞ_x0013_í_x0011_×?ÿ&gt;Ã_x0004_W×?é_x0017_!Ð]_x001D_Õ?4ñ_x0010__x001D_=Õ?ÖF_x001B_,¾×?_x0015_rý_x0002_YÔ?úÝ¦N7_x000C_Ø?Ä±_x0013_P'6Ö?NY_x0005_&gt;ê"Ô?Ô9[eÖ?&amp;&amp;kÙ¾_x000E_Ù?a'~Å¯Ö?æZÓ2=_x0013_Ø?Æ_x0015_f_x0012_CÕ?_x0008_Îz{)Ø?Úhé²_x0001__x0002_nÿ×?¾6_x0004_5]bÖ?ã#_x001E_ÖåÔ?ñX_x0018_â,ÙÖ?ä%aHtÔ?½®Î_x0001_Ø?äÔ9ýØ?ÖW©¡QØ?ú_x0014_¸Î(Ù?kmæíÕ?bþÇwýàÖ?»Öh9$ÜÔ?&lt;ãðàÕ?¥X-FA×?Ü¨z¨DÕ?·Tt08Ü×?ý®¼¹ZØ?Ç7¦Èu¥Ö?F«×?½ý_x0007_vÇ$Ù? ø3Î_x0014_×?¿&lt;µÏÛ_x0013_×?_x0008_¿SFÔØ?_x0011_Y_x0004_9ÑZØ?êëÕ_Ö?pÎxìò3×?ÿ6KK_x0003_×?CÏ#NbNÔ?ø8ËÊ)¿Õ?øûA,©¢×?lÕÍ&gt;ßÌÔ?·ÆßÔOØ?_x0002__x0003_ciÐõ}Ö?ò	)_x0002__sÔ?-/kä×?L¨D×?Iì¹1ëê×?ÞVñ_x0011_)_x0003_×?íhi½Ü×?PT_x0018_Â%uÔ?\*à ]×?/w§f_x0017_wÕ?}f¡D·þÕ?_x0007_KR_x000D_GÓ?­ÎJò_x001C_Ñ×?ê¬«?_x0005_×?R'}°ÌØ×?¤²_x0014_NÙúÔ?½_x0006_Þ*_x0018_ÏÖ?é×Q´³¯×?d£TâLØ?kùp_x0004__x0008_×?¤ß£]IðÖ?5M&amp;_x001E_Õ?_À9Õ?KOdg»Ö??DseýÅÔ?Ô@ü»ûÓ?_x0012_W_x0001_sáÖ?_x0010_ÄJÀük×?_x000F_6ùsÖ?¶Öù_x0002_0×?Wª&amp;_x0017_û¨Ö?QÎR_x001B__x0001__x0002_öRÕ?Vm«?Ü0Ö?îZÆÔ_x0005_	Ù?X«=ÖûÖ?_x0002_M/O*éÕ?^Ýì*_x0016_Ö?M]üÊy*×?_x0011_c8ÙW×?Ã¯_x0013_|_x0012_Õ?Ã&lt;N	KÖ? ©³:~[Ø?GJ~ú¾«Õ?ÕQ«²(Õ?i_x0012_G,éÖ?úqnBû7Ö? ØR£X:Ö?|H_x001D_ðýÖ?.µMlKYÖ?ºEgYØ?AÑM#C×?¨_x0007_$bTßÖ?J¾ûAª¼Ó?_x0001_-~'ÚÔ?·Ò_x0002_6ûÔ?jO_x000C_:ËÖ?°l¯ürÖ?_x001E_%tþ¿Õ?&lt;ìS^Ö?^w¾|&amp;1Ö?Ó_(è/ÿ×?_x0001_$yJ6Ù?O×*¨¤8Õ?_x0001__x0002_­d_x0017_väÖ?þüëîgÖ?_x0018_sÄ$«Ö?êÝé÷©Ø?h#	 qÔ?ä_x0006_b0=Ø?ÄëÄÛ_x0002_Ö?cy_x0003__x0016_¬Ö?!_x001D_É_x0008_@ò×?òòÚ³_ÖÕ?_x000D_Ì_x0010_{]øÖ?+Î«¨Ô?_x001C_¦Éç`¿Ö?_x001A__x0002_Þ§´UÕ?8&lt;Ù¤X×?ÜV´_x0003_Ô?.,sE×9Õ?«_x000F_t½Ö?ûV@â¾#×?°íehÖ_x000C_Ø?0X_	(Ö?þPfkÖ?J&gt;GO÷ÔÖ?±_x0012_;tñ6×?èï_Ð-Õ?.&gt;2(ÝÕ?2"R_x0010_/¢Õ?®¢&amp;ÒTÕ?ó;y½ÌÖ?ªFzUÂ_x000C_Ø?s_x001D_pa×?±0H\_x0001__x0002_Ò¬×?¢_x0007_Ub&gt;ïÔ?@Í³_x0006__x0007__x0010_Ö?h_FTtïÖ?_x0010__x0007_4­×?[ßú1Ô?¡úWßa_x0012_×?;ñ_x0016__x0018_(*Ö?áï½rgSØ?~_x0001_v_x0019_w_x0003_Ö?ZTH_x001F_SÔ?ëìïwRÖ?à·Â_x0014_ZºÓ?Ç_x0012_t+ªÐÖ?6¢gËÙÖ?ÎEBÌÖ?È¥=Ã¢_x000F_Ö?Z§LÃîÖ?Ò²n!½Ø?_x0005_&lt;_x001B_ÞÊÖ?_x001D_Ç_x0016_DÊÖ?°þª3ô;Ö?[_x0003_w8q&lt;×?Ü&gt;u¤_x0015_Ö?b±ÐÌ?'Ø?_x0019__x001E_7¨½Ö?Î«_x001D_Dy)Ö?Aa¦Ö-ýÖ?Å/»ÐöÕ? a³rÖ?÷ÙÇ¬³Ö?_x000D_òB¸þ×?_x0005__x0006_wj_÷_x001E_Ö?LlV_ØØ?Òç)×?®á_x0001_ht¹Ø?^³'@LÖ?ê_x0003_R5³×?Ç#F±_x0016_#Ù?(&gt;?WgyÕ?È-)öJÖ?ç|å1aÖ?y £_x0015_=ÄÖ?7vFÔ?êï_x0012__x0013_¾Ö?_x0002_'bü_x0005__x0012_×?jËªr1_x001C_Õ?]ßáÛØ×?HËtlÔ?N_x0015_c=nØ?&gt;ùªnUÔ?¯Zp5+á×?)k_x0004_ÄÃúÖ?_x0001_ËÖ_x0015_ï_x000E_Õ?vpÖ]ûrÔ?k[ÂÀ&gt;Ô?8±ffZËÖ?_x001C_$ui,_x001F_Ø?8át_x0013_%0×?¦5C_x0011_äÕ?&gt;õPäþwÕ?_x000B_¾Í­Ë©Ô?Ä_x0014_É­á,Ö?pË&lt;y_x0001__x0002_eÙÔ?_x0010__x0003__x0011_×?¤ºåÑWÖ?_x0017_éØ«ÏÔÕ?¾_x001D_-S_x001E_Ù?v_x000D_^ín_x0017_Ô?_x0008_GÝ#Ø(Õ?_x0012_ï¢æ×?t_x0008_6Æ@Ä×?y¦ÎQ_x0012_[Ô?ðË%TÃÔ?ÍN@_x0017_ç_x0002_Ù?4/9¥NJ×?à=è*_x0015_Ö?®ë@Å²=Ö?²ó«BK×?&amp;_x0018__x000B_éWØ?§$ªÿÔ?T_x000D_%_x001C_¦¦Õ?qÝúÔ¾Ô?jüjKÖ?Ä¯_x000F_¿¹_x000D_×?¥øËýÕ?Üv%Ç6×?à¿_x001B_ÎàØ?}_x0005_Éâ×?(©H_x0005_Ô?Af4{x×?ÄÚ_x000C_ÊÚ×?­_x001C_Ú~õÖ?_x0014__x0012_^ùÈ²×?0­³£g_x0004_Õ?_x0001__x0005_Zµ_x000C_JÔ?_x0010_X¾H7ÞÔ?m-±szØ?áìCýH×?®)c_x0001_zü×?·èoE_x0003_@×?áa_x0002_p`8×?_x000E_Ñ_x001E_êøØ?G½ ûÒÊØ?löDI»N×?ÔSÞ¾Ä¤Ö?þ%2Ö?ã_x0019_¢øbÕ?ï|_x0002_0¹«Õ?Z_x0010_éã=×?	P®D»Ö?_x0012_Ç_x0012__x0004__x0012_×?â_x0012__x000B__x001B_õàÔ?ë¢LiÛzÔ?ñ½/bÀ5Ö?År6Ì=ýÓ?:xO¼,¦×?{¿Ò¯Õ?·î[Ù?ú_x001B_5/0ÆÕ?¿d*GØ?+_x0014_¢æÎÚÓ?V¡1_x001E_ëeØ?¥¥æ_x000F_DÔ?ÌG;.a@Ö?/ÃÞW$Ø?!ØäÂ_x0001__x0004_³Ô?_x0019_jæ@Ö?6_x0007_üùëÕ?Q=ö÷L|Ø?Ý_x0008_'nÕ?É._DÊjØ?5DÛòäKØ?;v_x0001_ËÓ??°ãE_x0003_éÔ?JóÜäÓ?dlâÀØ?iC_x000F_ÕOtÖ?=ä_x0013_=Ø?Ï	_x0003_õ¤©×?D¼&gt;n{×?ÙF~¦â×?\!«ß¨|×?pÄ{îaÕ?*^¨©3Ø?Ö¸\'Ô?w1TY7Ö?ö¨üÏQåÓ?_x0014_óqo_x001E_Ø?Ø_x0017_/]Ö?û*1þÀ_x0016_×?H i6_x0013_Ø?ö_x0002_NÉÔ?°T0È¾¿Ö?x}§¨ÏËÖ?_x001D_Ådþ§Õ?_x0001_[_x001E__x0006__x000E_Ø?.½&gt;a¾_x001F_Ö?</t>
  </si>
  <si>
    <t>edae05a4277dd332ab05bd4d95f14dd1_x0002__x0004_6_x0019_ä&lt;Õ?ÇzJò¸@Ø? ìNü¾Ö?Å_x0010_Z×?_x000E_OiQ l×?_x001F_s,×?ä}Äë.Ø?6&amp;6¦½?Ö?_x000E_u/^ßÕ?75_x0016_ÀdÖ?©l_x0001__Å_x0016_×?ÿ#×©_x0003_8×?ü^½Ô?]M×?_x001C_aeÁØ?!ìi_x000E_áÖ?_x001E_gÚç_x000B__x0017_Ù?Q^¼Ô}_x001D_×?ÍÃ&amp;Ó_x0013_¸Ö?á2H_x0001_ÔÕ?:èØißÖ?X9j_x0012_ÃÖ?Bi$û_x001E_Ø?_x000B_ÐÝ­¡£Õ?iÓôEÕ?êì×sHÖ?¹_x001E_útM4Õ?yCÚiÖ?^7Á_x000C_ª_x0006_Ø?ÏäÈ_x001E_lBÕ?]JZ«~ÊÖ?	D_x001C_~_x0001__x0002_fÕ?åÞo_x0008__x0018_¼Õ?_x0016__x0005_ÂÑ_x0003_Ö?zjvòïøÕ?e_x000D_ëº_x0006_Õ?r_x001D_"½÷³×?m_x0007_«ÊÖ?@_x0006_(¢+×?ÐL"ÞÑÖ?_x0010_iGîÄÓ?¨_x0018_Á_x0013_ÿÖ?_x0015_LÁ%kÖ?j_x0010__x0012_¡9~Ö?tæoÍ=Ö?À«ôl¨fÖ?Ó^Ãgéj×?_x0008_©Çì²Ô?-Ásh¿Õ?` |Cá×?àA_x0004_-¥×?¬Þ»G¤Õ?-C­XòÓ?c!(Å|Õ?¦¦_x0010_6©ê×?"Ba0Ö?) ¯+\KÖ?Ö ÉiÍºÖ?¨_x0014_Ue)Ö?`¿RRyØ?ñ_x0007_â÷ö°Õ?ïÑP0¤Ó?³sAú¢Å×?_x0001__x0003_î¾ÈÝËvÕ?³D_x0010_ÜÁÔ?öXPØÓ?¦ËÍ7ä_x0003_×?Ðên÷faØ?Õ~ô#ÎÍÕ?_x0013_±6JÈvÕ?RÜê&gt;_x0017_Î×?× ÎÊÂÔ?hkø_x000D_ØÔ?,°÷;W9Ù?.å¬,ûâÔ?v²ù&gt;Ø?¡xaÛAÔ?¶·¥îóÔ?_x0008_d_x001C_/UcÖ?EÅßFçÕ?T«eùÌ'×?Ã	&lt;Ø?þÍÃ'mÓÔ?ÄWâ`kØ?Ì^°ßáÓ?(Ã¿èoèÕ?&gt;½zgrÀÖ?ç¾^b_x0002__x000C_Õ?·"ÄA*GÕ?Í¿ÏçÒÖ?q]ÒB²Ó?:Ép,Â_x0003_×?QE7_x0018_|Õ?ð¶yAIÔ?]ëì_x0001__x0002_lcÖ?_x0004_%Ã½Õ?îè÷½h¸Ö?üó§+_x000B_yÕ?ÚÍ\IrQÖ?Øö_x0018_Pk:Ø?ð£Ic¶ÜÕ?_x0018_üãã}¦Õ?ª_x0010_`_x0018_ATØ?$Å¤®Y_x0003_Ö?É*Ü½ñ(Ö?L?Äl¼×?1Ò¢Í§RÖ?èå`ÚéÍÖ?ªÂIÖ?é_x0015_À Ø?_x001B_$½ò¿ÒÓ?cñ(èýÕ?c!_x0015_A_x001F_òÔ?TsºHëúÓ?_x0002__x0010_¹êiÖ?úV 2ÔÓ?z=D§£Õ?_x001D_ÅEÚ_x000B_×?ë[fK¸Ó?b_x0016_÷H_x0008_äÔ?P_x0015_?:^_x0001_×?´8_x0002_+_x000C_å×?G%¶µSØ?2_x0006_2øÆÌÕ?óMw/"âÖ?_x0017_`¶3_x0010_iÕ?_x0001__x0002_¯_x0004__x000C_hÖÖ?¾»ù#©Õ?V(_x001A_xÝÔ?Ã/ÃÊ¶Ö?¡Ü_x0016_ÕÖ?£`øÝ_x0016_ð×?Ï_x0006_¤Âm×?§Z²Ó_x0016_Ö?Ð_x001D_ìÛÕ?46ÍõÜ7Õ?©¿8UïÔ?_x0003__x0018_ÈtåÕ?t[:\ÔÄÔ?Ô7µ_x0002_oÖ?_x000D_	­_x000C_©´Ö?§¿_x0006_éÖ?&lt;EúRÂ×?ç2·òJrÖ?AÆ¥áäÖ?j©_x000E_yràÕ?¯_x0012_Ó±&amp;Ø?âr_x0011_Ö?Ã?_x0017_qlØ?é§Ì§¤ÙÕ?Oh¡{Õ?Gª(å2{Ø?~ÐL_x0013__x0017_FÖ?¥_x001C_._x0019_pÖ?ô_x0012_ª_x0005_í4Ö?59­omÁÖ?²#_x0015_kHÖ?_x0005__x0002_{_x0002__x0003_ø!Ö?æ_x0016_qÍ¦×?_x0008_îzË×´Õ?ÀÂ$²¢×?]U_x000B_FtÖ?_x0018_Í§_x0016_ tÕ?â½_x0001_]¿×?Íñ5Ý_x0002__x0011_Ö?ÙH_x0005_°´ÚÕ?ôåß_Ö?È	_x001B_ÑóÕ?_x000C_ª·ÑF_x001E_Ö?8é_x0013_OuÔ?Ã7_x001A_åÕ?²IG&amp;&lt;fÖ?_x0013_PÍHEOÔ?±Ó_x0002_K«Ö?´qfXFÖ?_x0012__x000F_¸«×?Þ_x0003_Hbw*×?_x0011_wÝü_x0005_-×?ºj\Â*Õ?_x0010_Þ"w	Ö?:7?ýÖ?p£w_x0004_´×?¯ovÞ}Ø?Ö_x001C_³I¥×?ìRn6_x001D_Õ?4NÒ_x001D__x001F_Ã×?_x0008_Óþç{_x0010_×?ú;"Å_x0011_àÔ?ØKçB_x001D_ Õ?_x0001__x0006_8ó_x0013_ù_x0016_Ø?Z_x0006__x0008_ð¨Ö?£ro_x0004__x0016__x0003_Ö?º_x0018__x001E_çÖ?à0_x0018_±Ô?½ö_x001D_Ð_x0006_Õ?ê_x0017_f_x001D_Ö?+ÐÔâeÞÕ?_x0002_LÐd¢®Ô?_x001C_Òò_x0018_kjÖ?_x0010_1mô9wÔ?è6_x000D_î¿Ø?¼`_x0005_~Ö?p$MÖkâÔ?_x001C_îOÇ¶jØ?íhÚ_x000F__x001A_Õ?h&amp;skÖ×?H&amp;bàØ?5%QUôÓ?uA­ÐvÕ?á_x0011_e_¸Ø? iÒ2bÒ×?69_x000C_h1Ø?_ï_x0016_¿_x0006_×?º©pDÕ?E_x000B_Ùy$Ö?ç@³æJèØ?³É(G³øÔ?_x0006_|©}¢Ô?«Ó¬ZD_x0003_Ô?Ê»ëØÃ&gt;Õ?_x000D_u_x0001__x0002_ëþÖ?pêZ_x0019_7ÎÕ?4_x0016__x001E_¿ÉÖ?=5_x001A_¤ò×?b_x0013_X_x0005__x001C_ñÔ?¾Îû_x0010_×?aÑßbÒØ?~&gt;ÂÑYÔ?µ&lt;°7é×?YüáÊQ¿Ô?hH79M_x000C_Ö?»_x0001_àÌÔ?n#Íî××?	çH_x000E_ccÖ?×Tç_x0001_c×?ÛS{^_x0014__x000D_Ö?6|q.ñwÖ?$åÈnÕ?ªd$ØzÖ?9éèËÕ?&lt;ÙbËØ?Ý8Ù{ ·×?FÞø1CîÔ?¹úäï_x001D_ÛÔ?VCºÈÖ?_x001A_Ì¯_x0019_ú¼Ö?[òwµ_x000C_Õ?]ÛNý¸Ø?èvÊOÕ?¡ÔÖ?ëeÇ¯m×?_x0011_º_x0019_)Ö?_x0003__x0005_`¾TRet×?_x0010_kÔ«åëØ?§(¨_x0003_D¥Õ?D?¦_x0002_Õ?j@_x0005_ÜQ×?å`ôÆÔ?ÏqîËÎØ?¾_x0012_Íg»Ô?6Ä¢g	$Õ?_x001A__x0007_Ìì_x000F_=Õ?îò_¿[Õ?yXãÕÒìÔ?¸|èÓ?^vû_x000C_ª×?_x0016_ä¬¿Ý×?_x000B_&gt;¶gzÖÔ?_x0001_gNÎ´wÔ?&gt;TÆ_x001B_×?[PDbcØ?åp_x0019_$¥Ö?TN3°nrØ?­®¸_x0006_VÓ?Ë}_x0019_ jÖ?KóéCØ?_x0003_ßÜ_x0010_Ï.Õ?êËõ u{Ö?â.×W×?K@¬£¦ôÔ?w¹FFíØ?ä_x0004_þXè×?ÙÐ_x0003__x0010__x0006_Õ?M_x0005_ñï_x0001__x0003_Ú¼Õ?ÉÿcÆ_x0017_Ø?_x0016_ÇqK©ïÖ?R_x000B__x001E_Ø?êÌ¿]«×?1i°_x0012_¢Ö?*1~"c#Ø?Ð3Ð_x000C_éÕ?O÷^ÝÅÕ?nD_x001A_%_x0002_fØ?Âô_x0010_&amp;°Ø?¶·ªÄ³_x0008_×?ÖÑ&gt;,_x001A_Õ?¢7_x001E_¦¦ÍØ?f8åOZØ?_x0010_6_x000E_#lèÔ?$Ò8tæÌÕ?_x001E_sM _x0002_K×?íÚ#àD#Ô?iê_x0012_@°jØ?_x001B_Ty_x000B__x0002_ïÓ?_x0013_2¥ø×?_x001B_tSVã¹Ó?~7¤Î¶ÎÖ?õÎØuFÖ?]ÖûÑCÖ?O"c_x001C_¹L×?c_x0004_ègzóÕ?Á+_x001E__x0006_äÕ?_x0011_Vÿ­xÄØ?ü¢¥tOÕ?º_x001D_«	R_x0006_Ø?_x0003__x0005__x001C_ 6Ú "Ø?_x0004_zï:§×Õ?¶3R&amp;PVÔ?k¹GÎ|Ø?'h´¨'Ö?F Á¡GÕ?\yðÜ~NÖ?Öõ_x0002_B_x0001_Ô?b_x0017_Û={Ø?YÄæ*;ëØ?êëÞî7ÒÕ?¹IT¬LÖ?_x0007__x0014__x001B__x0012_z§Õ?_x000F_Ü6SèÖ?ätâ;a!Ö?_x0015_ß!&amp;ºÓ?pÒé._x000B_=Ö?_x0007_1_x000C__x0008_[è×?ß_jöÃ×?Öâ?hN_x000F_×?egrEÖ?¡mo_x000D_3Ø?YsÔ[ÎÔ?Ö¥ï_x0019_àÕ?ãò6úÖ?Ç±ÍTK_x0008_Ö?øÓ}²ìÔ?q*{á_x0012_×?Öfè\ÍX×?_x0007_ëw°Ì_x0004_Ö?4:wßu_x000B_×?5úU_x0001__x0003_éE×?_x0014_^èÇ_x0001_Ù?0AriØ?¨Weñ3Ø?}Nw=$¿Ö?KÛN&lt;Ö?T'¹mMÉ×?n_x0007_ÃÕ?NcmVÖ?¶,U*k]Ö?Ã(_x001C_Ñ¸úÖ?-û_x0002_2ºÕ?Í_x0011__x0014_ÍêÔ?ê_x0002_¿`d,×?V-u_x001C_ïÖ?,3éãÕ?T81_x0012__x0013_åÖ?¿B{Ö?L/ã¸Ð×?_x0016_ÇÑ¶sÖ?_x0001_ôþuïØ?P{ÆCò×?C_x0016_¢p®Ö?°hû( Ù?³_x0013_¼_x0008_^Ø?Õ;_x0011_ÄÃº×?i Ã²Ö?Ôf¼±ª×?ÉnîÝ_x001A_Ô?½(?eÕ?=¯\Ý­Ö?8¿äò¹Õ?_x0002__x0008_p~Ï÷jWÖ?î´_x0007__x0017_°×?_x001F_ßOxðy×?_x0008_°NôØ?¶_x000E_D1m÷Ø?y¢_x001F__x000E_ðé×?¸VnT_x0014_gÖ?XuY_x0002_s_x000F_Ö?S_x0011_ð7±Õ?:ÿ_x0019_ñWØ?°_x0003__x000D_¿Ö?²_x0011__x001F_"B_x001B_Õ?$P=ö7×?.y·±c)Ö?¬mAÇ×?½R%:ÿÕ?T&amp;_x0015_ö_òÔ?Á{	×?ò_x0012_®(b_x001F_Ø?m¬÷_x001F_0bÕ?ûÝÜ­ZKÖ?Ö_x0005_uÈÕ?¤_x0003__x0006_ÔKÑÔ?41_x0001_h_x0013_×?W_x0007_LÔ?_x000F_±A_x0004_§Ö?_x000B_¤.=ÈØ?ÿ¶CØ¡Ô?3N½rìÖ?Ô¨I_x0005_1LÕ?h¨4Fÿô×?*Ë4_x000C__x0001__x0002_V[Ø?áãíó¹Õ?Èd¥-¹Ö?7@¿¨l_x0006_Ö?p`¢Õ?_x001D__x000D_kõ:8Õ?Êß_x0003_!¸×?ÃåªýÔ?§XC³Õ?ð¤_x000D_FëÔ?_x0011_Õ×Ô¢r×?ËÛÔ_x0008_¢Ó?½8L_x0007_9Ô?®Ò´UõÖ?Æ£_x0003_¢_x000B_Ø?@ÅWÇ_x0006_ÿÔ?ö_x000D_Õ°ÉØ?UÃk7®&gt;Õ?@ÜøOÖ?±_x001D_Ê_x0018_0Ô?ð.¥î¶¼Ø?_x0011_î9Õ°_x000E_Ø?XÎ9_x001B_löÔ?¼Ëy_x0002_Õ?j2O×?±Aö_x001A_×?]P{Ñ8ÐÕ?áò_x0007_gßsÔ?Øq%á\=Ö?ZÁ¬Ó?5©a3_x0010_×?T_x0004_J_x0012_¡×?_x0001__x0002_`£Z_x0014_n?Õ?_x000C_·ÝjÖ?ÂiØ¿§Ö?8}¥L_x001F_DÕ?hE×Ä_x0012_Ö?.ÎÓ_x0007_·_x0007_Ø?_x0014_N5Í©×?+ H_x0006_U4Ö?_x0012_ò3nïè×?ñyÄñÖäÖ?¶ÆÝ&gt;À×?Å©_x0008_{BÔ?þÚ÷Ñõ®Ö?ßSX®µÖ?Þðç_x0006_¬Ö?KLqÙÖ?_x000F__x0006_Á_x0018_ÎÛÓ?0¦Î!	Ö?ö¦³x×? 0æÚ´ª×?_x0007_._x0002_óÊØ?Ð£vD0Õ?­_x0012_C_x001E_Ô?V&lt;ø!×?_x000D_W|Q$×?iGÖ_x0003_uØ?å}þ_x0011_ªûØ?²ó^_x0002_êÖ?_x0001_S ýkf×?t_x0002_-ÔÄ¼Ö?ðtn_x0005_]úØ?_x001D_ÑJ0_x0002__x0005_¢'Ô?k9}}Ö?÷N­4_x0001_ªÖ?_x0015_%?ß	"×?`_x0019_j_x0003_OôÔ?6@SÚËÔ?&gt;'¥ÉÜT×?AÙhÏ_x001C_ûÔ?_x0001_7-fÂÓ?Þ­_x0012_:_x001D_ñÓ?E£ìä@Ø?\«ô_x0016_9`Ö?àÜdh_x000D_	Ö?E_x001D_(ß7Õ?ã	®_x0006_/Ö?Õ¿Ä_x0016_åÔ?ÝøF@Ø?6cÝßOÖ?¶^[k&lt;Ø?T_x0015_V¢Õ?\¥q_x0004_ÛT×?°uáN;Ö?HF~"¡Ô?_x001A_îÃUCeØ?_x0004_ÏL$äA×?uoÏÅ?Ù?3_x0013_	vJ.Ø?IGºõ´_x001F_×?ðì¼JyÓ?É&lt;)ê}pÓ?_x001C_e³ÙÎÖ?®6*-}Ô?_x0002__x0003_/_x0003_*­ÂÖ?þ_x0002__x0016_ÿD×?f×3&lt;`Ø?93=ÞUi×?q 3XHÔ?ïvt_x001C_ÆkÖ?×(Ô?_x0001_JÄ_x0004_*×? ãdÜÓ×?Ø¯õG×?SåÁ_x0015_lÖ?É9_x0005_8+Ö?7ó³u9Õ?FjËxÉ×?&lt;_x0011_õ;9×?ÆZýBdÖ?±¶çS±Ô?bGTß-Ø?ÛJ´Y"¶×?Xéî_x000F_Ô?ß­Õ_x001A__x0018__x000D_Ö?ÙÒ¦ºÝÓ?Íñ3âR×?º:F©ÔÛ×?-¶ÇF:Ö?¸d_x0006_zÖ?iÝ]l®ÅÕ?_x0015_öÏ_x0012_ÏÕ?.lj¤&gt;Ø?°&gt;(+\ê×?ªE²u«Õ?î_x0017_B_x0001__x0002_ì5Ö?4)?îïôÖ?CÀªø_Ô?Ù_x0005_½Í×?_x0002_4lÂÌÕ?{úAhØ?¹ævëmîÕ?(«&amp;JíK×?ëéF"Á_x0001_Õ?_x000B_Ö»Ms^Ù?Ñ¸L¥EÒÖ?!M_ë°oÕ?;ý_x0013_ýÕ?_x0017_týµM_x0002_Ö?_x0010_?Ië[Ö?®aÐ¿5a×?íðdþ®úÖ?Ä_x0006_ÞgbÔ?_x0019__x001B_¡:çÕ?³´í±7Õ?vcôÀÖ?©rìFÇ?Ù?qLß_x0004_£øÔ?_x0017_ð@_x0017_þm×?{c¸ôEÔ?Ä_8^°ÎÓ?io4*Ø?4_x000C__x0012_Æ/×?_jçýÖ?º`[.*6Ø?­_x0008_B_x0006_Õ?yNÔ:ÕýÔ?_x0002__x0005_)P_x0019_Ív!Ö?Ø:÷¿½Ö?_x001F_S$·6Õ?BP8 _x0001_×?¤+V}¸sØ?f&lt;xÏÖ?_x0010__x0005_½_x0016_!Ü×?RøtÖ?Ó´ý_x001B_éÕ?QÿýäñÓ?Æä$¢÷Ö?r¯_x0012_@±q×?6?!³qEÔ?\ãÔ	U_x0019_Ø?:ØÄS)jÖ?Ý_x0006_G8G[Õ?_x0014_qn_x0004_×?Ý\WÕ?+×?ä_x0002_íÓ?(²"º°§×?cª_x0015_V¦éÕ?_x0006_ã_x0005_Þ×?sI&gt;Ä&lt;$×?]MÚåÝÔ?©_x0014_¡y._x0002_×?$#?öLÙ?zðuµíÔ?ÔÇÔÛ&gt;Õ?_x0018_Û_x0015_,	Õ?_x0003_¤_x0014_¹0_x0017_×?Z«8ë_x000D_Õ?õM¾_x0001__x0002_Ú¢Ö?­0Þ`2]Ö?ÏÛÉ)VµÖ?`#®rTÖ?ãËxÒiµÖ?3õê±×?õCpvÖ?D¾4_x0010_3*×?ù©®×Ë×?ãíîVÚçÖ?Ý	£:_x001B__x000C_Ö?#ØjoöÖ?HÆYyöÕ?kñé3×?_x0008_Køæ5~Ö?JÞjß­bØ?d_x000E_mº_x0016_¸Ô? \BÄÖ?ÁJäë¯°Ø?_x0001_P_AãåÓ?)}S_x0015_I6Ô?¶^}¿÷v×?f+VRI×?E!°yÔ?þXTÏÖ5Õ?@ó!&amp;×?jCÃ½òÖ?Úª¶¹cöÕ?R¶Ñþ_x000D_IÙ?_x0006_¹ZvÐKÔ? Ú¤%¼8Õ?¨£_x000C_/$ÃØ?_x0001__x0005_ ¦dôîÖ?_x000E_E½ÁÕÕ?fµùj]ÃÕ?oÇ_x0005_NÕ?É¢éïF_x0004_Ö?eÆ6_x0007_¤ÀÔ?*Çøçp×?Vñt8Ö?^9C&lt;êaÖ?ÎJÕ³Ï÷Õ?ùßª¸ÞÔ?»_x000D_¢å«_x0014_Ù?¨R}PÙÔ?~_x0016_m_x001D_ÓrÕ?ó_x0006__x0002_hs×?_d_x0018_I_x0003_Ô?AÆK¶Ó?Ö?&amp;woç&gt;_x0015_×?	0C9_x000F_Õ?×3zcÕ?$â1´/Ö?©^ÇñØ?:-_x0006_úÔÖ?SÛF_x0017_óÉÔ?W×@_x001B_jÕ??9l7bÔ?_x000D_éZ_x0003_¡åÖ?ðCNOsâÕ?]_x0004_µ¡_x0011_Ù?û'&amp;_x000B_ã»×?Ûví×ñÔ?_x0006_ëá	_x0001__x0003__x000E_×?bG_x001B_÷ QÖ?F\äJ©mÕ?&gt;_x0007_¿&lt;×?òÜa­«B×?Ö]rp.×?ô_x0013_é_x0002_Ö?ËGQõ¹Ô?È5øi­ÄÖ? k~Y_x001E_$Ö? ëºÌj"×?l·Ç_x001F__x001A_×??«ºn½Ö?&amp;ª6/_x0006_×?_x0014_,4ïßÛÖ?{_x0010_¨§]Ö?&gt;Ã1äÔ?wÞ_x0010_J$Ø?OÆ3-Õ?¥é¦Ü)×?àj\U8Õ?^_x000C__x001D_Í%Õ?÷ç^óÕ?Q*­Q"Õ?ôÙ_x0012__x0007_iØ?j7YJ óÖ?5ó¼ïÏ×?_x000C_`ïf{&gt;Õ?vNÈ`Ö?_x001C_&lt;Ý2~×?jEöë©×?y@×_x001F_&gt;Ö?_x0001__x0002_uµ_x000E__x0006__x0002_¼Õ?L¬ÕÆÜÕ?3¥à!NØ?_x0012_¾Í@×çÕ?/ä0ÄÖ?ù_x0012_JúÁ×?¿}òÞåXÖ?¦â=dì_×?ÄÖ_x000F__x001B_&amp;Ó?e·m¸-»Ó?¸9¶¤×?2vË=õÖ? ËþR&gt;×?®bð£×?1¹zú¯dÔ?â×E.±7×?_x0018_å_x0017_±qÖ?Ù_x0019_ü ¬Õ?dí ©ÊÖ?Ä"ëæÖ?W³ú8ÿÖ?¡Ð(_x000C_2×?_x0010_Z¢2¤¼Ö?_x0014_§y5ÊÄÔ?ÊjÃ_x0006_n_x000D_Ö?_x000F_êè\o®Ö?¦¹º_x0007_3Õ?6þcÍØ?P±/âðVÕ?hP¸ð&amp;Ö?òÃÇäÕ? 5`}_x0003__x0004_E5×?é_x001B_æXß×?"ºNgùíÕ?â~ÔEUè×?iñ#Ô?^c½ý\ªØ?î_x001C_IiÖ?XõùõXÕ?õí3IÑ_x0001_Ô?_x0001__x001D__úã_x0010_Ô?ÛÏ_x000C_¾ñÖ?»)EÕ?uBás©Õ?dú	 ´Ö?àd_x0002__x0019_w`Ô?ZÖ_x0015_Ø]äÖ?ÕÈ.Õ?¹Â£Ý+Ö?_x001E__x0004_¤BøÖ?áüÑ#u_x0006_×?âGk¯½eØ?¯?_x000E_MëÖ?_x0002_£CY Ö?w_x000D_]h¬_x0008_Ø?Ú¥Wâ_x0019_Ø?g-_x0014_Õ?_x001D_#üpìÖÖ? fÞÑ®ªÕ?«z`sÐÖ??ÐLUÌ}Ö?Ã¼2·]×?_x0013__x0010_¯jÏNÕ?_x0002__x0003_D-èì×?öjÈ_x0018_~Õ?-Ãí±Ö?ù°ä_x0019_{Ö?Þ¦f_x001A_þfØ?ü­_K¶Õ?S´X._x0001_@Ô?]Ú ù®Ó?_x001E_©Bzº)Ø?ì¿_x0012_oñâÕ?ë4_x0007_-v_x0012_×?¦Sê)N,×?_­°3×?Î_x0012_Á³½×?Â~ò·Y|×?ÙÂe_x001F_{_x0014_Ö?:_x0006_ýsÐwÖ?¥ _x000E__x0011_äÖ?õl_x0011_6Îä×?±ç=Õ?Ý_x0015_&amp;_x0003_ÿ¬Õ?ß=a_x0010_3×?S°{V¦Ô?	_x001D_;FÜÔ?hz+²;×?]õÃØ?ÂGâØ_x0012__x0016_Õ?¢íîx|×?JHX´_x001C_uÔ?ô]×ø¥×?&amp;ãî§4|Ô?g¯Ê¯_x0004__x0005_AyÕ?-[_x0003_&amp;_x000F_õÕ?NÝ`_x0011_X×?_x0016_óãá[_x0002_Ö?_x0016_ÖQ0¢×?&lt;èQ°*Ö?¨­N/@wÖ?_x0015_÷_x001C_Õ?ú8c_x0015_s_x0006_Ö?µG×ã0Õ?Kqlz¨?Ô?ÍÒD|àÓ?±¦`K×Ó?g,ê(HäÕ?@O¸©s=Ø?­·_x000D_¿LÖ?QÞÐ_x0007_xøÕ? _x0010_t`Ö?_x000C_VócLØ?¨q_x0005_;_x0018_ÖÔ?bIñÀ×?ùÁB¶)Õ?¡ÀX{ØÕ?D@ÉQðØ?_x000E_^_x0011_·ö1×?ËÉ¦·ÏÕ?_x001F_IS7ºÔ?oï_x0002_;&amp;%Ö?ðëYè_x0019_L×?À_x001E_8[_x0001_!Ö?"MÚþ Ù?_x001A_&lt;/ØN×?_x0001__x0003_e_x0014__x0005_bÄ×?ãìC_x0015_ZÔ?Ü÷tÕ}×?_x001C_H-òO÷Õ?Z_x001C_¾VÔ?_x000B_æKÕÔ?b0Up?Õ?_x0008_I0@+±Ö?èxÃ£rÖ?´),_x0012_ú=Õ?³I_x001E__x000C_ÊÕ?_x000C__x0015_a%_x0005_Ø?Ø_x001F_8ã×?tý_x0007_ö$áÕ?8´ðXÖ?}!µ¥ÄÖ?®_x0003_É_x000C_º&gt;Ö?_x0003_Ò©££¶Ö?§þNÍÛ£Ô?_x0002_#ÿ!öÕ?ÎF¬ÌòCÖ?H¯mßÿ¦Ö?Üi[J_x001F_3Õ?ðöÍ|¨6Ø?kµgiÕ?ãUÅùÖ?w±ÏÖ?8êødoÝÖ?ßL_x0019_Õ?a_x0003_±§èÔ?ëv#µuØ?ß©/_x0001__x0002_Ã÷Ø?EC/çÕ?_x001C_P&gt;ôçïÖ?Û²Ï*ÃÄÕ?FÁ_x0007__x000E_RKÕ?Qþ0vÖ?ÒtF¦×_x0006_Ö?DÓóT öÖ?..nPÚ×?ç¥áØÖ?tÎ_x0002_Q:|Ö?Ë:_x0002_[_Ñ×?-T|üÍÕ?[®º_x0008_¹W×?úQrSC©Õ?Ï³¾CØÄÖ?C¦	¾OÕ?_x000B__x001B_!¢vÂØ?À_x0018_·Õ?¤PmËê!Ö?öG´(°×?ðR.ùeÕ?¼cRf_x0019_×?Nm¬ÒªåÖ?ïk¼dÔ?#@þ $Ö?ê_x0016_ö]Â_x0017_×?ÒÕ_x0018_ _x0013_M×?b_³Ò&gt;_x0011_×?}ÎÒ¦_x001B__x001C_Ø?_x001E_&gt;¥Á×?_x0014_ý%Ó_x0015_^Ó?_x0001__x0002_ü³¥3öÕ?¬'ïg¶Õ?8ÆHãu5×?6!«âßÕ?ý²¿NØ?0S_x0019_Ï^_x0007_×?-9t9±_x0006_Õ?[_x000F_úé_x0015_Ö?l_x000B_£üLèÓ?Xt_x001A_½±Õ?ÇÕúÂ_x000F_Ö?Ù¥Mâ¨Ö?6ê_x000B_Î_x001D_´Ö?oí¦)îÖ?B_x0003_-Þ¶ÄÖ?F½S},(Ö?èë¡ñâÕ?$2'¦3Ö?WþwGÑÕ?ëó_x001F_%á×?Õýg­&lt;Ö?ÔHò§Ô?jÿ_x001D_&gt;*Î×?¬óÙd×?ì_x0006__x001C_z¹ôÖ?x_x000D__x001F_0þ%Ø?ÿêð_x0014_o/Ô?iµ}~Õ?_x001F__x000C_êêÆÖ?_x0008_	_x001F_¨áÔ?_x0002_© úÖ?¶u_x001F_&lt;_x0001__x0002_=àÖ?!içk1×?5_x0007_Ñî²BÖ?É^_x0017_I°×?ÚT|ÜÓ×?_x0005_!(-D8Ö?Ï.ÂÿrhÕ?V5H_x0006_×?&gt;æ_x0017_sòÖ?ï®w×?:_x0004_`½×?|Ëß¯'ñÕ?+Õ°Õ?¼a_x000D_ñëÖ?zÚü_x0016_×Ó?¿&amp;_x0012_Å!Ô?_x0012_.0¤Ô?S/a$Ø?kfÒ±sÕ?è_x0001_{_x001E_ Ö? eý_x0010_¡×?L·óíyÕ?/C2ÆVÕ?&amp;³M2ª_Ù?_x0019_eyØ5Õ?_x0015_©®_x0014_¶Ö?Ð^$í/Ö?p*'Ú·Ô?_x000E_Ç-_x001D_kÖ?ø_x000B_âU_x0013__x0012_Õ?óÝÁZÔ?Èb\ÁéóÕ?_x0001__x0002_tU^ßÁ ×?ðÙÃ2ÀîÖ?³_x0014_ê4"ýÕ?a:(%èÕ?{ÔÍ0ÔpØ?tc_©H×?ï¸+æBÙ?Çø'+ÍÕ?\_x001B__x0011__x000C_×?,°_x000E__x0017_üÖ?êÒO×ù&amp;Ø?õûûÛ_x0006_©Ö?ähsoG_x001D_Ô?¢B¿²õO×?Q_x0011_E%_Ø?ÓlàØùØ?tFÜá6Õ?wÕ$	Ø?_x0001_#_x000F_»Ö?áq^ù"©Õ?*_x001F_^ÀÄÿÔ?"_x001C__x000B_|ÆàØ?£ÞlýEªÕ?sÄ·~ÑWÖ?dµkÂø_x0001_Ù?ê_x0010_2gÕ?_x0004_µÑçÒ2Ø?xuW½_x0010_r×?Ã_x0007_s³ýÝÔ?ûÓ¶¢wºÔ?¹eB_x0014_ÅÖ?z?°Ó_x0001__x0002_7_x000D_Ö?VÐ_x000C__x0007_Ô?(_x0002_uËÅ,Ø?/°ÜÏØ?·4Þ_x0012_è×?Ì/¡=&amp;­Ô?»Ð_x0002_v_x0008_×?/ÅnÏzÔ?{t|/wbÖ?J(_x001D_ [áÓ?_x0005_?n_x0006__x000E_Ö?~÷~j_x0006__x000C_Õ?nR Hk°Ø?¸%áMpÖ?¤«LUÂøÔ?eÐ´LâzÕ?!÷T_x0019_Ö?5_x0001_îanöÕ?î?CO)oÓ?üLEO_x0002_DØ?Tµb÷Ô?_x0006_0RÌÛëÓ?=w¼¯_x0018__x0003_Ø?»TÌò&lt; Ô?{ñè×ã;Ö?[Áfâ²Õ?_x0001_LTÞ°×?+_x000E_½Ö?6_x0018_ï_×?¨¹ñAÖ?_x0006_¹ðBâÖ?JèäDðöÖ?_x0003__x0004__x0003__x0005_¶&lt;c_x001F_Ö?_x000E_1_x000D_àE_x0001_Ø?±5¾]ÏÔ?	_x0003_ÞùÕ?_x001C_±O®Ô?Ò²_x0012_Ð´Ô?Ü?[_x0017_ì³Õ?ä_x0014_ª¹_x001C_Ô?ü¾uw'Ø?~õ³·×?~ó_x000C_F×?_x0010_¡=FJÕ?_x0016_®¦÷Õ?¤_x0004_{Ð®×?§_x0014_þ¨âLÖ?N	f&amp;×?¥%©6Ô?á¼¥_x0017_ûÿ×?J_x0010_ò¶ªÔ?Yâ7ÖòÖ?Ld§ÒÎÕ?2$Ü:[Ô?åçHê×? Û«X_x0016_|×?â4ZäÖÕ?_x0015_ÉfAÊÖ?\5ÙQ?Ô??_x0002_s_x0011_à_x0003_Õ?B®GH÷×?Ên¸E\öÖ?$Ç§Ä_x0012_tÖ?:j_x0002__x0008__x0018_Õ?7Þ_x0005_ö_x0014_fØ?¶C]_x0010_EÖ?¢§_x0003_$äÏ×?=-«;tÕ?Ô±KiÆÖ?àéJo×?0EèØþÕ?_x000B_Ã_x0014_siVÔ?wéôM&lt;Ø?^6éCÖ?_x0016__x0016_Dýü_x0007_×?°µìT_x001E_Ø?!É_x000B_CýÖ?|Éýx_x0015_ìÕ?¤_x0004__x000D_úþÖ?äþõGBÖ?JÚ¥û/Õ?ÁîAÎäfÖ?÷c·ÂäÞ×?P_x0006_â±FeÖ?Ñ¶øÕÕÖ?_x0002_¹¿`*Õ?ÒÛÀ³Ø?z(g_x0004__x001A_Ö?ÊØù"éÔ?~´áª3Ö?åùw_x0002_Ô?ìd_x0001_Y[Õ?¤¬NZð_x0010_Ö?d_x0006_?Ø?i!wÈ8ÌÖ?_x0002__x0003__x0010_¶U_x0001_ÛÕ?_x001D_¬+_x000E_ùPØ?òk_x001A__x0017_ÍÄÓ?À-VßýRÖ?.% ñ.Õ?p¾ü@·_x0003_×?v! ¸lg×?ª@}_x0010__x0005_]Ø?tÔÕ?¨8C_x001E_~J×?Ë¤%%Ô?Ýl@ü	Õ?\xÎn¢×?vx{Zú9×?û{¦Ð%Ö?Ü¼|_x0010_¦Õ? ÖW(:Õ?Côºü¨Õ?Øóÿµß{Ö?&lt;qsü+#Ù?º¾5wF×?P¨§ö`×?@Ô_x000D_.e×?ÇA_x0016_jø Ô?cá¾¬8Õ?5Ðø_x0006_|âÖ?HGb×?ñ°LÔñ¾Õ?ç#%ABkÕ?.rS_x0012_û Ö?_x0008__x001C__x0016_)ûÖ?ÈK_x0010_Ê_x0001__x0003_lÖ?x_x0012_¦HI3Ö?j[ï&gt;b×?DÂiñ_x000B__x0002_Ö?è_x000F_ø_x0019_=Ö?Êx|òéÖ?Òÿú³ª$Ø?§á|¤"Õ?:_x001D_O#h{Ô?²h_x001F_,_x001A_ Ó?5ñ¡^NbÕ?_x0013__x0003_ý¡@Ö?&gt;ã _x0002_¸dØ?AÑ÷¢Ô?_x001B_÷Ü­IÖ?®c_x000C_¨]8Ô?xqì Ö?þÜb©¡P×?6Ù¿·zÖ?Ä¾¹ãÖ?_x000E_Á½_x001F_üÕ?3DÊ,bÕ?ÝÒ¶{_x001B_&gt;Ö?ÿn_x0013__x000B_g³Ø?I_x0001__x0005_yeÕ?Þi³êÕ?ùukQ¥Ö?Æ)_x0006_§ß9Ö?@3FÊ³vÕ?,ã®_x0016_Õ?v&amp;E&lt;d×?"Êèn¾ÛÖ?_x0001__x0003_IgúÇÅ ×?5¶_x0013_&gt;rÕ?Û"_x0011_9Ø?%yª4BÕ?¨lqoôÖ?Ûª_x0003__x0012_{âÕ?9cWX_¿Õ?ò_x001C_#W[×?_x0013_©? `×?ï9_x001E_´ÖÔ?§_x000D_÷ OÕ?µ_x001D_Uù!Ö?èÿÕ_x000C_¹Ô?u2Ðó_x0007_×?ì;Ü_x001D_Ö??5£_x0004_¸Ö?ðI\»×?ÏDõÒ_x000C_{Õ?XH_x000D_å.Ø?·A!Ó?-Y-Ë@Õ?_x0004__x000C_¶ÜÕ?ä_x0004_UþµÛØ?æûÕó©×?_x0002_ñ¢__x0002_Õ?B½Õ?ø_x0004__x0017__x001B_`àÖ?®?K_x0015_Ø?f¯¾_x000D_grÕ?gÛ_x0011_ÇðÖ?¯ãýÃ_x000E_úÕ?ÒÜy)_x0001__x0008_ÍùÖ?_x0001_f_x0003_®+l×?ªû±8I×?wª,Å0Ö?ÀìeéöÕ?¥_x0004_;ç»ÎÖ?W_x0002_@6ïkØ?æ_x001F_&lt;÷MÖ?ã(_x000C__x0006_¸_x0007_Ö?_x0011_Þ!áÒ.Ø?5¾&amp;³Õ?Uud"ÞÖ?HCT@Ö?ûöß_x001F_oúÔ?_x001D__x0017_¬_x000E_×?Jè	Ìcm×?¤_x0011__x001D_ï@Ô?|_x000C_=@_x0011_Ø?î££_x0005_äÐÖ?ékKK×?öë²¦ÝÎÖ?_x001C_æ_x000C_@~Ó?Ña£2ØÕ?_x0016_|{_x0005_w0Ø?Ö=s«_x001A_Ö??_x0012_8óÖ?N¨^_x0017_XÕ?ô4èÓÏ_x0003_Ö?_x000B_M¥ÁQVÕ?ç&lt;Cd³ø×?Ï³èÝ]Ö?ØÞm_x0008__x0017_Õ?_x0004__x0006_O&lt;¾_x0005_)Ö?ÐÊ4o ×?Æ_x0017_5_x001D_$_x001D_Ø?Çº_x0005_ÁGÔ?#´&amp;ÞY×?Fc7¸_x0017_Õ?&lt;pGíÍ2Ù?Úì¾QáÕ?fÜ&lt;ÎÚ÷Ô?8çfò;Õ?µ=¾_x0008_æö×?wkãILÆÕ?õ_x001C_øÖ?_x000E_l_x0001_¼êÓ?V_x0001_öx6Ù?ñÌw`Ô?V¢M-î/Ö?Ýÿó_x000F_Ô?!G ½-Õ?]ð_x0003_¾_x0002_×?vã{l_x0014_rÔ?º_x000C_²xµ×?¸_x0002_øþ4_x000F_×?HHÅ¿}kÖ?Òc¿ÍÕ?_x0014__x0001_"ÊÎ_x0001_×?V_x001B_ËÃf­Ô?Ù6ÿ­À_x000F_Õ??X~®/Õ?_x001A_'_x0015_"L°Ø?_x0014__x0017_HOÕ?ÍÍ%_x0001__x0004_nÎÔ?:ùäÛâLØ?_x0005_&amp;lp_x0019_¥Ö? _x0015_¬{Õ?üÕ	]áÕ?³òjhE×?aºbámßÕ?·-&amp;_x0006_F_x000C_×?|\=¸sÖ?|!,,N×?­÷_x0004_½yÕ?~qÞ´åÑÕ?OÇ6HÛ²Ó?µZrà_x0001_}Õ?§ûUÓÛÔ?ýàø_x0003_Ö?775L_x001F_Õ?*­´{_x0008_×?2Æð=Ô?¤fï"ÒbÖ?â´ðÆÍÕ?J(_x0008__x0011_Ó?_x0013_èÇC_x0005_Ö?­§Y9_x0015_©Õ?_x001F_OoSÕ?ôð+_x0002_ÊÖ?¢[_x0010_ûKÖ?2Ì_x0003__x0017_jjÖ?ÐGÅ¼KÕ?¥m&gt;p_x000B__x0013_×?8SÔ©¸_x0016_Ö?jNt_x000C__x000D_XÔ?_x0001__x0002_Â±&lt;n[þÔ?yKÓ_x000B_!¢Ö?_x0010_r_x0012_.ÄÕ?+_x0006_óô÷(Ö?+_x0007_"_x0019_¤$Õ??_x001A__x001F_ÒX_x001F_×?¬(_x0011_]/Ö?)r,T÷ÈÖ?_x0006_G¿ Ø?»YLXÖÖ?ÀÆ\ÌDÕ?O_x0008_±_x0019_«EÖ?ÀÂ¼¶''Ö?üzÿ_x0019_ªN×?M·_x0004_¡S»Õ?ùvéµ.8Ô?Ê":o³ Ö?:²¬_x001F_ Õ?_x0015_*iv*Ó?î#À +ãÖ?~Y_x001B_î_x0006_Ö?tFõÔ9sÕ?Ò¯Ï_x000C_ÿ_x000E_Ù?³sÅQ_x000E_Ö?	ÍIT_x001D_Ö?ï£VýQËÖ?\&amp;èVtÕ?ß_x000D_ªÁ_x000F_LÔ?j_x000F_Kæ_x0014__x001B_Ø?_x001A_ÀB_x0007_±Ö?[{¦þ×?8ê1Ç_x0002__x0004_rÒÔ?*Ô±d£&lt;Ø?_x001A_86_x0014_Õ?±×aí¦ûÓ?\_x0014_³$ö¸Ö?:å_x000E_ªÆÖ?öj°n_x001A_?og¥£é?:à_x0001_ìI_x0019_?hËåñ¤X?;_x000F_jiÏ?+Æ]|?ÁyY ÃÝ?9E¬_x000E_Ì?OÚI4?y6ÏãÉ£?1¯;Üòù?l_x0011__x001C_z´_x0010_?ÁÎo8?x_x001A__x001C_Äct?T¼_x0010_Àü?cÅÛ%ù?+_x0002_k¾:?«6¸ËÜ?9¤_x001A_qæq?Öb­?b°_x0006_'_x0002_ü?1Ò_x0017_dc=?f^U!_x0003_Ì?F5Ã?LÛêùÉ÷?çÍêÂ|Ó?_x0001__x0002_RoÕN*?®E Vp?Ãþ&lt;£Az?_x0014_ýÞït?»7Á_x001F_?2ÉÉikî?õ0½TV?Øt'ÐÕÆ?ë_x0015__x0002_ðÒ+?å_x0008_`Ó_x0004_?_x001D_äÔëË¸?ã@_?_x0006_YÖËD?Ë;¢ß ?_x000B_uoYÌ?ê_x001D_tOý_x0017_?+.ÑX³?´è:&lt;P?l*\ê4ý?_x0017_ %®¶Â?:_x000D_¬¡[?6z¢®ô?×úîá?çË5È%_x0015_?ªk×Òv?c/ËV?J f?ö\`þÌQ?r#£Â*­??²vÜ?ìÿYm;?ãâ£_x0008__x0001__x0002__x0014__x0006_?¦òFÑDU?A²M*ª}?_x0010_ ÷&amp;M_x001C_?º«Ú]Á?¶w'?ã&gt;ð_x0010__x0017_F?ºØ_x001F_¶Ñþ}?_x0008_!à_x0008_²ä?bå_x001D__x0008_|ü?º{_x001A__x0019_T?!·c»?jruÐ?_x0006_á°²wy?ë}\¹_x000F_?PW_x0013_)±µ? ZûVK~?îZ×_x0019_?ÓL_x0001_ûí=?¥Ogj«_x0014_?×ã`à?_x0010_T©\Ui?=¡¦álì?^#RÛB?Ð1Æk¹Æ?Øü-,þÁ?\Qök´¥?Xªz^)?b$äbòä?§M²_x0002_½8?¿³t¾îü?Mr_x0015_]_x0011_?_x0001__x0005_ZZ¨ÉQ_?6	)_x0008_?«?«_x001F_Mw?-z_x0018_¶«?àÌ_x001A_tª?%}Ùö?p?Ck_x0019__x001D_±ù?09~ÒÓ_x0002_?_x001A_´ü}?à_x0010_h?JêA|¹f?t@À¯_x0003_?_x0017_©ÑË?²ùÍ|W?Weº_x0018_?¨_x001D__x0017_µf)?Î8I_x001D_ÙÌ?à\l9?Ü_x000F_cZ?ÔÁè©?lÔy"Õ ?ic¼?ße_x0019_r_x0011_Q?¶p()_x001E_é?ß	Ê?_x0005_I»_x0012_ù?¢7^â_x001E_?+µdu°?¶À¿61?¶_x0004_Ê\ÁZ?_x0010_	#¢g?£R&gt;_x0001_	ª3?Ð_x0016_¾Õ¬?^9_x001B_¤n_x001A_?ýw§g?ª·EþÎ?ã¶±_x0002_Ä?_x0014__x0002_¶ø?ÒÚõ_x0010_ê?ç]äB®?áP_x0019_·ª?_x001B_Vìoð_x001B_?ßú&amp;ÿg_x0007_?K;_x0003_þ_x0013_?æhè?(L?$ð3µÚ?Bi_x0006_¶_x0001_U?Ço_x001F_ÛçÑ?	U&gt;eQ?òP5òáT?fÑ¡\¸Á?Ç_x0008__x001E_?å»]­|?_x001C_S+_x0014_D?F·o¥[ñ?Ó-ß?pçåÇ_x0005_?_x001B_»?ÊåFÓOø?û¿ú&lt;?î%0¡?6_x0004__x0019__x0006_?¼_x0013_w°}?_x0001__x0003_ÝL´}!?_x0006__x0008_ÐëÑÇ?.ÛPâ_x001B_Ç?ÄÕ_x001B_Ø?_x0008__x001D_bø Ä?ÎòÃQ¬1?ZY45_x0017_?8'ûyl?Q%&gt;,8_x0017_?)¾UÎ²?_x0002_no'ìÛ?I_x0001_·_x001D_]?¦Ì_x001B_%¡?ÈÁ¾¨^?&gt;»~²@?|sà,U?ÖÛ&gt;_x001D_$õ?Ø¶Ó*£c?é_x0018_÷-*?÷6jÛ»?_x0006_!%~ß?&amp;_x001D_ewK?rÚx«h?ú.¯Åu?¶_x001B_}_x0014_0c?ñy÷¬O?]=4Â8?"u4ðõ?F:¡ä©?ÜM_x001C_°xy?_x0006_=Þé+W?:Ók_x0003__x0004_êf?oÍIË­_x0002_?_x000E_"ì×94?)_x0013__x0013_nI?æ_x0008_KÈR¸?@_x001E_Nq¼?YT¸A8X?å^Nk_x0018_?_x000B_Fsÿÿ7?N¡|+¦?-¹¿_x0002__x0001_Á??_x0002_ÊÄ?³?	_x001E_åX?kC_x000C_ü_x000F_?úXV&gt;?nJ÷zó?ú5_x0001__x001D__x0007_?Ø_x0007_¢Ú×?ÿ_x0002_oÞõ?&gt;ßWåqÐ?¯_x0010_wJ$U?`Ë&gt;_x0017_ u?¼½#t·?òV»è(Ü?hdþNCÇ?Ñe*Á|T?ùZIØ4?d_x000B_$_x0013_à??=o48M|?6äFÏJ?bî_x0006_Cw?~?:o(¼õf?_x0001__x0002_»A_x001A_ä|?¤'¶_x000C_¢?³ùà¿_x000B_?\·ãêWp?¯{P_x000C_?ñlbög?ê_x000B_ÝÈ-?Æ0«7_x0005_? °ð§i?_x0019_9±9G?a+%¤?çZØGãZ~?ÃêÀ*?°0þÌ_x001B_?°%Jon?Ï¯Ï_x001A__x0005_â?5Qñ_x0001_?&lt;AIwç#?Ë"A?ùy_x0004_ÌÂ?z_x0006_$¥?XtS×y?ñv¡óÐ¨?B´öãÃ?@Zªg¶å?È3[Ìøb?_x001E_Õ_x0010_\dä?_x0008_¦"BÁò?w_x0011_è¼V_x0008_?ÜîÅqõû?®_x001E_»	Û?ãSI_x0003__x0005_a?1Ä#È¥?aö½	~Þ?	{_x0008__x0001_Ç?_x001C__x000B_ÊcF?ªÿ¤EFå?o§_x000D_á9?®öj×.?_x0001__x0003_þç=z?4¨¿Æ_x0013_?ß ç·Ê?µÜ{¯Ý?_x0004_ètj_x0004_L?Äý_x0003_&gt;½?i_x0008_Þ¡ä_x0003_?²?Jð¢m?]:]I?¸º´xþF?v.i§Y_x0005_?g_x0013_?îÁ^©`?`ÞÕPæÞ?S­_x0018_Û×·?Â^ò'5Ô?7OO_x0010_is?Ø}óãG?G®ä'?¶èÙ´«y?Z_x0014_îÜ-{?iJ_x000F__x0016__x0016__x0004_?Øã_x0005_ËÒ_x0002_?¼³bÑ_x0002_?_x0002__x0005__x0002_õ_x001C_kÃ{~?ù-T_x0014_2?DN=¾àË?à_x0003_ Ia?Z_x0017_w°¥_x0004_?Ê9ÃXý?O}­j?ï.À`E?_x001D__x0012_E _x0017_à?R+Ø¸í_x0014_?0_x000F_xÂ¶?5âª»Â«?TèM_x001E_Òc?OE1_x0017_¯?·¯Ñ"»_x001B_~?ÀÍ£v¬0?ÁR\Åa¿?9ÙD_x000E_i?Î_x001B_ÈS6_x0004_?Oº¾è}?_x000B_Î`4&amp;õ?x¸¤_x0010_t?á·8ÃäJ?\¡§f?&lt;b÷Ê_x000B_Æ?|+_x0001__x0018_á?_x001A_«W_x0005_ß?Ù_x0001_öS·?Ùøvié?s_x0019__x0010_®Å?µ&lt;ì_x0012_?_x0016_«y|_x0001__x0003__x0003_­?_x000E_ûJÀíÀ?É#EyÂ?¿fv?9l^j?ÐJª&lt;ö_x0011_?_xµÂ=?¯QUp}?ÿÀ	_x0014_?a-1?D'_x0017_Ê¢g?ÀSüxÄµ?_x001E_D¨_x001B_;?,êñ"L?­=Yí?°gXë_x001F_?DÚSÏÊ?þ"V5[?¼_x0004_r+_x0012_}?ì|¤Üº?:,O_x001B_{?¬r1]_x000C_?mØ8¡?³Æ÷?Ö¢÷_x0016_ru?Xo·Þö6?ÃÍp*ì_x0001_?»rÈÔò?Bsÿ_x001C_2Ò?ìäVªFÉ?ýê¨¢_x0002__x0016_?$2­?F«?_x0001__x0003_°_x0004_ç×z?á_x0005_ Èå?_x0016_Û²Uµÿ?=@_x0012__x001A_?±\_x000F_¶"¹?]Ù1t~à?Lß[	ð?Ñ¨&lt;Ué?b({j¦è?ñ#G&amp;¾?,äïX _x0016_?þ,ù@ç?Ú¼ÍçiÈ?DV÷Ý_x0002_Ä?UjíPÕ?´sJ¡Î?Õ2hÙ?°cÝa_x000C_?ÓUöÈb4?æØ).2_x001D_?é}_x0015_¿ÇÑ?þ?3©©?ÊË»vX¨?L¶9$o?*«+Ò2?-_x001E_CÎÔ_x0010_?Ua»_x001A_³?~°ç±pÓ?n×P«?FYdÍÒM?Íÿ5'?Þö	g_x0002__x0003_Îl?^º·ÿõ?XIòu;?¤Ü=_x0014_º?´jô¨×Ò? _x0018_N6Ï?_x0018_1nè_x001B_?9Dã_x0016_Å}?_x000D_Q0^»?újö&amp;¾_x0013_?_x0015_Çþ?|G_x0017_þ_x0005_?wð?&lt;jkÿ·_x0013_?*_x0010_ëÑÞÌ?"6_x000F__x000B__x0010_Û?èÅ ÿ~?ùH1Ù_x0005_ ?\_x001C_+w¨?,FNØ ?¸úÊ_x0018_F?Q\K-?o¶£_x0016__x0010_~?_x001C__x0004_XÇp?_x0001_Ií}?_x000F__x0013_ÿÂû?Ï/^yþÄ?ê_x0015_Ô¿KØ?_x001A_ÇríOa?¤E®±G+?5cÉ´¨?èFBð_x0018_¡?_x0002__x0007__x0018_rë+ü?*5iÅ?ªàÔ][Å?Vp%Ù\?ákÉ5?Óû£²³ ?Þ_x001B_utòK?Eâ_x001D__x0006_??ìdôç,¥?:_x0014_P}'?F¥EÁ_?B£µ?_x0003_LSJ_x0017_'?0¥ñ4i?p¹6%:?Vêd³_x0016_? Ì¸åÿ?´}©izP?ÿïP_x0005_þ}?ôKLX_x001E_¯?oÃë/d_x0011_?t_x0001_Ö?`Ølà_x000E_¬?DËëxÑ2?A:j1?è_x0008_=tî	?	vd_x0014_?Ù»QÓZ_x000E_?â1¨²_x0004_?jqõd_x0002__x000F_?ØÃ_x001C_óãá?zh_x0004__x0001__x0002_ûV?D!Nä?_x0004__x000E_$Y»?g]YGYg?»õ«!_x000B_?$ªK­g?Æ2_x0002_Û|?Ò·&lt;ù?¥ª¤5_x0016_ ?.^R½ÃÉ?_x0006_Áß³,?&lt;ï13Ô_x0006_?ò_x001A_ÇXby?ÎVX0Ú?_x0015_®+°Ç?M_x000E_ÏCáå?æT[mF?,_x0011_O=?»ÓDÖx?Dúj¯R?ç|ôK_x0002_Á?`_x0015_»ç5Ð}?_x0001__x0004__x000E__x0016_Â:?WezÀÓ?²_x0011__x0010_ôZ?_x0017_Ûï%`Ä?~='B¬þ?g0_x0011_¤nØ?_x0018_È ²¶&gt;?¥d	H½I?_x0001_ô_x000C_ò_x0008_³?ÈKl"?_x0003__x0004_wª_x000E__x0019_7à?rpaø_x0006_v?&gt;6?Z£?ð_T|Ä?UÅb\]?_3Ò×Ú?|!ñ#H:~?h§#+o?_x0016_DâÂ$?ÿî?ðÈoøÔ_x0012_?ÕP_x0008_[?IN[¡Ü?4Ãög«_x0001_?ùo:8?º_x000D_xVB?6¸ùaV?Ø_x0001_)_x000C_&amp;?_x0008_Öºõ_x000D_?_x0001_0«;ð_x0002_?vêÂi_x001C_¡?fá·Ì$¬?DáÅQ_x0017_2?ð}_x001A_¹Òa?ì¾ªÕ"?æßÙ«ñ?¾w\~?sß°f.P?ëpttÝR?Xc}_x001E_&gt;N?µäÔ?yj_x0016__x0002__x0005_ÂÅ?âOÏ?¿S?r2_x0012_äå?_x0008__x0015_­B?XÚ"gÅ5?&amp;åµ¢?0_x001D_ñ_x001C_2?Kú?_x0010__x0004_¤&gt;9?Ö-ëxR?ä~g_x0012_ÿr?mE_x001B__x000E__x0011_ ?{yYç¥?2òs=_x0013_?_x0008_\ú@«º?[V.l^u?À_x001D_G4´Ú?ÐY]ÿhá?ÖLS$²j?!gæÇy?`ù"/ö½?_x0003_¤¥î?@ªÏ°xA?0¸ïÿd?àÔ2L|'?Q|p;?°ô¯ì?_x0001_®òl?w¥_x001B_±?_x000B_°³}?Ö_x000C_¼¡T?Ë_x0004_ô ?_x0002__x0003_É©ób+ð?ÔÓ}IÎ;~?¢éKØ&gt;¼?ªfI|_x0003_?&amp;äGÕ~?ÊÝ§ù_x0001_¡?_x0004_tÒ_x0007_ ?ô_ëOÉg?'Îº:$ß?6`ÕÑ?_x0003_èlq÷0?ÙPçò_x000C_?¼éö???Ð%èV6?n$¶_x000C_%8?B_x001F_Ñ_x000F_üg~?lip}Å?_x001A_IÛ?À»ïsß?_x0006_T_x000D_&gt;Ö_x000D_?Å;_x0012_39;?5§ªXÜ?Íþþß?ï¤]¾_x0003_?éöpÐo©?ô&gt;dÛM&lt;?ÒÓ,²é?{çMØ´ì?Þb_x001D_©?&gt;ãÿ_x000C_Æ_x001C_?öT°E@?Òcì_x0001__x0003_&gt;?8¦UÌ?ä8ï¢±?A_x000D_Èµ¥o?_x001E_9¯£òA?é­°¸:q?ºë©rOx?æ_x0013_a~®ø?@_x001A__x0014_8Æà?©ÂîZÜ?ò±Jë_x000C__x0003_?Qp_x0013__x000E_ä?Ø_x000B_¾?Nsï{¿?Ø_x0004_îz?qÌû&amp;Ú?¦û9Kl?¯oRWÜ?n_x0011_`Æª?Æ¦ò_x0002_3?Ì?äonì~?µºMñ9~?(ÞCC|?Z_x000C_ÚxP?Ll6_x0002_H?\	_x0004_û?ÍC?_x0010_ýLCôÖ?N^1_x0001_t?_x0019_qÈF?_x001C_é=æ¤?Þ&gt;p_x001B_?_x0001__x0003__x0006_ºpµÉ¸?=mXè_x001B_?;ký?ù¬_x0014_tR?Vo{z_x0013__?ôô¢W+?Îg_x0016_ª?¾º/_x0019_ã?®íèÊ&amp;?îÎF_x001F__x0016_?ÄvÄ¡)?oVNå?äxGµ?²_x0014__x000B_¥?T_x0003_ÝðA??_x0002_6z_x0012_¢;?_x0003_*ÞE?óóðà½?_x0003_&lt;ôa&lt;Õ?ÐæûQ¾?®_x000E_Ös_x0006_ÿ?=;M_x001B_û?+D»DG~?v_x0005_`:ß_x0001_?}O¥ï_x0014_A?&lt;Ít_x0011__x001A_?ÿ¨²_x0002_ü¡?[5®@_x0010_?VåèN?ï_x0013_|*?§Ø{C?£îÛp_x0002__x0004_4?_x0001_åp&lt;?Ô­v? ÖÆÒü?Ògö_x001F__x0019_?;¡öd²k?AM_x001F_Îû?"ty;9+?çgÛË_x001C_?w!,;¯Ô?ÆÐ½¶b}?($Gß?Fñ%m»}?g±ì_x000D_l?öh+_x000F_z!?Q®ÓÄn?þÍ_x0019_7Iá~?¿_x0019_!%Ì¢?vüÝ_x0010_o¤?t1üÍ|ê?þ_x001D_1u@µ~?_x001C_Ã+ _x001D_q?ÀÑÏè1?_x0018_j_x0003_?YÖ_x0002__x000F_Á?lfe¶3î?¦_x0003_÷Q=M?w:ë¨5d?J¤¯9_x001E_?©^_x000E_è6?nY.(:?¸_x0010_K¿Ñ?_x0002__x0004_Ú©ÞZ?ê_x001F_ôöF?_x001C_¶ïz¿ä?B#¦{Ìt?M_x001F_õ!?Ä?E|of?_x0012_ÄQ' ý?;"i_x0014__x001B_;?JQêÎ~?¼B`ô:l?Fe_x0005_Òoz?_x000F__x000E_é|ë?zÅ_x0011__x001F_1ì?¤óÇ¶^(?PÝJÍ¶T?a_x0015__x0017__x0001_]Y?Ì;ïf5?¼üRe?¨ZY®à?â³¾v?×_x000E_&lt;æ©?L _x0013_£?Æè0*n?Ô_x0003_[Eg?CÄ×0#?ÐMv_x0017_2ò?\½T_x000E__x0015_¡?iÁéù_x000C_?ßH52©}?³l'Á7p?_x001D_LWT¤?¶ì*¤_x0002__x0003_ãþ?_x001E_È-S#?_x000F_e_x0013_Î_x000B_?ß_x001A_´jïÑ?ýà_x001A_@r?èÏdÃl?0_x0017_È)&lt;S?½ÁF÷ì?_x0010__x0019_Éú?&lt;uk´?uÈËx_x0005_?ÐØò³?n~dÎÑ(?£Rå¡?D_x001B__x0001_Æ`?ÇS?_x001C_Ç&lt;_x001B_¿_x0011_?¦Vàßi?Ý_x0002_Ï_x0011_|?Ã±ñy_x0016_?õ&lt;Ht;?cîçæ-K?A+9(øá?Là&lt;|_x000C__x0004_?Ü¤¯47?×_x0001_·ú®¿?A»_x001B_û?:wa_x001E_Àc?_x001D_?;È_x0007_?_x000C_ÂVeè?¿«Ê_x0016_?_x0014_áE@?_x0001__x0002_2ö_x0014_ñÝ?_x0002_ðFJt/?,·øQ¼?ÙG_x0005_ÅÃê?_x001D_v_x001D_äá¼?2ÎÈo¸?·¼ÀÜ?ý_x0013_^I|?[3_x000E_x?Ò3À_x001C_®?¶xk-û?_x000E__x0014__x001A_SÅö?úW	­	u?KmèGã}?o¨ßÂûù?Âj¡½6?_x0013_ù_x000B_À??½»ÁÊ×Ê?0¼4E}?v_x000C_ÈÏ|?ÔôY?_x0019_A3|0?ý«×±ä/?ºX¿¦K_x0018_?^	_x001D__x0005__x0013_f?#c_x0003_Øã_x0017_?¬_x0012_·¥?Ø&amp;xâ_x001F_?zd?ÓU_x0002_?Hy%8W?ß¹_x0016_Ü"´?µu_x001A__x0005__x0007__x0013__?2_x0001_ö+_x001E_?@_x000E_X_x0003__x0011_?æ46&amp;&gt;?ndQé±?äK*_x0007_bØ?ß­®	o?_x001A_ûA_x0003_þ$?ìZ×Òú?|av_x0017_uf?ÀhâûS?ëJöÔïÚ?°0»³z?Vò)¼­Ô?_x0002_éÜ(ÿ?ÿà_x0006_V@¢?_x0016_VïµS?_x001C_5ð·?ç-_x0004_´y?_x001A__x000F_!vªv?HnãX»ë?+P_x000E_mÛ?âÔi66V?)m,BJ?R)LñÛè?Ø»Éê{A?_x001F_4$_x0011__x000D_?&amp;e ?©?Nü+ÿ¬?ñ_x0015_\tÆK?5Ö¾èv&gt;?¥µøð¤?_x0003__x0007_sÞw_x001E_?#_x0014__x000C_ñ?YÏ}r=?ktÅÇ8Í?R%ÃÆ_x0003_??¹Î_x0001_?'È?_x0018_à°ER#?&gt;¼ÈÅè+?PØ¸ï?_x001F_÷Ý©0x?ÙÑ+ÝX1?qÉiÐ_x0002__x0018_?`¥w½?ÜKk?Ã¡k~?zqÛNg?.k_x000D_Á-?_x001B_Ü"W_x0016_Ì?q%8¹×¯?rØÃ_x0016_Ê?SU¸ãõ?Z°ÙdB?±Ú­7?_x0003_Ñí_x0006_j@?°_x0019_ùÄ9?XÇ±ã,m?RÜ\	4¹?¿_x0004_?¨¸_x0010_?Tpo?¨Íâ¸_x0017__x0005_}?;Ø _x0001__x0002_ör~?ö+­_x001A_7?x@[&gt;T"?Eï$?ì?¨Ç:é_x0004_~?_x001A_dBJ¥? _x0011__x001F_z¸Í?tÜ¬W?ý0¤A_x0012_?=µàç¼§?/_x001D_}_x0011_õN?Æwëó?ÄY¶_x0002_¨?ð_x0014_ÕÈõ?6Ñd_x0006_vo?ÂTÈ_x0002__x0002__x000E_?Üä§Já|?à6ì¯Ç_x000D_?.îB_x0010_À?12ðkÀ?¼aÊ&gt;%?1ÕÃ·0	?"ÀÿË?Q_x001C__x001B_àH?`ýy¯ÁL?â `ãä¬?r/|·M_x001B_?¶'_x001C_þY?gí_x0014_?¥"r_x0016_Äf?*Õmê}Í?&amp;ü=ôTQ?_x0002__x0003_ª_x000B_Ã¾?°_x0011_Ñ_x001B_ö?¨ªÊõpv?of½?¾?`	«°_x0001_?°g&lt;vÞ,?0ñ6Ðöf?_x000E_,M¸&gt;;?ò&lt;u¨èª?bCçÐ0?ºDËiI?@É_x000C_ÎT?p8XHh¿?ûÊmA¡?à«Ì_x000E_&gt;?iF¢kÄ?Ú_x0005_±_x0018_u?ñG_x001F_ÄO~?ÝÏ_x0018_:¥:?í_x0008_ÄF¦?zÎêDª?&lt;³7öÈë?1Ç_x000C_æ÷1?L_x0002__x001E_XDÏ?r_x001D__x001C_H0	?ï_x0007_U²í*?_x000C_þ_x001B_[J?ì_x0002__x0018_?âiü7Ý?L ®à&gt;?_x0005_z:ä?4»¾P_x0005__x0006_¡_x001F_?LÁ_x000D_d"Â?H'B&amp;:E?×(Ã_x0002_?ái¨v¾?2û_Ñ.?îÅQ_x0012_ë¥?ÜLKù ý?µùÝ?­)4¡?|*]_x0005_§?ÙGûR§?½_x0002__x001D__x000C_&gt;_x0007_?BÖ_x0003_Zx#?Û±­úÄú?F¢_x0007_ðÝÜ?¼Ï_x0007_X?4Ap}?ì÷ =¾?C°)_x0016_¢?l_x001B__x0004__x0008_ëq?_x0001_¥K°æ?ÈÁíÊE?_x000D_rÐX¿?[_x001B_&gt;ÉUz?Å_x000D_ø&gt;á?;U`A¬?u/y¸·e?§]çòT?p9æb_x000F_?_x0017_éù1_x0013_?ó±¢f_x0006_?	_x000C_ZÒ«2 V?U_x0017__x0018_\Ô&amp;?vê´Ü4o?+·	u_x0016_7?"©n|à9?¨¬ð_x0005_µ9?nO|Õ_x001D_¸?;'lmO_x001E_?ì_x0003_g¯?ÓÌ_x0013_¸.?Ø;Joa?Î_x0008_üö,d?¿5Ë±5?âÞpã_x0001_?|1Ý+_x001C_ð?»áÆ_x0002_)F?ÒD_x0006_»üÔ?nÉ,Vß{?Ä|D	¯ç?°¨k¿_x0012_Ü?ùS´r_x0017_?ò_x0004_0R_x000B_è?½UÚNáo?_x001A___x0007__x0003__x0019_?vê¾7Ç_x0013_?\_x0002_=Uî&lt;?ÿõÇÐÏ_x0010_?_x000B_üàP;)?Ür(ä_x001D_?!fB_x000D_?êÀ_x0011_ýî?_x001D_¿lá_x0002__x0005_úý?_x0005_=_x001C_þX?jØ|DóÖ?üü_x0001_j;Æ?ä)ó%P*?lfÒ%Ü?û_x001A_Ù?_x0001_£ "Ç?_x0016_ò¸_x0016_¿í?¨t_x0004__x0017_?6øÉDÀ_x0016_?PÈAî»m?qº&gt;_x000D_4·}?©¡ù¶?ã_x0005_+.?üÒ&lt;_x0002_N_x000C_?4ur_x0008_º?Ù87_x000D_Ð_x001D_?_x0003_ÔQeS?Papÿª?D_x000E__x0017_AØ?«Þêçl?3ºq).é?Â_x0018__x0002_¸gx?d1_x0012_`#?0_x0003_©io×?¾Í_x0004_Õ#?(&lt;}jv´?G/v¿ª_x000E_~?gw_x000B__x0019_?ÀKaÐï(?náÜlF?_x0004__x0006_Ç_x0006_â?£HÆ,1l?fô*_x0008_Ç?% U£È8?v|ÓJì?O/_x0003_&amp;_x000C_?µ_x0012_(¾Ñ?àÚÌÕq\?yl_x001A_ _x001B_?_x0002_-\Üè?ìî]rò?(p_x000C_%ÎÎ?9_x0002__x0011_ïçË?³wa?½p#.?lÙ4h_x0005_½?_x0010__x0013_ÀkÖ"?.ýum;­?ºw¤?:_x0015_þþû¾?â)p}ë?0VÅÔ9??Xñr?Eñzc_x000F_?Mµê¯.&amp;?¯XµIl´?obkÂ9?Â¶x_i?B¼Gìô¼?¸þ¨Å_x0014_?v_x000F_Î_x0001_'?_x0017_Êïæ_x0001__x0004__x0003_9?GO_x0006_þVÖ?c7_x0014_:d?OÃ&lt;¦_x001A_?}Ä_x001D_7æ ?_x001D_¯0Î®?42 Kx?ðºùÑþI?,ø6ÿ¥¡?àD#ÓÚ?áói¸ïp}?Ú¨çÐ_x0004_Û?ÂòÇ _x0013_³?F_x001D_ÀØfó?_x001C_FàU_x0013_?ªß¾_x0015_ ?©_x0014_xÌ&lt;Æ?mM^·~?_x0012_ÆMëáî?J_x0018_üKÝ?³/­÷C?×µa[U?_x0002_ÊW5`?+$_x0018_=?Âàoï?_x0011_è&lt;sÁ?¨56»`?ÍÑ_x001B_îÝ?&gt;WA$?5µî4Ì?XÚn_x0011_ÅU?P_x0005_Ë_x001C__x0001_?_x0002__x0004_JáÈ_x0005_BÅ?À_x001F_?_x0015_¬?b~ò _x0008__x0015_?K¥©¢$Ý?¦î?0?2'È5ôÑ?;/ÿ_x0003_ê_x0002_?zl3ZªÆ?å¿EÍå?_x001C_4&gt;ò_x001F_P?_x0012__x0008_¼Ér?]_x0019_¬[?X,¼_x0006_Ú?¹ÄÛ_x0016_?þç¦B[Ä?$È§QwG?Nué§G?P¶ïNû?_x0019_ôj_x0017_î?ùä*\á?_x000B_¥Ý\_x001E_?_x0003_ÃeïæH?_x0007_@DöJV?»ÏÎ| ?tÙ¢©·?õhS_x000F_ã?Ì.±z?0ZÂÜÃ?:_x001D_cú_x001A_¤?ÌM8¥?u»!¸¥?5_x0001_ô_x0002__x0004_5&amp;?[='¨þ??ØÞ?Äq×w·0?aÛyÜ«?Á7ë_x001F__x000C_Ý?¢&gt;_x0006_»?_x0014_fÇ1Ô?ìvzo?X;ô)J?C_x0008__x0001_¡¥_x001D_?Zq÷,ìA?ááÝ%;?ªb_x0018_?_x001F_ÿ«"ç?ê;®èí?ÈÐîuk_x0013_?Ì_x0015_HwÅN?ÁJl)ät?V_x0008_ú:Ï?+Âdñ?_x001E_3±ne?â[CÃ=g?_x000F_%tu_x001C_?õt_x0011_iU?(e¹Cá?&amp;_x0010_y"Èw?V_x0016_²q_x0015__x0007_?_x001B_xË_x0015_Î~?ò0_x0012__x0003_{(?àó|__x000E_?¾_x001A_ÏÄú?_x0002__x0003_wåòCÚ?MºÖ?*#0ò}_x0005_~?Q£@ý;O?ÌÁ\_x0006_&lt;Ö?&amp;_x0008_`Q?Þ®z{5?Ò¯t[?0KÛ·×ò?Û\,?¯_x0004_÷9_x0017_Þ|?äZí½x_?ÔWç-?_x0014__x0012__x0012_Æç?¦ðDßù?_x000C_~Ò0Kö?{sÅ"°?\^ÍÎ?þñ]®ë?_x001A_ÿ2_x001F_ä?PÃ_x001D_»Ø%?Ä_Vßê?(M5_x0018_?æâ_x000E_p_x001C_?ïÌêñî?@RÕbñ?®ã¦´a?ÏðäºÊ%?8_x0006_¡#¡?sa¾:?_x0001_M*Nr~?s·g_x0001__x0002_¿f?SlÚÊÎ?¸ýwÐb»~?J;_x000C_W[z?ì?Å=¼Ù?.ÅÄ¥2?÷¡Û_x000E_?pdÃ_x000B__x0019_?æàUÐ?ÔL×u?Ñ§_x0018_½z(?Kkí5Y[?[ím\?ë¼¬_x0018_ê?)mù«½?ï°Ö½|,?76_x000B__x0018_9?ñl¯/;_x000C_?£_x001C_\ë_x0010_?Éqô_x001E_[?_x0019_ÌÇÂ'?^ÂÏÓªy?|Sõzë?_x0003__x000E__x001E__x0019_W?(&lt;Tæê?Á~ª_x0002_¡*?«Ä)ÈÇ\?ì_x0015_ÖïyA?c]q&gt;6?_x001C_W$e?V4;ë?¼µ~´&lt;?_x0001__x0003_£|pöW?2_x0015_öÖe? ûá,M?@¶.·	û?/ 1ú_x0016_\?Â&gt;Ï_x001C_¢H?\÷MdP]?³W²æq~?ßMBa-&lt;?þ[c¥_?Pæ½+V?_x0013_Ü_x0015_\?f] _x0016__x0013_	?uZ¡Pt?v¶]Ê?&gt;ò#ù·Ü?Ö$°¾?ÀÈ«Ý_x000B_?{È_x0002_øv?1Ä=°_x0015_t?öé(ç©M?QU¸ÎtÕ?ÐãuÊ?Q«àâl_x000C_?ðeyÍam?®@»V_x0015_?ZùtÖ?ß_x0015_´çú4?¢iÉGfÏ?B_x0003_*¿?*4ß¶?öyÒ_x000B__x0002__x0003_¥?/6­ÒÕ^?R[¦j?]Wý_x0012_ì?w(O?üâ?þZùH?;ù­_x0010__x0007_?ej_x000F_V_x000D_?°éTÀË¹?&lt;gM[zÖ?$ÙW?#4_x0005__x0012_¶¿?6û]?EÉ_x000E_øj?CJqZ?ºÕp_x0013_q3?hÔ*~â¹?_x0006_®=Ç_x000E_j?Ç¢M?L¦½ös?=Ax?Ø-ou_x0001_?¹°úA¯ý?&gt;¾B¬n|?V9ôbW?Ö×ù_x0016_t@?_x0001_,ö_x0010_?÷;òø?ùòéàÛR?hb_x001B_Àu?7s1ØË?Zt&lt;_x0004_mÍ?_x0001__x0002_ò_x000E_¢ÿÀY?pË_x0019_ä:?_x0016__x0012_õRN²?(1DT?¶îB©	è?R_x0006_"´é?G¿|?%¦&amp;­d?Ö_x0008__x0006_«è?¤y4_x001E_]_x0003_?ò¯q±Ü?(eÎÄf?Öy6_x001D_,T?_x0014_¸çF?òs´©?:ÐY#?n]í`Oa?C_x0004_(k¹?_x0003_Ú~XÄ?&amp;j-y?Ò´+þ÷?©ÞêÉÓé?RçkHr?£|613_x0003_?ËÌùÓæ?IáB¯.5?l_x0019_Wfâç?Õ¦b¹_x001A_Î?²_x001E_Ï5%?R^ üÙ?_x0017__x0011_¼_x001B_?²T»ë_x0001__x0002_Ñ?_x0001_ÖêÚx_x000D_?G_x001B_½Äx7?µQBl$°?Àa_x0005_5×?×)·	=÷?ü®XfGÍ?_x0002_Âä?Bèq_x0011_¿?_x0012_%_x0002_É©?è§ÔÏ?4]Ò_x001F_:_x001E_?*_º¸?I8§ÐY?ù_x0018__x0014_vÊ­?RÝ_x0013_Õ\_x0011_?/õt_x0017_ìe?º'ßµ«y?$_x000E_Þ@;E?Æ K*Y?Ê(1_x0012_:_x0010_?5á)_x0015_ò?Ø ®àõ?N!uÃ:?uJÛå_x000B_?_µòT«¸?_x000C_aê¦ê?ÒrÑÐò?&gt;ÈßuÝ?L½Î©2?_x0008_S_x0002_­és?oRcIÚe?_x0005__x0006__x0012__x000E_0 R?ÃÄd0Ü?òö_x0008_7?Ü_x001C_0¬í£?w`Á6_x0008_´?ð_ÙXNK?¼aÂµfN?*GÎÓ4?°Ë{b5?¿j½Õ?®lßò_x000B_w?á_x001D_Xµ?`F_x0019_f?H _x0011_â_x0002_?6£¬û,?_x000E_7÷¼I*?=É_x000E_át?¬_x0012_S¹OÌ? _x0001_r5_x0018_?_x0001_«(:áú?ÐIX _x0018_ß?é×°ÁB?Eà/_x001A_tq?ÖE;Á_è?¨£ll?þ#:ªq?ôÞ¢Y?¢:q_x0003_Ô?&lt;TGvÍ_?oð¾Ùc~?üä·_x0001_ú%?ì_x0004_PÅ_x0001__x0006__x0014_S?_x001C_ìÉ»3í?ùð^_x0002_?_x0015_º_x0004__x001C_ª?_GðødB?_x000D_U+_x?_x000F_¯_x0015__x001D_8?_x000E_·Ôbqm?Ðµ¨X	?¥_x0018_TJMv?ñ¢í«i?&amp;Íñ»?_x001E_e0C _x0005_?_x0019_E_x0019_O+_x0003_?~(Ð_x0012_?TUo:±_x0003_?Xf_x0017__x0008_@~?_x001A_E.Ä£ê?ÂÔ»¸¸s?8ã_x0015__x0013_b_x001B_?Ë¦È_x0012_ ~?»ÿnÄò%?:R9!Ú.?®i_x0018__x0007__x0018_À?X¦"²&amp;?P_x0015_¼¥f?ì_x001E_®u? ¯ÐMt?ÔåíÞ]?&lt;_x000D_!ø?Ê(óS5?áú_x000E__x0015__x0015_?_x0001__x0002_Ì-Àû_x0008_N?_x0007__x001A_LoB?ÿ_x001E_ì¤!?Ò_x0007_._x0007_°?´_x001C_¾?_x000C__x000F__x001B_HI5?*ç2(?0Áä_x0013_N^?ÈóÑ@_x001C_?:û·Þ?JóCHÃ?þÚç]_x0019_û?_x0006__x000B_OÈ?Vè$@k?`Z¯¼)~?ök_x001C__ì?*ÀL7·ë?k»øF_x0008_D~?©ÄÆã7?·å	_x0011_ã?¡_x001C_yiÖ_x0017_?cÒ±Èè&gt;?Ô(_x0003_áC¸?SúN_x000F__x0019_?r_x000E_$_x0014_?Ê}t:Ü?¡Eªº?ÂYUí9î?'_x0011__x0013_!t?R ¼¬º¹?rm_x0014_ø¨_x0019_?ë_&amp;_x0003__x0008_P&gt;?_x001C_[¡?ù/ÜñÝ*?½ÃÑ¡÷9?3_x0001_ÜpÉ?2ª_x0002_r_x000E_2?Ê_x0006_èfpP?x_x001D_I_x001C_s?À_x0005_$íê:?»|ÚÖùê?_x0007__x000D_n A?Ðwè_x0006_Å?4·©¸að?irB^¼?Èâ%_x0018_?_x0014_¾ôÓÔ?ùz]í?9À4X"?;ÄÿÙ*_? Â_x0007_Ú[_?m"DtñT?+u²i	?h_x000D_-Çmd?º_x001C_ò]¼}?Á/1:"}?Wc_x001B_ÕXs?_x000D_?	Zl?ðzÌ;æ?«pìÅîò?Yù7Î(/?ëË²®~¥?_x0004_Ò´?_x0002__x0005_ì¢ÔtC!?¦°i{_x000D_Õ?_x0011__x001D_e_x0010_?¾³lú6K?_x000E_._x000B_!Ðý?¹_x0019_¥jÇ?_x0001_Úf8_x0011_?}×_x0015_ýZ£?Ìð´PV?òöª1ôÓ?¶_x0002_á3?_x000C__x0003_+_x0015_nE?_x0004_I²_x0008_3]?¸ñ9ù?_x001C__x0004__x000F_×Kö?:·_x0017_F}ª?ÊÃAre´?¨XÖxÖ,?³Áa	U?~æé=?-QmFæù?_x001D_&amp;Ñ&lt;~?¡Øbì×B?õû_x0006_¦T_x0017_?n_x000D_ rÂ?¼_x0006__x0018_,_x000F_ô?_x001D_ë_x0017_R`?|¤WÁ¼?Bõ_x000E_§v¬?K9!_x0003_Ø?ÒßéëJe?÷_x001C_Y_x0001__x0002_ï­?ý¶_x0004_ìÛ?d[Á²æ?gJª*?VZó©ZZ?èñ;?¶÷?®À_x001E_ÏÃ?_x0004_u6É?mÊ¿?úGU8?_x000B_0rûñ?j%ì^Ð?(`J/Ý?æóxk«?@_x0001__x0013_¥Þ«?]2B:¬?_x000E_pÍ_x0007_ä_x0008_?Zq|xTê?_x0010_òw°ó?PXa_x0011_Ê_x0006_?õVOë|?[O÷lÃ_x000E_?Ö)éº_x0016_?_x0006_âºC·÷?²ÂDÊ_x0017_æ?°ùxA#_x0010_?Ûú¦Ô?ìï8y_x001D_ô?ò_x0016_ç*§0?Ü_x001E_"ÿ~?+)Æ_x001C_¨?H_x0001_(ì?_x0001__x0003__x0002_Í_x000C_ã+)?þ_x001C_TdE?Å!#a_x000D_?_x001E_:³ÂJð?_x0003_iÈá/?_x0011_î´M?îÚÑ_x0013_¥Î?¤¶hÐu?£øpBý?î_x0007_è_x0015_Ù¾?¯²þ	?¥__x0008_lCþ?_x0006_,eÊ?Æ¹ô	_x0015_?)P_x0010_ÿ%?àË«iî?cÙö7½?ôó¿_x000D_:?yóÖZ_x001E_?þðå÷³?îT6@þQ?Æ1Tc?=P3_x0003_[?&lt;»x)_x000B_Ô?44¤ ?RTiº_x000F_¿?Ëd~GA?AäoeÇ(?^"_x001F_Òû?v¤¶«ñ$?MÐ+®s?Ö#Ð_x0001__x0003_ÉB?Dwö¢G?¬CÃb´Q?]ê&lt;YM?_x0002_:bfXW?FÀSh¶/?_x0006_]s¬q?Ö·Úw/ü?è]Æ*9?ô{Ï,Ê¡?gæ¿_x001A_~?¶K'`½°?-;&gt;EÇ~?@ôí­e?:°èvss?_x000C_¯0üËÆ?-ïM®»?L!ÛÛµ?r|§À_x000B_?WðÅ×4_x001F_?¬Þ?,þ?d_x0007_ÑÆ¦?l#*Á@?ß_x001E_¡â²?©òÛÝÕ5?_x0016_pÑv?Ð®Âö_x0001_?Æúçp? 4'Ú_x0002_?RuÑ· {?_x0003__x0007_s½ ?hF¿Ãé,?_x0002__x0003_÷fí_x0010_¾t?%cêë?i_x0007_VWÜ6?_x000F_¥óFýð?ÆNûþ1M?4_x0010_Ð_x000C_?àÿ¥~_x000C_?&gt;±¹»s?_x0008_í|_x0004_ð"?¶¾_x0006_áà_x001B_?&gt;_x0003_óWl¬?Ss{Í}?ô_x001E_Ïñ?h_x0006_^ð×Z?­¨_x000F_:Â?]©ÚÚ?Í_x001C_¿x*í?¨YiËö?ò¢_x000E_à?j&lt;_x0001_Ðu?31¥_x000F_y_x0011_?O~± ¢?aVW¼ Õ?¿sX¨Æ?{¹_x0016_£l?_x0002_n _x0018_f+?¤_x000F_û=?Çàµ_x001E_¬!?_x0006_öt3ä?_x0012_û£Äf%?Ü¾!^%?¨_x0001__x0005__x0006_Ä?yk ©¦r?_x000E_n@_x0004_3Ã?å=zã? ?f¾? _x000F_øOÓã?wÂ¡²H?jvj-³¢?²}Êì_x0004_?_x000D__x0003_Ôøc?':Ì6?hYx°¿?_x000E_/³yQ?0ÚO?º?6§cBÊæ?W]0w¼à?_x0018_k_x001B__Í¬?k[F_x0001_+m?_x0002__x0003_QHÑÙ?Cøð[¼?Sß@ä?_x0006_¨TvP_?_x0010__x0002_:_x001B_?bÀ`×_x000E_?Rè_x001C__x000F_^á?_x0014_fbòlK~?OÇän_x0015__x0017_?Âº_x000C_¯?£M_x0014_¸_x000C__x0001_?&gt;_x0015_Ó_x0014_£'?;Â¡®ü?àþF_x0016_=_x0012_?_x0003__x0008_½»_x0015_e®?)_x0004_CO_x000C_@?Ç;_x001A_¸?_x0002__x0013_lv«?ÉÐy@ðô}?_x0018_qIk5û?_x0019_î_x0002_?P38µC?BRÇ	?¿¼_x0015_ï£Î?_x0011_f¦îG?_x0014_¦Âå?6{8Ãäw?0g¡7_x0016_?»_x0005_N@x$?C"ìô ÷?_x0007_S$JÂd?Ô¾C?h-_x0001_¿_x000D_é?`_x0011_ÇéF?´#_x000F_ïW?ÝT_x0019_õD?,_x000B_¨ø³\?Uû=?º¨¨_x0002_?î&lt;DÍî?s2aÄ)l?óèI'È?âÉåMON?ÚVÖø?0¼ _x0006_½?¤Ý9ú_x0005__x000B__x0002_&amp;?_x0016_ôÅA/?_x0017_XXñ_x001D_õ?hNÔº@Ó~?p@&lt;ìÂ?ÁÅ_x0008_úôë?s	Üá?_x0008_«i _x0002_ü?_x0004_á2¼_x000E_8?ý_x0007_1²ZR?ádr÷Ãù?EÜÁX~?$qTòK}?_x0006_Ô°òÍ?·JË^õ¢~?ö}_x0003_ÎT?ïÑÖîZ?zòóëªw?§_x001E_ãÖï?û¡HÜ_x001D_V?³7Èxa?ç£¸Aê?$ÒK"?_x0016_8×Fp]?·¼/_x0007_à¨?_x0019__x0001_ÌI?_x0006_dz#¿å?º1_x001F_Å-{?éõ+ÏM9?Þæ_x0018_uÙ?ÐÉÐ_x0005_Ló?½º6â_x0010_?_x0002__x0003_qÒ_x001D_©|L?À­l7ý[?"JK_x0002_­ ?$`j§û?zçÖï$?pÜI©ÕR?Ó_x0004_ÎN-Ó?\BXV¢?=ç¢~?14V£T?äb	Eð?A_x0018__x001A_ì&amp;?d'ë?ÇqÏTe?rÿý¸K?í/L ç6?V´#Tf_x0007_?Ä/Z&amp;Û?ÊUð2¼?Ë[9¡?@W(x9¹?qÏ_x001A_·ã?fÂ0_x0015_³¯?:³yÅoá?x_x0008_­Í¯?·vÐËÊ_x0012_? (ü¦?`f@O%ð?LÒ_x0019_)õg?¼_x0001__x000E_AH?áámEÛå?àbÁ_x0001__x0002__x0003_ÀN?ÃtRñ±í?bR_x000C_BÚ?P_x0011_"3]?½Áæ_x0016_4?¨s¤ÖIr?úÞ_x0014_©'M?îÐk_x0006_!?tÈÏE_x0008_?f_x0015__x0001_´©´?Pÿl_x0002_ð?`Ì¬y_x0008_?7]¿Xï²?_x0013_Zû¯?_x000C_WH7±ç?#w_x0017_4?n_x0018_nK_o?aBê#?üKÝÍ?_x001E_`_x001E_ÃÙ_x0014_?hhO«q|?ÌÁÛ/2[?{åÎÛ?#_x0019_á¼?ö_x000D__x0003_ùý?ÔVZ&lt;2ñ?×-_x001C_¨Ê?ÃÌD¨?_x001D_1_x0002_§?*wÍýA?}Ù÷ÂK&lt;?¦Rdf_x0012_b?_x0003__x0004_Ó/ºÐÛ_x0012_?ÒÐ~m? ]þÉÔò?\7¸ÙÔD?ÂÖ£_x0007_$_x0015_?p_ò_?k%ã?mîzÙi?¡ýô£_x0001__x0010_?Ä_x001B_ÌQÒõ?_x001C_x_x0002_a¤Q?Î_x0005__x001C__x0015_í¹?Âñ)a·?°¦ÊÜ_x0001_`?_x001E_ðõÜZå?¶aÂ_x0002_~?­t_x000D_Ê2?·5Ñ?LâÎ_x0018__x000E_?_x0014_ðõ:ú?)_x0002__x001F_:Jä?{§7ey?Î#ä&gt;J?vQÏËø?~_x0013_¸Ç·?#ûÝd®|?_x0002__x0006_àzz^?Ýú_x0001_ëï¢?¤c¦\±?¶ù_x000B_,ÇU?_x001F_áuãÛU?ä_x000B_;­_x0002__x0003_Hs?6¼ÛûA?#]H.?v_x001C_Iì¿_x0001_?ÇÞ¤¿_x001D_M?_x0007_øR7dø?¼ËÖ1Ö_x0004_?ê&lt;!Ø·	?EUTäæ?êàÎÆ9_x0002_?ØÈu_x0011_?'ºÈd}Ê?Ú)jy_x0002_?Ëo_x0002_»?íqÚâ?zWô3Ú?Ri«_x000E_)?·OR©±©?¦ÀññA?E_¥&gt;á¤?î]fV_x0015_?1xº_x001F_qË?ºç_x0011_v=?¸_x001B_s_x0011_¨?¡×£Ìµ?I$7¬Ñ&lt;?Õ_x000C_ æVB?LÎÔ:ÎÆ?»_x000D__x0019_?ÂâN5I?çOò·?õÕO8?_x0001__x0003_¨y+_x000D_Hï?PÍ*-å?_x0004_k_x0003_F^,?ðÊÞ$°w?b9ñi_x0002_±?L'@F_x001F_q?õ5c?_x0015_Ë@Õ?Ìt(½_x0011__x001E_?è_x0006_ f*?PëJ_x001D_H_?ËuúD	?ßåÊkO?ûÞ5!ùª}?ÓXç&lt;{?¼HYö?á´àÁJX}?ëökC?_x000E_0àvà_x0018_?6ÐÎv/?*z_x0011_³}?=uÙ_x0013__x0015_?h_x0012_CS7?¥f\_x001B_?Æ@nK}?²Ö_x001C_çþ&gt;?/ç_x0005_hÏ?àT*æ}ç?"_x0005_þ5[?ÿ5­à¥?cü{$~?ýE_x0003__x0004_æ_x0003_?50eÄ$_x000E_?^Htö©~?¼4Á?|!Ó÷E_x001E_?Î&amp;$þ?û_x0014_Ä8?_x0001_×tð?hè|v?¹.	=?-ØõRO?×«ôÁ?¸_x0003_o¨»?_x0002_~Só_x000F_d?¢Ñ?¨½H/©?6ë8w?_x001C_+_x0011_9$J?¢¹_x0010_¬+?HõÓA?çç_x000F__x000F_(¾?_x0003__maÆ?5_v¬ßW?9ô¥ZÉÝ?²¯l¦n?ú6v _x0012_½?wÕ_x000E__x0003_Ê]?d:¶IS_x0007_?dô*NÆ?¶´ú_x0003_¯°?çê'»ôq?y_x0014_ëP_x0007_^?_x0001__x0002_{ª_x0003_ ?ÝQ_x0007_ÇRC?ßJ_x0017_ëä?Ó¨TÔõ ?,=$2VO?fèÎ³ô¤? ÊÈ_x001F_?_x001A_P¶_x0014_uV?nü7¡?ÃV_x001C_\qQ?&gt;Ph].?Zs_x0015_\´j?\_x000B_Þ_x0019_3?B#]6_x0016_?ê¥_x001A_dõ?¦y_x0008__x0013_þÊ?Z¸ç(ú?æ=ÜÛ7?/HÑÿ?Ê_x0008_i'?`¸w_x001C_À?BX'£öµ?õØc~l?BÞ]]è_x0005_?XöL7´_x0008_?¥ø­	*Ü?¬rÎ_x0008_|¼?@_x001E__x001E_pÝ?Úó¥ü_x000B__x000D_?ìjb_x0013_K?SÌDE¹?²&lt;_x000C_/_x0001__x0006_.7?lª_x0005_|Í?A_x0012_®qm?¶__x0002_¬?à¸¦_x0010_à_x0003_?L2¦}ÊÝ?¿_x000E__x0010_y`?_x001D_3Dç/?rÛhüü?¬¢É[_x0006__x0017_?b¾Cö!å?»HvS¶?ª½¯?½QpÆ?Ë÷E\µ§?Ë_x0004_õ ö?æ/£VÆá?°è|ª?_x0016_æ  ?ªî+_x000B_Í_x001E_?ßµou`?÷ïjýN|?èè:üâq?_x001E_Ý?_x001A_B_x0012_?ÙKs¿(?·íÆS5?è	Ë¶_x0008_?©ßî_x000E_@?ûFÈb?ð'ÿÎh:?'B¢ÿRð?ý¤Çb?_x0001__x0002_æa_x001B_´CD?B­¼ÚæÏ?5xÂd?_x000C_Øá¸?_x001F__x000C_ÈJë?Çéx_x0007_ôè?Y\\ä:?_x0018_è²Wkº?Ö¬È»?ÝØ}_x0001_?&gt;Ããö?_x0015_MþÕ¾?´F¨_x000E_¯?|_x001F_Ï-SO?Î_x000C_ùlWå?¾0Gµ7?è_x0003_ äZ?_x0013_ìo¢¼?_x0012_Ù¶Þç_x001C_?.+£Ñø?­L¦_x0013_ý?oÐö7é?1À_x0012_1ê?"¯1p?;(6{¬?**z|¬_x001C_?_x0004_&gt;(«û?Îeëß_x000C_w?ðþ_x0001_eà¹?®e_x0014_AÙr?õH_x0004_8_x0003_?2å_x001D__x0001__x0003_ÙÎ?s_x0019_VW)Ü?+$»ÙN-~?&gt;r'_x000F_ù§?ë_x0012_Õí_x0011_L?Bæ_d?Î,ày?_x0010_o`Ó*?3»ü_x0001__x000F_R?oRú6Xh?L÷ZÙ_x0001_¡?_x001D_O¹oé_x0008_?(¨3Ým?1ß×¦R?oÕ±ð?`Uý#Dm?6ÂÌþb?z{_x001E_Bîx?_x0001_BÅ®,?_x0001_±§WãÚ?øNð^£?9ëãLÌi?ÐFóW[#?_x0014_f2_x0002__x0003_?éê2úë?ÑP´¦5¢?pÙe]Ü?§_x001E_6aôÓ?#F_x000F_ºq?Õ5Ú¦T|?ôÿMÅ?&gt;_x0012_EÑf?_x0002__x0004_/ÁÏu??»ûu%P¹?X(SkÄ?ÀÜØ?ÐÔ_x0001_{·ø?×ÝÉ~ì_x001F_?_x001D_AÇÕ¤?gðZ_x0018_å_x0002_?lÆ07_x0012_Í?Ç/|_?Fï±³¸1?I3Ú?Î;¬AâL?_x0015_ý.±H?çª'	g±?UqnaNB?~ Äý2É?Xè_x0003_+?ÆÙÚîÖ²?X|=0#?ô/_x0010_?_x001D_Å[$=_x0014_?æOÖ4_x0017_?ò3×_x001A_È?z×Õ×²? XQ_x0001__x0008_Y?äZ&gt;Î_x0007_?4_x0015_êúü~?íMRx4Õ?_x001A_Ô­ú?ð4_x000C_¸¦_x0006_?_x0012_¨ár_x0001__x0005_Æw?p÷×~O?_x000E_¡lp_x0001_)?ýº$Yq?Zº3_x0004_A_x0019_?ÓèûOÜ?Ï$|ËêC?47´®:&gt;?µÙ±¹ ­?²!µMú4?Äô_x0004_o_x0017_P?§²Ä£Hò?ÒSÖ=_x0011_?3qX3O	?Öõ&gt;Då?÷_x001C_ZEa?F_x001D_»Pç¢?_x0003__x0007_vßÛ?Ø(_x0011_îg?ðdýà?]Ûb?_x0003_ö?2ZÜ?Åï_x0008__x000E_)3?:_x0016_¤å§?ò|:N?0XW&gt;?_x001E_ls_x0002_³?ÿûÍ½V~?«Á¯F?_x000C_+Ò+×?U2¹l?_ ñ0ö°?_x0002__x0006__x0002_dD_x0005_ c?ñrüµ:?ðg\ªá?ßË6;¦b?_x0008_Y¦f?"êáE_x000C_ç?Úépðs?dÓø &amp;?ü_x0005_ÕÑ?«àg¼ª?«FDl?V3ÿæi?·.@°/¨?	&gt;_x0008_1G?_x0008_ZqN_x0012_µ?âÛô)d?÷_x000C_O?ÀÒ?â	î°;ç?v?3Ø_x001E_"?òe2üÂx??7j(?¶DDDNx?ß±ÝÐë?¢­_x0003_p_x0013_?5/À±%_x0019_?¥ö_x0015_¯²?Z_x0003__x0003_\_x0007_?*_¡_x0003_7? ÁM|±È?_x0004_¦	_x001D_Îã?ìäowe?_x0001_Ä_x0001__x0003_1G?¶R'è?nü«_x000D_Ä?Ô_x000E__x001A_#ÝÂ?ÖÍ¬Ý§?Z&lt;WñB?­_x001D_ÒÎü\?¸ÄÂªÈ?_x001A_7_x000E_Ã_x001D_?E¨;&lt;î`?&gt;½Ã\?CkfT_x0014_??Ú_x001E__x0003_?_x000C__x0002__x0018__x0018_öm?"ÝïÛÿ?Ì²ë·]_x0014_?_x001C_u¢·8_x0007_?s´L¿#«?Ò\ð~º?UzV_x000C__x0010_Ý?&amp;0Ú_x0003_PM?ÑqîÛ~?g	^m_c?b/@®*?8ëMYÄ?&gt;á~çv+?j*Ý_x0016_Â?3ÑuaE?R?v_x001A_1.?bB?²:8øý?_x0014_UÇÄº?_x0002__x0003_¦àÂ_x0003_K?tK¨è?|GN_x001D_±?XDÍÚCZ?_x0008__x000C_f&amp;_x0016_?_x0008_LXE?+_x0014_¾_x000E_?éd}?§-R_x0002_Z?)¼|I?_x0006_C&gt;_x001A_¾1?j²Æ#¾A?'ZO_x000C_?åtÈD_?ÎìTû¡?zwÐ¹N?ýæyÛLû?dÎ_x0008_AH_x0014_?"ÌtÝ×*?;å:Tn?Â­ø_x001B_Do?»ü_x0007_[¥?¶Û_x0001_þ_x000F_Y?*4_x000D_)Í_x0011_?Da_x000C_ë?Üq;}4?p1Á±¼¬?Wç§ªLw?r}cz_x0002_'?_x0002_9_x000F_½!?Nê¬2¿q?í_x0014_óÃ_x0003__x0005_$?Ô)+U?âkO[*_x0003_?¯_x0013_$Eü¼?Ðò¤¦Ä?²_x0006_ûb_x0014_g?Ö÷ÂK?Ìªª4@_x000B_~?o¨ÓÒ08?_x0010__x0002_Ô~ªÂ?_x001F__x000E_Æl¸_x0011_?_x001F__x0001_Áoùh?/)+G?-_x001D_òü~?Ô_x0008_·!zÚ?_x001B_ê¶#Ã?ÇÒÏ®Ð?ºÖ® _x0004_?/Rç_x0006_ì?J-®ÿ&gt;å?_æ;QFa?T_x000F_×@@?dê&gt;H×?ðL$¨?/·ãT±@?nÀâÔ]?R^k½À?é¸óÉ?î&lt;éµ?[&lt;-¢+l?âõêèâá?¤,q#· ?_x0001__x0005_T~_x0012_?ø_x0011_.|®P?t_x001F_ÎÉ,J?ê#«_x001E_o?PG_x0004_W$?6Ë:2#ù?*bqª8?/§Í?Cè¢¶_?Ø AÒOµ?vPcòh?í þ é?_x0007_¡ïui?6_x0010__x0018_X_x0018_©?¶Û_x001E_{c?þ)VôøE?_x0017_N	_x0002_R?ò'_x0013_°ËÊ?¿ÇKêò,?kÏÖ_x0013_bý?Àhm_x0011_ýÜ?èÖDú+?0½¯`¸?Ï±	×ô?Ja¾Ü«,?_x001A_Éæ_x0003_k?_x0008_sNÉî¡?´å _x000E_6.?BéÃ\:+?êSøÄ{?Ø§ù&lt;?knp_x0001__x0002_|1?_x0001_Æ	ezr?qÏnOw?ôL``µ?G_NÛTu?ûËÛfv_x001A_~?;ÛhÞ~a?&gt;IÙ=??PêÛÌÿö?Ê;XK	Ñ?à¶E_x000C_ª?:^ñeC?ÒHÂ T?ØÉUs_x0013_?¸GD2J?·º&gt;rÑ?&gt;±)À_x0013_?_x0007__x0010_ª_x0018_~?àKSè?RðÖ+_x001F_ÿ?i M$5?ð_x0004__x0004_a?«Ðgªh¸?/!)Àþ?Îýkü_x0005_.?F^iÄµ#?-© ás³?_x0005_c.ô°?\³cþ?Dìc_x0005_T?+3^Ê¹?nÝ'¸â_x000B_?_x0001__x0003_ìT8¼d­?÷£e1³_x0002_?^´ ý§_x0004_?ùtÛÀÐ?.}R)6_x0007_?_x0003_ñhÜ~t?_x0002_¸85?ã&amp;¤m_x0004_?fö¸ I_x0017_?W³q(É}?/Hh_x0016_ÿ0?üH¤­_x0003_?R*Q¦l?ØXjR?2#gý÷7?§Lp¦?\'±¹¾O?ã(à2O	?d-?&amp;ùâxÅ.?Ðs_x000B_eÓé?Ù`éá?CFbx.Ñ?_x000D_&lt;(³Þx?ýË_x0015_8[?]º«¥?üÿB?àu¯¼_x0004_?2ÀÄÎäë?Ágm)×&amp;?þ_x0001_ÃI?E#_x0002__x0003__x0013_¥}?ßlá&gt;?ºÓ_x000C_x?_x001C_4Ø{ð_x000C_?=)yá2D?Õ_x0011__x001F_¦)_x0007_?~øg5ÕD?è¡ñî¯-?æÄ_x0013_ÃHÖ?^çOl?Ê$¦"ÐZ?°8Àï´ ?_x000D__x0004__x000C_®àê?W&amp;¥b«:?ÅÍ@?¥öÛ%XO?A#®_x000F_S??_x000B_(4[á?&gt;vº)_x0012__x0014_?%G_x0003_xÑØ?`ÎÊì3D?´Øh_x001B__x0001_ò?Iyp_x000C_À?ÀPÃïµ}?"¬~{³8?®8È³?¹HÔ3j?^Y.?@_x000D_"_x0018_R?È._x0005_èÍ%~?O!Çp_x001C_{?öÈF?_x0001__x0002_fNP.AÀ?_x001D_V_x0004_*_x0018_?¸O _x000F__x001F_?ITOØw?iÐ°´_x0007_?¸ &gt;³Õ?ÙÆyN?ðÈ¹²4_x001D_?tgW_x001C_y?6½9¾ëã?ý{D+di?Z×ô?ýQoÍ?_x0010_Èn_x0007_fÇ?8t_x001F_!g_x001D_? ¤R¢Å?u 0ç?¥JhwC/?æ&amp;XK~?æ·Í·_x0003_?¨¶_x0017_?ý±_x000D_`ï?)¬®ä(/?¥Þ_x0019_P?Àm-f	À?Î&lt;àRá?ôhQ»³?¯,_x0007_­,?öÚº¾®ö?_x000D_#¥g$?d:Aþj?N_mJ_x0002__x0008_¹_x001F_?:í_x0015_(ð«?ã¬U6IÜ?Þ_x0006_.Á_x0017__x0016_?îÔDù{?FùS©cB?hìS?T/_x0006_n^Ñ?À'&amp;|?LkïvÑ?±êQ«_x0011_?S·*_x0016_?/Bx}qG?	_x000B_ÏMd?_x0014_Âý_x0002_?@_x0003_kd»_x0013_?Q©_x0016_C¡_x0005_?P²_x0007_ñÉ?_x0003_D½Ö _x000F_?¨­_x0002_NH?jÅö_x0007__x0001_?"_x001B_W0ß?gÚr(=¸?²{uÝ?6bôyq?Ì_x0004_Ñ÷?ç&lt;l£_x0005_?Zì ¿_x001A_?_x001D_Î_x001E_Â?_x001D_UyÄ38?_x000C_GÜ/_x0013_?á|õyÒ_x0012_?_x0001__x0005__x000B_# å(?_x001E_ãhñÔ?25a?@f_x0003_?îvE¡c?²Ü±]·b?ibA*?(§!À9J?«r~_x0017_&gt;?6&gt;_x0012_f_x0010_ï?pâØyË¹?Ê+û¼?ÇôZç_x0017_?Õ_x000D_þ_x0002_}?®ªP_x0010_^_x0019_?tô_x001F_°ï?gÈKâ_x001F_?Pä¤Z?â=]b8X?éy´ºN?/ðkúüø?Þ¨8÷C'?Â_x001D_þ¼]?x_x0004__x0008_ß?_x0006_s_x0012_õ_x0011_u?TK_x000C_2E?T´% _x0010_?_x001D_YNÐvt?ÅÌsD¿?J2,&gt;zi?_x000E_ë$¸?ÎãÆ_x0003__x0005_Êa?H¼ÀL¬¥?Zf s?¬ôG_x0008_¡_x0004_?/ô¶E*?¹¦&lt;Ô_x0010_?_x000F_Þ?WgUØ_x000E_Å?I¥£gA~?¾Á¾_x0003_R?_x0005_ýí?Ë×z=P?DÂòêö×?ðeP_x0002_??Ê&gt;z@?7ò_x0008_ý?À_x0010_Vóì?pK_x0001_ú?êïß_x0004_3±?ä¢_x0003_ÚÓ?ùYöÛ?h54¬ýÉ?8_x001B_ú|Ü_x0007_?À»Í¶l?}Mÿ¢ø?í¢ÄvÊ?l¼ÁÇD5?³à×??Kä8kÒ?`N_x0005_Ü»O?_x0003_ÚÉ!±:?Ì²ú_x0006_Nô?_x0002__x0003_ðþ9±®N?äé_x001E_áÖ?,ûË]}?õPõ_x001A_?#Ã³_x0001_Õ?ûº_x000B_JF?ÖõóÖó?i »¨#U?wðûã8!?j|ó³¸º?h?_x0013_óÕÈ?¼Ý]8#? _x001E_Û_x0014_	?®ucëÞ?WA¶;4C?×²ux§·?ìØ³?¬_x0010_Ký	Ë?l®bkGW?!¨:?¥_x0013_ºÎ_x0011_?5Tïc_x0005_?Æ;	õ» ?~?;Íæ#?£_x000B_h°{¸?Ä»­?æ÷_x0002_®´Ä?ý(vÀVA?_x0003_}&amp;¿J´?ëÐøî¨x?÷_x0006_Ä_x0002__x0002__x0004_NÏ?N ¬_x0007_ß?µ;Yä_x001B_Ü?'_x0006_åP?ÜÞ à³`?g7¡GÂ·?_x000E_ñì_x001F_{?ò7^^x?_x001E_ÝÓ×?i{~lS_x001E_?u«|_ú?ê*_x001A_ûk?_x0012_Èk^È4?/Õ¯sæ_x001A_?_x001B_!×Õ?_x000D__x0015__x0015_`_x0016_?f,a!7?(_x0003_TÏ?x`ÿ_x0011_iS?ÀÉª_x0019__x0016_?_x0001_HÝ_x001C_îà?¼ÅN×?ä_x001B_Ôûþ?Åá©T³ê?»,¬aøÇ?¤	ÞN Å?³û{Ô±?Ü@µÜ-¹?,³_x001E_nf?íÞ±_x0010_íb~?_x0010_ÄâVda?Nvö£ä_x0010_?_x0001__x0007_?ÙÓ"®_x0003_?_x000F_ÀbõÚf~?Ãªtkò?¿þ×µ_x001B_J?ßÈ2_x0007__?eÓZã½b?."_x001A_Üïy?.z©¬WÊ?Nùµd®k?]4_x0001_,_x001D_?ÖÉ%,I,?(¼R?è_x000D_¢dRl?ìR%_x000F_?7BÒJÃ?9ò{_x0010_&gt;j?g¦_x000D_ô?m_x0012_pa_x001D_?t¥ç_x0019_Ië?_x0019_	eà_x0005_?òÐÖI?p_x0005_êñÇ?_x0006__x0008_`ì?_x0004_TZe_x0002_??bHMç&lt;?¦¨_x0018_R6?_x001B_U}ØÝ?FÆúÐÀ?ðùk¤-ê?Gë|·Û?ÆÏû;g?¯6_x001A__x0002__x0005_7+?¬]Vãj_?ü¨j\òÔ?_x001B_è/k:_x0004_?_x000C_ÌøóX¬?Vúy,K?Â|_x0011__x000B_ _x0012_?±_x0011_Sê_x0014_?&gt;_x0010_b0?_x0014_Ãe!p?Ð_x0007_?_VÈÅ_x0012_?dÒ_x0001_gÓ?8õA[_x0010_?/Û´(?zHb_x001D_]_x0004_?Ô_x000E_]_x0011_?t¦CóAü?_x001F_l_x0019_õ_x0016_y?|ta§W?E]±`_x0019_?¤&gt;yé_x0003_&gt;?_x0003_Þ0ÝAr?Ä}"_x001F_Xò?_x0012_È_x0003_ 7a?ÝÁZF~?T+,ßË?ðti_x0015_xc?öGáv£?ñÃ'mvO~?n_x0011_@¨Ä©?ÇyCÇð?_x0002__x0008_~éÃ»é?ZÒ¾-_?ÂHoó_x0011_¾?üQWIÏ?$¢ïd_x0006_?_x0004__x000F_nïV?GÒ£ø?4S·+1Ü?Êv3Ò(?WxhÈ_x0003_?ñ_x0005_ b¹±?_x001B__x0002_KU?þ È(h?æ·{_¶.?jrÃ9û?0¦îÅHõ?O,d6î[}?'_x000B_^[½?¦_x0012_Ï?_x001D__x0010_èP±n?/ÇÐ-._x0018_?c«·_x0001_ê?ZbÙ´_x0016_?_x0002_&lt;_x001E_Ø^?ðÚëRÔÔ?Öà©E:?bmé²¹?ºÔEH_x000F_Z?LPeÎ$_x0010_?þ_x0007_oã6?zþOþf_x000D_?ó`Ú_x0001__x0004_§Y?!H"_x000C_jW?2Ï¸T®	?:í_x0007_p7ú?_x0004_±&lt;Wf?m_x0004_Ú_x0016_?_x0004_ßµÅÏ»?·ñß°?°_x000B_î_x0007_à¼?âïÁC:?b_x001F_¹+4?t]Î`}£?/°_x0002_ª=?dH_x0003__x0013_8_x0014_?K!³]~½?ô_x0017_f+ö?©g_x000D_ý÷?@_x0006_&lt;ÿðR?_x0007_7¥È_x001A_?[_x0002_U×ð?ÈAëçc?Ò_x0013_k_x0006_¸$?R¾"é?²±a«±?Ô¢ÜNü?­[þî}_x001F_~?`»aº?2ßuÿ|?uOÇÄ?U©,_x0015_?L_x0017_m.±?Õâ$½ì_x0012_?_x0004__x0005_&amp;§_x001A_Þ_x000F_?Û ,×¼w?_x0011__x0012_c_x0019_½¨?_x000E__x0018_©¢+?X~+LFÔ?ÙM}«?Þèâä?_x000E__x0010_:ý_x0017_/?;çÂH'?qô%ïù?6¯©wlÖ}?_x001E_ÁÎ×?_x0005_?Z! ?ôCï?È¶å_x0010_ì?v½o&amp;îú?Zyrqù?béÝR_x0010_?@_x0006_P ?¹z&lt;7_x001A_É?GÒ\ëuO?_x0002_Õ_x0001_±éx}?H²\Í.?_x0013__x0002_ûÔ,)?À}O(td?h_x0003_£(W?_x0006_O?òÖP?ø)_x0008_0j?rå|_x000D__x0008_ò?^¹_x0012_-â?|åªå?¤îç«_x0001__x0003_ù?-ø¢¥_x0002_?-_x000F_phO?_x0011_¿_x0016_PHR?_x000E_}ïø?_x001E_ ~_x000D__x000C_$?_x000D_$40?øsy¬^?Ër_x000E_úe?_x0001_{"Y_x001A_? 7¼_x0008_´?éÑN_x001A__x0016_?Þb_x0016__x001B_?²hø{Z?§h_x001D_Ú¦?Á_x000B__x0015__x0018_à!?{VøÍAÃ?òrÖJÍ_x0006_?ëµWÃ6å?èY}_x000D_º{?Ývît¡?v[3Û?FñSv¯?çaþT5?ì_x0019_u_x001D_Ü?¢³|gS]?ß_x000F_¬î_x0013_?«?åx£?+jS½ã?Ý5ç¾~­?îyl4þ?ëccBî?_x0003__x0004_pãô6%?¶,ëQ¤?ûC_x0003_Vä_x0004_?­QK_x001B_ø1?¶áNlê?_x0019__x0017_Ô_x000E_ý_x0012_?+|A6_x0019_?â_x0001_$ëà?³_x0008_Ã@??_x001A__x001F_!è~?¬ÛY¥&gt;?4_x0006_UÊ?_x001E_@\½?ö¡_x0003_B_x0019_?Ñü¬®W:?$~ë	yZ?_x0003_\b©E$?GSú´î?¸º_x0002_Tp«?O-_x001F_é¢?|_x0016_Jàß?Æµ_x0011_¨?ñ}1ûj?{Åuxa?f_x0014_£3¡?iG|Ù	??(-£n_x001F_?»/³±¥?@¢ñD¸?_x001C_vÃÔa? ?^ùt,?kg8_x0002__x0003_Õ/?_x0019_ÜjWå?_x0004_·*q_x0019_?tÔ¡rÝ?@Â.c$­?_x0017_xÓ	QR?ð²fÍF?õé_x001B_r_x0014_6?ÚýhµÐÅ?ulyEM¤?,ö©ù_x0003_?J4+3õ?¡0ú,?øÊmÃF?_x001E_³z&amp;?å¤$_x0001_dJ?ÃIWhõ?ð+_x0013_Å ?.øÈ_x0013_ÏQ?R_x000D_xý	?fA[&gt;_x0017_?_x0015_Ûo?«_x0011_²§?­_x000B_ÒmÛ~?þu#_x0003_´?;´íÑ_x000F_ÿ~?ûÔfÎÏ?ø_x0005_F,êk?vXEYê_x0015_?ªo´´?ÏË¥&amp;¢´?²ä&gt;Ct?</t>
  </si>
  <si>
    <t>be2a32d634f025fc28f99332996d0f84_x0001__x0004_®"áE_x0012_Q?_x0012_B½ñÉ? ïT#´?(\È_Sà?äÃ=|âW?´ìlV_x0011_?ä#³ê_x0015_r?²ýÀ_x0008_ö_x0019_?êÈEX:8?_x0008__x0017__x0013_"¹?ñ9Ï/? XÐÖÅ¾?¹fÅ?rèt¿È?Uì £W_x0002_?_x0014_Ú×n_x000C_æ?Ê4Ñ3%?¨B*G_x0010_?{_x0016__x0018_æ?| Qîri?_x0008_Ó»@¶a?6þ_x001C_Á_x000D_?n:e_x0006_ç:?_x0018_LÉ0³a?á_x0017_×à¢;?îÃvkxr?ÇT_x0017_7Ë2?¾âH©n ?Z`_x0003_D?G_x0018_ä_x0006_f?F_x0008_¸3zÙ?¸k_x001F_¸_x0001__x0003_gd?"´_x001E_Îþ?_x000D_zÒúÈ_x000C_?Án0µ?~Ü_x0005__x0018_#e?t°¸t¢6?çdN_x0008_ü?_x0010_ÞîÞ?/|±oe?ûµ¦(óË?­Ç¯ç´?55íÖ»_x000F_?	_x0016_cK"³?,è(¼°#?¹|âÃ?wAdà&lt;Î?¢¥NàÔ?Ryñª?!js§Û?ºÔ ¸¼?_x0007_Æ»Î¦?£$P?æ?Rg@°?¾Í_x000B_¶Ì?BÉ_x0014_?_x0001_?ôD_x0002_?ÑÉÒ_x0004_	?_x0010_x_x0015_?øWF|H?Â_x0016_YÚLÔ?lt¼×_x000D_?xnO®ÖD?_x0005__x0007_Bäâ'?¹K2H_x0011_?Jâï±ÿ?_x0014_ÃºÏ9D?ÙBaï?_x0002_ ¤÷?	Ï_x0008_?_x000E_U¢Ò_x0003_?BÓ»Àáó?Cþ_x000B_ì~?2¦×X?Bã¸ab_x0001_?_x001F_"®\÷?5. }_x001C_??©±_x0004_\_x0016_Á?]+Hú@N?´($¡äq?­¥Êj?I&gt;&gt;ß2?°"_x0010_kÝ_x0015_?Ë¢éj¦?_x0003_\lÉ¾?ªVÒ@?M&gt;*L_x0001_h?Uz£Ù2Ï?þ¢_x0006_Ñn?_x001D_Ìgß\p?_x0008_DÂ¡:O?_x0006_Õq{a?E¼FÑG?ºõð÷A?ÕÚ_x0008_	Ó£?_x0002_é;_x0003_½X?!öØÝV?__x0004__x0005_ðM~?_x000B__x0019_èO?àÖÏ[®?9pÄBó.?XáÎî?¸.9T{L?êÔËd8?mw7xa?¼õmÓ_x0018_^?!^C_x0004__x0015_?«_x0003_¬¹g[?Lï/_x0001_«4?H6Y®u?Pa?/}A¤w?Lý¹öG?À`|¼M?c{áÇSä?ü(vÆ.'? 3_x001D_ï·¾?x_x0018_.øÐ?#ÆÇo?[Q±ð?þÚ_x0007__x0014_?Bçj®|?R&amp;°_x001A_&amp;j?_x000F__,_x0006_³?ñª!9ùí?½yª|?_x0005__x0006_Â_x0014_X_x0004_õ«?º_p­P?_x0018_«*Á¬_x0002_?éº7²_x0010_?\-xÁÞ|?áÌnë¼û?[Ï=ª_x0001_W?ùáæv_x0007_u? ­KóS?DEà)àË?¤¶_x000C_Ë³?«yLö?öÜ%ë?_x0010_D_x0005_/Ó;?»Èi!´T?f%¬J_x0012_¦?To_x0001_â?èvzó_x0003__x001E_?yÞF¢®?9k}ÿø?O;3m£?»o{êûª?_x0013_^«	]?_x000D_ön¥o_x0003_?Ôõz_x0016_^?Â³´_x0015_É?àÏW_x0007_?Z[ÇIPe?èÚ÷[_x000C_?*¯¿%ñ?_x0011_¥û_x001C_×ó?_x0011_6_x0001__x0003__x0013_Q?xÅ²dë?ô¤-_x0006_&gt;Õ?_x0002_Ñ2#ò_x0013_?¬?HE~_x0014_?_x001A__x0003_ÔÅ?*6_x001C_ï`?õ\Ù_x000F_mú?LóE_x0003_?m¬p÷o?}Ä¥oNv?%ÒHán?¤¶´¼ð?æéÅ_x0013_M&gt;?TþýVu2?0²á_x000F_?fËú ï?£´`¤æ:?àxy+?_x0003_?ßÙ¸/z?A_x0002_9/tI?:dZD1?qà)¼?¥4_Ó_x0002_1?ÚÕVÖ__x000D_?^ó}BTC?  ù&amp;ùÉ?|4ì¸z?¾vnQÙ%?8÷x@9?«ëp_x0011__x0002_?×Æ_x0016_Æ?_x0002__x0003_:û¾7£M?ð=¬F`?Rp£xý^?^¦_x0004_2?ò29_x000C_?êQq»?j8#]N&amp;?¦_x0007_AËÈ²?_x0015__x0017_&gt;q+ ?ÃÌyUI?_x0012_[wûv`??TÙz@?ÂV?ýãåÙ_x000B_?ÊÚ3L@ó?U¯V_x001E_Úù?ª([µ?==_x001D_²_x000C_ä}? ,_x000E__x0001_?ÂQ7$_x0011_?Y@¯%F_x001B_?_x000E_ô_x0017_NÌ?ºù_x001E_È]?r_) e?Ðø°:_x0010_f?Â]x_x0017_Â?´qñ¨`?æ·o¥ë?qHbài?ÅÖ£¦ä?Ò%ÌM_x0007_?dF_x000D__x0002__x0003_¬é?ÈXøÌä?¼7ÒüÉ?'à_x000F_?¹_x0001_µA?ÙYP^¥§?_x0013_¹K0È?Áuºyw¦?L_x001C_òÎù?;~ù¡/v?Ú@H µ?ÊýÓ_x0014__x000E_?¬©CÓ?*_x0010_Á§±þ?ã_x001A_ÑkÏ?J0ÌBê¥?ª­sôÄ?¸Nb`t?Õ_x0005_¬¯?°T¿h?«f_x0008_9·;?_x0017_H*m,?D7_x000E_­Z?b_x0005_lM~?Ñ¤_x0013_ ?*g¦+q£?äýyb?¤_x000E_°Ù_x001B_?_x0001_n?{Dó&gt;?Ã_x0016_í¯H?_x000F_ø&lt;}&amp;¶?_x0002__x0006_v°øLpÎ?¸Þ_x0001_ð?Ejlö\F?ä_x000B_æ(Ûm?±r_x0006__x0005_|?¬ítK?òv*_x0012_ø?·_x0003_êf?nd*çî?_x0010_&lt;ö_x000D_i-?Ïu§@v?VÀÍZjË?¿®èp_x0016_?vXYÁ;?~+_x0002__x0002_Å?êã-ê_x0008_?Ô_x001A__x0006_@ê?´RÀ¡û?Øcáùð?¢_x0014_;ßp?_x001A_ECr??´õÉâ?Ä³§"_x0001_?PÄ}­A?ÅõA	»?Næ{»å?´_x0004_f_x001E_ð?Ì­ _x001C_Ð_x0012_?H¤æÕ_x0002_=?6ä¢i_x0012_ß? T·²?À_x001D_[¿_x0001__x0003_n?Ôå¾_x001F_?}?eÍÿLÕC?äÊ P?c_x0010_9Ò§_x0016_?0*a?V_r_x0018_?,a_x0015_©_x000E_?9ÏÅÔ_x0003_?82ó`zÇ?5R_x0010_[ ¬?¬÷|á7é?_x0004_Æ³K÷&gt;?÷_x0005_o?iiäú8?¦¡a`D?ÕfÃ_x0002_?d`õ±¯?J 6\_X?)_x001E_Ü_x001C_I_x000B_?ò®_x001D_Ë_x000B_k?j_x001B_û_x001D_4Ù?rª_x000D_µé?9Ër_x0015_?_x001E_§ JÒ?Í_x000D_¾yJU?¥-ZÎ?'uFÔ:?=-Dñk?:õ_x0004_&lt;?¢f}Ø?ºÆÛö@?_x0001__x0003_ç)_x0015_)6_x000C_?47_x000D_NP?XL2l_x0018_(?tBÌ®ài?wVåÜn_x0013_?øV¨Å¡K?.­èï&gt;_?b]bo?¢]Ç¤KY?¾Ä_x000D_*ñ¶?ìgWq=?ð»_x001B_¬^?ÊÓû_x0019_¨?ô-¦Ýý?ûõ®$:û?ã	&amp;âhÂ?ØR0j?ô_x0013__x0005_(A/?_x0006_¾_x0008_ë£_x0002_?üãé|M=?HT_x0003_¢O?Ä£wwÈW~?*¶sÀ_x0018_?Ò_x000F__x001A_r]?BÑúÉ01?H_x0010_M"ý?eºJ~í¸?vâçÝé?fîä2?Q_x0007_?¥I?7Õ}³o¥?þ0¾_x000B__x0001__x0006_µ·?¨[_x0002_§Á(?o&lt;_x0007_ÍÕ?wç_x001D__x0005_7?&lt;õ_x000F_ÂÍÞ?ènK_x0015_?b_x0004_À@?ÆoÊ=ì_x0003_?¤_x0001_iB¬Á?åØ_x0006_Ð@q?hC_x000C_{_x0005_¼?_x0015_kê`Ö?ÄuD_x0017_u?îÎ@A?/*_x000C_ô0?¶¸ÚÐe~?C7è; ?â¬«U|ê?_x001E_nî×?þ_x0011_5û?ÜÎÈymþ?#ë;ô_x0003_ì?ÓÚû_x0017_¼Ý?7.ÔØ\?¡O_x0016_g Ô?ã§\wY÷?§~1;b¶?Ì@{'ªë?èuü£!?}ïÈè~?ò_x0019_L_x0013_}?Uf_x0013_Î?_x0001__x0005__x0014_Å!S,?¦&lt;íæá?_x0012_®µ_[~?ü_x0014_xUy?Á0{ÙÏ2?_:Ùç?Ý4íI&amp;®?ïv¾=u_x001C_?®Î1	?®_x000D__x0011_ñß½?s_x0005_°Àð?U_x001D_÷î¨?&lt;_x0003_¯_x0008_ûo?XÜÒ¾l?_x0004_ØÅrN¬?/÷_x0005_¢R?©ðáu_x001C_æ?;Ic-_x0003_?_x0012_ÞUs%?=!)ìºÀ?R-¸_x0002_?}fjåCù?	ÈþÔ?æQ$v÷_x000E_?¢9RÎ5~?_x001F_åV·?ÀkÎÄ?±5¤a_x001A_¿?©n_x0008_­Û(?U°g')ú?äkÔò8Q?_x001E_Ì¼ú_x0001__x0003_X1?ÈKZú£E?Öé£)O?ÞiW`c? `Ô=?Wi³N?&amp;[¨Ï]?2låK_x0002_?­_x001D_Ö&amp;_x0005_²?_x0008_Î®.?~Ë©nÜ_x0014_?g]ÞO?_x0004_úÕÜÝ?¹¨f4ò?y_x0005_ÛâÜ?4_x001A_Â7ð?\Ú%yù_x001E_?IÉ_x001F_k_x000E_T?Y]oäÛ?_x000F_ndG?(|ùÞú?âÑo?_x0001_dç_x001D_½¨?)ÞÜD±?ë_x001A_%ü°?}áb¡Ï-?Bo_x000D_7]_x0010_?_x0016_` 1â_x001C_?|d£?$÷_x000F_Dx$?£Úå_x0014_$I?vÕ}'K¯?_x0007_	È¥O_x001A_G?mÉ_x0012_Ù[r?_x0002_AÈ_x000B_VE?d_x0001_0q:?Ü_x0001_Ò¡£?_x001A__x001B_È_ß?Ú_x0018__x0003_%?¤ÃêM£?Î:+ô_x0006_z?2ÊÇ_x0004_i¹?Ôå_x001A_Ü|ò?~P°¥ýü?CÕ¬{ð¨?hÂ¤Bøo?Õº/_x000B_?_x0006_*á¨?&gt;äýb?Ô,_x0005_&amp;ÏA?_x0011__x0008_HFhP?iäí¸_x000F_C?×ø_x000F_?¼ÑË¦)è?,ýµ+Ò_x0010_?±7RtÆ_x000F_?ô_R9­!?é-@_x001D_bú?_x000C_«_x0015__x0010_rW?_x000C_oî7£_x0015_?Úååï_x0018_?·/&lt;·?b9F _x001C_?{tß_x0010__x0004__x0008_(~?_x0016_ë.ÿ_x000C_B?J_x0018_WL_x000C_n?S?_x0018_é¥?½%_x0019_O?vÈe_x0007__x001D_	?k,N®t?ÙT4j6?Jd_x001B_Á-Ü?W5_x001A_¸r?¡N_±?_x0012_+:¨ÿ?¦jmÄ'´?¬_x001C_N_x0007_Þ?_x000F_¼_x000D_Q_x0005_à?ÁVÛ¬Ä®?_x0002_x¡r?ã­n_x0003_?_x0017_£xÂ{ë?õ&gt;³ßô?'_x000B_÷?Ïá&lt;_x001F_ÑÖ}?_x0012_©°¾ø?°yÒÕ?_x0012_·_x0010_üË_x000F_?5&amp;°g"©?æ_x0017__x0015__x000B_û0?Ë4|_x0001_@?Wÿ_x0006__x001A_°7?¢¥TÂ¥|?4(õë,?øN_x000F_f³?_x0001__x0003_t_x0019_ÆyåK?&amp;_x0002_Ï_x0013_rô?Ûùgl_x0007_?~1À+_x0005_]?ÊÊâHí?¸_x0005_áà¢á?c°ûµ¦ó?HBõ _x0001_1?¸_x000C_S/¦¯?¾3_x0004__x0016__x0010_S?,î!È¤^?vÏú·A?¶ÊAâÈ?° Ew¨?§¤T/_x000C_?|],·?&lt;áÂÜò~?Âõvéj³?náuÃË?({_x001D_eÅÇ?fa¬%Yß?ö_x0013_°?_x000B_=Çp&lt; ?:=ûóº¹?_x001E_²\4¿??u_x001E_àºôu?=×_x0017_µeü?ð_x0008_tÉâÃ?Åit_x0012_¨?_x0019__x0006__x0005_r_x0014__x0004_? _x0016_ê}µ?®ãæ_x000C__x0002__x0006_F?¸^­ó_x001A_?.¿º?OßtI_x0004_ë?âË N?sn}=º?"Óëº?ÏÀ£Ð?_oi¯?|²ÅCì?&gt;]kÎ_x0016_Ô?3ÆÚ£ô?¿bûq,?Ç¯ôÄ? *1I0Ä?Ðþ_x000B_)W?B_x0010_yn±?V R_x0016__x0004_]~?eºì´@?_x0014_\É,h_x0012_?x!+Raî?_x0002_&lt;×_x0001_?R3/ü_x001B_?× äèÓ·?~_x0004_×Ì¥¥?bäØEÿ?µF_x000B__x0001__x000D_?êZL&lt;Z=?+RÓ¡Þ_x0005_?ùO¡8_x0003__x0019_?2¿_x001B_ª?*;ÿBg?_x0003__x0004_UHÆµ3?~Ñà-_x0002_?©Ú\s6Ì?«_x001B__x0004_(·&lt;?ï@Ì0ýÃ?ÑiÌõ?®A=3_x001B_¾?»a_x001C__x0011__x0001__?]á­Ìö?Är½`]Ë?	ÆT9?ó_x0019_.&gt;qÑ?î=îFFF?QªÖ_p?Ky?N8_x0003_?7s:l(?zPi_x0005__x0013_?Ð¦4?Ûô_x0012_d¶/?÷3UQ?J·c×6ã?Q__x0017_oK?ÌòJ'õÙ?&amp;u5"N?×;áqt?.vZî ?¹_x0001_çí_x0011_õ?D,qå±¾?_x0005__x001B_Ò_x000E_Ñ_x0012_?I'×Á&gt;?(%%ô_x0001__x0002__x0011_Ñ?_x0012_#À~?µ½Dí_}?ô_x0003_ô_x0008_Îû?P_x0012_éO?Àq}BWÔ?ò³_x001C_S¦Ï?¨	0_x001B_?_x0002_·£_x0003_?©ñO_x001A_F¡?_x0014_B¬Èxk?_x000E_l!_x0004_ð»?v	î8_x0010_?_x001E_ÝOVàø?bÍ_x0007_^%î?b_x000E_Ü_x001B_	?//Æ(5¦?_x0002_6d?R"?Û~²_x0018_h©?&amp;w_x000E_ÉÐR?oÃ_x0007_]ög?&gt;xÆçñ_x0018_?úR_x001B_¢?Õ·_x001C__x001F__x001B_õ?"_x000E_4m?'Þáßn?ø8/¹ä?hÎ8=d}?6 ÐëxÁ?_x0010_t"G?ng_x0018_½?Óå{0_x001B_?_x0002__x0003_ÔÑÔ}?¹}¼[$?j_x001A_a_x0006_Õ?7TZJ?èáÄ+ãd?¿¯ÃAªµ?(_x0017_É"¤ ?úI§ô¶|?Ý³Ø_x0016_!_x000F_?Ó_x0001_-à?	Ê%X_x001B_¤?`q²_x000F_wB?Âù_x000C_Î&gt;_x0012_?ìþ·ðÜ?ÌI_x0010_MK¿?SKÜ¡C©?_x0016__x000B_{F©?§ªLÍ$?ªÜãlc_x0014_?Ïå@_x0007_Ø?Ö¸Læ-(?2Ò,U¨?_x0005_LÕÜT×?+ÙµHc?N±_x0014_0c?Î_x0015__x0008_Võ?_x0004_ Xüûl?}E-à.?¨Ø_x001D_ß$?_x0004_´k?¨TUÈ$/?P÷_x001C_ü_x0002__x0006__x0010_+?êù¶[4?è:_x0001_k_x0017_%?_x000C_;O9_x0008_C?`*ª7'?Z¼Ç02"?/W_x0003__?Þ©ê_x0006_F³?g_üJ^?Ô_x0013__x0015_¶É?@J[m_x0001_N?ä_x0005_ÓßZl?ßuwÔï?¿éU´'?_x0001_TP_x0013_x_x0001_?bA_x0014_Í&lt;_x000E_?ÿÁrÎ½_?þÈI1¸à?MûæyS?µ_x0005_Þg_x0018_?_x001D_*×DÈ?_x001B_×Tç_x000F_?±^;¶?Â²ðâ_x001F_N?_x0004_bzóÝÆ?_x0011__x0006_zÖ&lt;?`ÔoÌ©??I¶Lê?ÃBâ¹3?ØÀä%÷~?_x001A__x0004_ý_x001A__x0019_?_x000B_!Vü_x000D_?_x0002__x0005_©lÿ,O¨?8ùH_x0001_ú?ã÷22Ä_x0003_?_x0001_._x001E_3y^?»ý×Ë}?2qì_x0004_Í?pë©_x0004_Ð?yÕcüá?:¯ª*9_x0001_?d'ú_x0005_'?ê·A=¢÷?gê_x000F_È{?"@}?_x000E_·?K_x001D__x000E_ú??8çÔÆ=g?óU¶Öì'?öõ{¢aX?_x0004_{ªZ?Ï_x000C_¡/l?X~ßD§?úÿ9TæÂ?a¤¡?ÕÈ¦e_x0018_5?_x0015_T_x0017__x0011_í?_x001D_$.ý_x001F_?bÐ57/?Ç¤4P?xÂ%6?_x0006_7_x0016_?d6:*_x0011__x0013_?¬õ½[?_x001E__x001B__x0010_d_x0003__x0004_hä?_x0002_¿ò¶ß?_$.Ú?_x001B_#_x0001_G®?¥_x0003_§ÏG,?WHjÜ?ÞÆyÚõ?óÅË4?Év_x0019_qP?Õ&amp;2r¹?ÅV6GÝ?¯[þ?_x0002_4_x0008__x001A_:?_x001C_¹lµ¬;?Uf_x0006_ìA_x000F_?à7Mê_x0005_? «_x0012_a2X?´ÑM÷ìl?^_x001B_àÅÊ?ÿ_x001F_ªVP?_x0012__x001D_8úu?#¡±J)w?æ_x0018_%{?ª£êrDC?ö_x001D_äøü?ªu7ëC6?²ÖéWÌ_x0012_?*(Ãê÷/?aí_x0013_dP?~_x001B_!NÄ?_x0013_]í*~?q_x000F_Úð©Y?_x0001__x0002_ÇïùÓ_x001F_?¤[­°ó_x0016_?áÖ_x0011_²V?ãé[ë&lt;T?è5×µäí?Á÷à_x001A_?i	åz?Ø¬_x001B__x0013_i?;ß¸?¾¼íM ¢?ºdivS¹?0%ênÚÐ?åäØ O?_x001F_·Ò¶H_x0004_?î	Ñ_x000E_D?æÝé-!²?Rº(oeÊ?©ý¢|ß?Ø­Ç_x001A_YÁ?¬¾,÷Æ¿?w_x0013_$¼&lt;ä? Þä_x0003_\?ª_x000F_ÈªÅ?\%_x0007_'«?èe_x000D_½ß?³8a	_x001A_?§yT±¨Ö?)¾@ÃtÅ?Z«pç`?Úéý¥Ùb?10ýi?_x0010_¤_x0014__x0001__x0005_è­?_x0011_)¹Ùé?_x000D_ñk¦8?]àÿÇn?Ô¾£_x0004_l?Z(¯k*~?´/wçìã?_x001E_Y3¤Ñ?ðþÑëù?ñ+Ô#M?æoÇu}]?_x001E_M}_x0016_%?kbD'ñµ?bd¤-D9?²A_x001E_Kd?9ÚÂ_x0019__e}?¼Ò3_x000C_?ÁàÜ_x0012_xN?_x001D_i@&lt;?_x0004_&lt;Ûón?_x0018_£_x000E_ö?èÁøüÉ~?'ôî¢R_x0004_?Ñ&amp;êªà?_x000B__x0003_ª@g?Ô_x001D_À_x0010_q?ÑGzrr?×õ«eô_x0002_?Ó£_x0018_7*¼~?HÉ_x000E_ê¡¬?t&gt;Ùr¢?ìBà§í_x001B_?_x0001__x0002_Ä'}9®?ÚO1ë¤X?%±9Ú%?p¶ô J?ð»_x0003_'fÛ?#k)ÔKF?·Êz(î?_¤ýitï?çñ	ÞÝ?dÿöS@Ë?M3&lt;à1?(Ic3?ñ T|~?E_x0019__x0005_1=#?F;¹Ö:?"E¡é?u§Ú°¨O?j+_x001C_Ã?èGÖ\¢a?_x0004__x0017__x0018_ÎS?üCrÕ^&amp;?æ?éKC{?_x0008_¤$¡Ú?á*¦4?$ø&lt;«Ë?Ç_x001B_©°_³?_x0005_AEYù?ty9_x000E_«?@¹GÉÀ?ô¨¬íÿ?ÝA½9_x0016_-?Î9±u_x0001__x0003__x0015_X?b-[eÒ8?¿Ù_x000D_Á a?Ãg_x001F__x0012_ÿ}?	&gt;_x0008_µC?|­í}?TqÁ~ã?°_x000D_×¡°?±pÞLX?k_x001F_Ü_x0002_£?_x0003_½Ì©å«?_x0018_ÜÖÅÿ?Û£¾f?¹M,_O?J¶_x001F_-úñ?/÷ÑÜ_x000E_Q~?lMdlDs?£_x0006__x001C_E?SÕ@©H~?x[¢L¿?|üÝù&amp;?"Ãì_x0018__x0011_²?·åMä_x001F_?V0ÉÁÝ?·_x000F_íøâ?_x0016_çjf×?ên×+?Ô³Zw_x0012_Æ?Õ1_x0019_I¦?WµB´_x0008_?Æk@_x0003_oÙ?_x0012_Ó6_x000E_Ô:?_x0007__x0008_ºÝR_x0001_2®?_x001B_¥±vM_x0007_}?_x0013_¯»û?@_x0008__x001F_Ë?ÚËÉò¸?âcø ?_x0003_$_x001F_7?øV_x000C_ïQó?$kûpV?§­¨_x000B__x0019_á?µå_x0002__x001A_V_x000D_?k_x0010_HÃ_x001F_?ðD2D4?_x0018_=ýº?_x0007_¥Ù{ò?áì(&gt;¾3?xèµ_x0008_Sq?_x0005_I6'rG?Ø"ß,9µ?ÖTß¤e?_x0006_Bf6Ý?ê­_x001C_ÜÌ?2¨Q_x0011_?äè+Î?±ñhóà?ª_x0014__x0004_%ª?ðÅJÖº?_x001C__¢Ñä(?l&lt;n_x0011_P?·ïèo?YY2+_x0008_?$zÜC_x0003__x0004_y+?jv_x0010_§Cº?XkFD&gt;¢?T¶ÈK?ÃxyOì­?_x001C_¶#¬Ü?¯#´_x000F_l?;Æ_x000B__x0001__x0005_&gt;?JièÊ,f?_x0011_~`_x0011_Ú?y_x000E_Ç©F.?ouí¹õ?1î_x0004_,?_x0013_¬0?T?l_x0018_LÏ_x0006_8?BÖgöc?&gt;öwU9e?w9L_x0003__x000E_?©c-P÷D?¡,y_x0012_#z~?¦Â_x0013_¿[L?_û8}?ÔºGH?wJP_x000B_7?º_x0002_3dâ;?3éöÏn?ãÅ_x0014_J_x0002_?ruEç³Þ?¬·7ù¸?¹£\4°Ë?"è×å=8?P@ýJ½~?_x0002__x0003_ðúg[?_x0004__x0006_GÇ^?¹_x001D_Ér?uÎçXÙ?iC~ëà?_x0012_e3Q?âa¤`]w?Û$_x0017_ú|?óÅÔ&amp;_?!øÕèÆ?¶ß­-ZB?6åi»øq?SÈþ_?_x0019_d®_x0006_;%?¬M_x0019__x001D_?u¿­?øË1_x001B_?+õ_x0010_a_x0007_?7_x0019_¾}M?"IEßº?_x0001_íwÍ+Z?Î_x0003_Qø?ÌÐ_x0007_.¥?¨_x000D_ô£8ã?ê_x0007__x0006_Ü]?_x0018_|_ÿé.?_x001C_Áå£9´?_x000E_ïÑqÍ¡?¦öÄ¦ÆC?ªÐO`ié?y:		X?ô`C¾_x000B__x000C_¾??Èú_x0008_s²?³§W_x0011__x001D_?ÌÇ_x000B_ w_x0015_?ðÅ¯Gi?þcÍÉå?_x0004_ÝÿØ?_x0015_²_x0014_0?îµeå¬	?ò%üÌQ:?Æ×f´_x0005_?_x0018_F_x0013__x0007__x0013_H}?_x000C_CHÉYN?ä]ôíqa?ÎÓÿ_x001C_^z?_x0004_c_x0011_"_x0003_?þÕ¹D_x0001_?ò¡5;ð??¸Z@?»ÍÊ_x0008_î?Ãd,_x0002__x0003_?Òò_x0016_u ø?_x0001_ïµ¸Çþ?¬ÎsXÛß?(b¼¨_x0015__x0018_?¾R9ÂÎt?_x0003_çÇ2@ù}?¤|5JÅG?_x0019_ÍÎ__x0006_?_x0004_´5Þ?ÙCüd?¸_x0005__x0019__x000C_R?_x0002__x0003_xÅ_x0008_¹_x0008_$?8¦1£Ég?âÉgM_x0004_?~_x000B__x001E_|+?9¢9Þç?sÓb¥­8?XË3_x0013_o_x000F_?[oÁbpX?«ù½?_x0016_8?bÅÕb?©G[?%h|w?§?_x0005_ðÅç»â?é«Ä¥¿}?$_x0014_É?_x0008_Þg_x000D_?«|6hË?ðÀ0é	h?lãìBH}?«È_x0012_Ä_x0003_|?_x001C_6i?Ø?qÅN%÷?k_x0006_Ú7Ì¬?éñ $}N?$À_x0001_?úµù¦ð²?¥G0óà´?_x001B_lzDÅÛ?¼Æ_x001C_Y?¨m¿_x0004_%Ó?ÎI»FÜ?c¦Õ_x0001__x0002__x0008_Ü?&lt;ÿó_x000E_mÔ?I éÄ`}?NNÁ¢F~?#_x0011_§?òÔõ_x0018_p?¿¬»_x0012_b¨?7Á÷Ï?S¥pÛÿ?lþRî}q?H_x0002_R5e_x0011_?Ï+ú_x0006__x0008_#?_x000B__x0018_£yþ_x000D_?)³`ú?ý,xöµ?à·£fÛ_x0007_?þÏØf»?]\Ò_x0010_w¥?\éÀÞð ?+÷$K	ô?Ô1úè­·?&lt;60ks~?!¾íß?BÁÍï_x000F_½?¬%Èù´¥?¶çç~õ4?þaÓÅ}?08 Íµ?_x0002_Í/_x0002__x0019_n?åâï²Cå?´_x0004_ò_x001B_Ó?@ìwÎ?_x0001__x0002_ÅP_x0005_[Yt?Tm=&amp;ÇÞ?_x0004_ODG_x000D_?:Õ¯Ö_x0002_±?â5ä¦ü¹?ô}N:oæ?5_x001D_e.ÇN?Ð_x000B_~çT?_x0014_L¤×ø?°¶ë-U½?|ËoþgG?ê_x0004__x000B_¤ç?²g8±§0?_x0006_r«2?Pêâ±×´?W¶¯Ù?T_x0001_|û_x001D_Û?._x0004_O_x0011_p-? _x000D_¶?µû8%^?âR¤_x0004_©?#"_x0013_Hul?È'1?o_x0007_?,ÐWº0j?_x001C__x0015_¾}?¢+d_x001F_Z?âfò5_x0005_?ÚI6DÛ°?N³_x0003_	­¤?_x001A_q+Ä_x0004_?ÉxèQ(í?à@ð_x0004__x0005_Ç?ó__x001A_$TU?ÔëºÍ_x0008_U?~à_x0006__x0014_?¼Wi²ÚÌ?W_x000E_H/&amp;?_x000B__x0019_&amp;"©_x0002_?.&lt;²ÿ-J?t_x0014_k_x001D_#?1oÝ¯ñ¯?á·ÅJP_x000C_?$_x0019_Ö~ñ?-âÎ_x0019_»_x0014_?háx&gt;Ê?,õ(_x001E_`à?Æ_x0016_&amp; ý?¦{g¸½0?*_x000C_Z-_x0008_y?N°ÕÎ?{}?ËqXZa?àÚã_x0011_?J_x000E_N]?%b!O_?m ñ:6_x0003_?üÑ`t÷??º _x001B_+?ôësr\?$3ü¶i_x000F_?_x0001_°ÃUa?_x0016_UÍQéé?®«µ_x0016_¼c?òéú\6þ?_x0002__x0005_ÌÝ ØW?é9Î,òÞ~?`û_x0005_7'?_x001D_ò8%?\Ä_x0007_$»?[_x0012__x0017_I?q¬æà®?º£¹U³?&amp;;³)þ?´´EiLp?¼IÝ_x0006_?YÆ~Df~?)$_x0007_Å?Þ_x0001_ja_x0019__x0018_?ì¬&gt;_x0015_ª_x000C_?þøßÈÛD?k¡É;_?v%ßÖE?áðq5$I?3T+$_x000F_,?´JùrL?_x001B_û÷º?gÃ;«¯d?Ì_x000D_.d¦_x0006_?_x0010_|p¹?ý&lt;_x0004__x001E_à/?@Ä\_x0005_&amp;?Ð»M0æà?ò_x0019_¶Z\?ÔN×c)?_x000F__x0005_½.8_x0003_?"ªéø_x0002__x0006_Ïî?TÅúå?4S_x0008_Çê~? Üï²Ã ?c_x000F__x0016_¼y®?êë_x0017_óg_x001E_?Æ8_x000E__x0017__x000E_Á?·ý%&lt;§?a_x000E_vÌ_x0012_Í?~LMh_x000C_+?\Ûàì£?ì_x0004_t_x0008_+B?_x000D_ms_x0014_ÆÀ?ø¯j_x000B_A!?khKÖP_x0003_?Áåü_x0001_7y?%i[¥â?åsù_x0014_Så?¬17Îå¸?«!·oý©?4_x0002_³ª\/?3_x0001_GÒÏ?ÐÉö_x0017_°?3-_x0001__x001D_B_x000D_?_x0001_½b|? d	®z´?Ý¡§_x0003_??¦/7u?ÜÇ_x0015_Õ´¢?Ç²s,?¾·'_x0018_é®?_x0005_dS²8?_x0001__x0003_{cCXD?Ù_x001D_ið?_¼qÞÒ?|·_x000B_&lt;Õ"?ö&gt;_x0002_$_x001D_.?H¢9_x0004_ö~?_x0012_l`_x000E_?i,&gt;·?ý_x0005_)H L?d0&lt;"¨?jÃ~¸Þ?Ä *[R|?fIA¸?ñ"_x0015_µ`?»_x000D_hùl-?dM8ÏÓ?_x0019_·¢;×ø?YÇ	P\?©íHmñ}?å¡[	´f?ºùÃ¸ZP?Õ×Ð_x0017__x0005_?_x000F_¨ä£m¢?3ÕÈÙ²X?±b_x0018_©²¡?_x0018_ýw%Ú?®_x000F_x@_x0014_í?d­k#\¨?ÁñPQoÚ?Oq2D6_x0013_?_x0002_;à°D?k3(â_x0002__x0004_/Æ?_x0003__x001F_"'£¡?º+ÝÃ#Æ?á&gt;óz? ¦'ð+7?mäÌ¦:V?O;½ô&gt;_x0005_?#ä	ÌçÞ?_x000C_Ee§?nÉ¼Fï?rOZk°?ÊSË©Ï&amp;?Ä×jëG.?Ùh-Ù?0Úìãÿ?¼Ú0âº?P:	Ð'?6ÀØÝ_x0018_?QQÛ×_x0007_ü?î_x0012_Ñ?7_x000B_?ØÓß&amp;æ?,_x001E__x000F_Öo~?Ö_x0001_&lt;ÿ/?ö_x0012_~Rk?o&gt;Ï_x0018_:?æçk_x001B_Ðç?©_x001D__x0006_³_x0002_L?ÿ3¥?Gî¶@?«÷g¦_x0002_`?K¥¨_x0004_,N?¦îÙÇOØ?_x0001__x0003_g2Æ/G?ñZè_x001A_Ï?¡hyVl_x000E_?_x000C_Oã_x001C_?ëÍà&gt;Êª?u¯É]s_x0018_?ü@_x000B_&amp;O¤?s_x0003__x0002_Ð:Ô?Û	uå}?X¹_x001F_p?_x0017_K_x0014_þ_x0019_R?_x0007_;¾"m_x0012_?ïµú&lt;K?ÖÁ_x0015_÷v?SBç_x0015_A_x0014_?_x0006__x0001_À×H?8æÅRGt?±&gt;WÜé_x0017_?.Z*6?èÊ`¥vB?Y²+Æw?®1ðÂ`}?É6E?â/?os_x000B_¶#E?þ_x0005_©Ñ_x0002_?ËªBj/|?ãpV¦Áy?_x0015_æ_x000E_±¹?3 SF©?zÕÃúCÜ?~df#¸? åF_x001A__x0005__x0006__x000B__x0003_?P¡rõWÒ?àé¥x_x0019_Û?¸+_x0002_#¾?åÑ_x001A_¢?Ù_x0011_JX?z!_x0006_©ª2}?ª_x0004_5^?Æk]ö5*?_x000D_è8í_x0007_§?5¬¤üSÿ?(¾ êv1?Æ_x0015__x0005_ÍN?&gt;çI_x0019__x0010_? |(S?&amp;ô#¼h_x0003_?Ê_x001B_W[?G_x000C_&gt;_x001F_Nó?t_x000E_Mn?vd_x001A_Y,¾?ÁX_x000C_;&amp;P?ü÷@|??~_x0011_}¹sì?&gt;£Õùi?Åå_x0002_-Æ?_x0014_Ô4÷Ýä?U|¯]_x0001_?emDÚ!Ý?v&gt;!?Û~ü\WÚ?57_x0015_Ôw_x0006_?ægê&lt;?_x0001__x0002_á/W"k0?H]â3b?oxhÝw~?ç"ÝØÖ?Ï_x0008_jïG?iz«?|ìa\_x0019_´?Pã9/ð×?Á%_x0008_©G_x001D_?_x0018_ñêO#?ìçØ_x0003_$ ?³êÃ??_x0015_ï«»ã?·¦÷¾ñw?¨Qsûí?mk_x0016_¡ÊÛ?rÉFuK?H¥_x000E_	q.?_x0012_B_x0011_rxË?îÈåtU³?_x0001_{d_x0008_#?Ä)y@ë?*_x001F_÷Í^Á?J=_x001A__x001C_ÖÚ?ü¼ä_x0007__x0011_¬?JêMð?ÉçÇ,ía?Yäá±|?j_x0003_É²F?S135?ï_x0002_.òÖ_x001D_?jû2q_x0001__x0002__x0002_ ?þ·_x0013_É1+?½ZHA_x001C_?ï{VôV?&gt;Î%Ä?R_x0018_Àö?z°Ã¬?ôàÃk ø?È_x0012_Â	b_x0008_?l`áZ_x0005_ç?_x001D_·®»:F?Ú_x0014_iía?ñ¹À?_x000B_¯%Æµ?í_x001F_ô@Ì_x0019_?t ÎB.Ü?[þßAô?&gt;K»~_x0013__x000C_?~_x000D_JH#?s=òta?öGk¹l?¼ø!óÜ?Qº«#cI?©'0§~²?ÖV+²?¾r_x0013_c_x0013_Â?ç§Tt3?Þ&lt;]_x0005_Ì?ÊçÃ»_x0008_?ªq_x000F_¦6??Þ£ÐR?Å½Ù§R?_x0002__x0003__x001E_¸ÊÍ*?U_t"ë?_x0016_úCM)¦?_x000D_øÞ|:o?_x0006_ÅéíÐ?±²ãñG¹?¶ß_{_x000E_?y=_x0012_@%´?VRº&amp;_x000C_`? ÁÇÉ&lt;¡?Ò¿Q»^F?$_x000E__x0005__x0014_?x¢_x0010_?Ã5ÓÉ?Íõä¯{«?_x001B__x000B_"NYe?²_x0017_»°m?&lt;ýÁìÎ?Õ×AÜ;?{Ûu_x0004_¶)?B½×_x0001_8ô?þé¡KCÜ?¶ÞÐô?[-'cÐ~?,ÏkÏ?8&gt;p²_x0002_¶~?bºú?Zµ_x000C_|ö?Úo Å_x001C__x0017_?_x0012_¯Bã5ù?ÛÑcUñN?7	_x0001__x0004_TÁ?_x0006_¤£?Ó:_x0003__x0001_ö~?_x001C_LVm(?ÜÿíiÉ?%ÌZ!_x0010_÷?ä5îüp?HàüÁe÷?Çy\w?ú_x0005_³s[?Rë·ê?ÿû&gt;_x0019_,?{¿¨&amp;À?ÁH12_x001E_? µ_x0015_M?ª=_x001F_,?5c~2¡¹?_x0014_`b&lt;Ïò?$¢(ò¦w?ë}_x000D_ñå?Ô¦²0®?Ð£.ÔÇ_x0012_?ò_x0011_ØI4ü?}_x001A_ÿmªW?Æcç5·?ª_x0006_ÙS§¿?üòw¹È?í_x0002_ Ø'È?Xîi®_x001C_?åÈm÷y?`{­Ìµ_x001B_?_x0018_\__x0018_D?_x0002__x0005_8_x0003_'g¦?f´ï?T_x0011__x0016__x000C_|?qàì?òì?á_x0005_åD_x0008_¥?8_x001F_ZRá?_x001D_ðs¡_x000C_?²Î´ª_x0004_a?®_x001F_eä?m¸_x001B_/[?_x0017_ö±_x0017_¯~?VCÜ§o?È_x0001_lW?gó_x0010_{4?qO¾ûp?°£¿ë?ª}_x0008_Â_x001E_?pªí~?+üi°?Üb¦°Eè}?¤Ybà?³(öé?tí`,?w*(®eD?4÷VÞÅå?Ø0âÃÇö?¢¶ÁmUÜ?n_x0015_b2_x000B_¿?IMàÍy?Ã ­²_x0014_n?^Ö;Áè/?8üÍò_x0001__x0004_l?@JxHü_x0008_?Ýy*?âÆÂod&amp;?8_x001B_ë_x001C_{??Q_x0013_¸?,%_x0012__x0017_?_x001A__x001B__x0001_4À?WBÓ_x001A_KÖ?üoh÷&gt;¿?Úgy°F_x000C_?ø0ÂÈ_x0013__x0012_?a"_x0002_{°?CÞu_x001A_?ü·k_x0014_Ww?D);_x0010_kÒ?º^_x0002_Öð?²_x0005_²CÖ?póù.ä¢?¸_x0015__x0003_ª?¹'bª_x0006_M?+eá7?õôËT_x0005_?%z`Æ_Ù?_x0018_º¶ì\_x001E_?_x0004_ðmÅ÷V?	u_x000B_î_x0014_¡?J'©J]?,àð?O?h:E_x0001_­?K¯r*ö?_x0003__x001F_µI¤ú?_x0001__x0003_ÌÙ´ú_x0003_¬?¼V«JÂ?êp_x0004_~_x0014_Ï?=5TÄá?¸­_x0008__x000D_Ïc?ó¥ó&amp;.?ÀdÓä(¥?6ú_x0006_gÖ?^ '^&gt;?#wÁjNi?@B2^y?_x001B_¯gÃø_x000F_?h_x000F__x0018_åÜ2?xïa&lt;Bª?Eo©ö?¨'  ½!?÷KâÅ½	?_x0007_1~	ò?_x000D_ä¶µ?Ö^_x000E__x000F_z?ÞK6_x000C_?J/_x000F_Ù]Ê?]_x0016_$Au?z[_x001A_Âda?rK_x0002_ç_x001B__x001A_?WUP_x0014_Ôè?tFheË?ÚwÏµ)W?|_È-_x0014_È?³º© ?Ï-+å4_x000D_?_x0010_z_x0002__x0003_?ÌÁ_x000C_ÄÁL?Íd¼Í¯%?¬QÚ¾??_x0003_ÒÛÄ(á?åÄ_x0001_ò ^? þ£^??ç·'^F?_x0016_Ó°Ø?áæ#STú}?ÉAS_x0005_û®?X_x001E_S~ßÐ?þJ&lt;¤?:?_x001B_jjv_x001E_±?ºöX½¤Ò?ÿZÈÉ?TQÝ	÷k?_x000F_ÕJßä?´_x001A_`ÞÖ?À_x0003_¼«a?û&gt;Z}¥?B $55æ?ð¡àÁs ?ì¿7ÖE?½õo_x0011_}«~?ÔWD_x0001_7á?ÄqmEk?©$¿ÃR.?E36^®?&gt;`_x0019_q4?¿¡3W_x0005_?+_x0011_ý_x0019_°i?_x0002__x0006_xùR ¿_x000D_? Â²V?¡øß¸å~?È_x0005__x001E_è?&lt;ÇòºZ?FM_x000F_¬Z{?ZÌcZUØ?nö_x0013_¡_x0005_?ÀûÕg_x0001_D?Úq¾R?,h_Ì]_x001F_?çøÙ_x0002_n¥?h_x0016_ÝÖÊ9?·aw´+G?Â@®t¢l?ëê_x0011_ç?¦:A_x000F_º?²KÇQã	?@~Ý_x000E_?ï_x0013_ëÞê?3=_x0003_¿|?R6B_x001B_8?M_x000C_ÿíä&amp;?L_x0004_â_x0005_÷¯?_x0004_ô8_x000F_·x?LF¨ÿí¦?âGýø_x0016_=?xÒ¬øä?v}ü_x0013_!?ÀÄÙký?F_x0013_ÆÂãÇ?_x0007_Ñîò_x0004__x000C_?$_x001D_`Q?rÏëed¼?´Ü÷I¡_x000D_?_x0007_®_x0004_`?R%×J?~_x0003_w_x000B_I~?_x0002_É_x001B_ð?0fØ÷Õ?$a?Ó?_x0005_{8"¥_x000D_?ÒÚ_x000D_|?²lÈ_x0014__x000C_?RhÞç-²?»9q~Ë_x0010_?t_x0008__x0002_?È_x0015_j_x0001__x0005_f?_x0013__º=?_x0018_[+s~?¹#ú	'F?6p3H ?ìý_x000D_!2?*ÈKqA?áõÎ?¥êFU?T_x0003_í_x0006_?_x0006_Ñ¼,Ð?¿L~vèä?A_x0010_M?ÊªÐ6êÖ?5½Rî´?f_Ò_x0013_?_x0002__x0003_d9_x0008_¼Ü|?qbûSµ?ËÏ¾+?\Ï_x0018_Ly?­_x0005_´ø[?»m_x0014_6Ñì?ínRÔz?5_x0011__x000F_ÕL?½_x0004_ÿ~Û?ø~iKfo?_x0012_pd¨Ô?PT#Ò$?«tÛkv?Më _x0006_?_x000F_­½+^?HZòae_x000D_?%õ¼RP?¢ãM2¡_x000F_?Ý_[xT#?ë}Â°¾"?*L'_x001D_µÈ?gJ_x0005__x000F_?/I_x0008_YæÙ?úüab1³?XÆBt0?_x000F__x000D_Îù"É?ìvfúh?*:a_x0001_H?c®`}/õ?=CÞ	C?î_x001A_Ú0ý?Â_x0006__x0019__x0001__x0004_u_x0004_}?oF7\¹Á?_x0010_{if?_x000D_Ñß._x0004__x0017_?ÏùNiÊ?e	­-à:?F_x0018_ò_x0008_·?_x0010_DK~w?2M_x000F_º?(@¦Ë³?ñª59,?`À~_x001F_,Ð?[(øR?³_x0015_¢_x0007_?_x0014_ð+}Ø?Lië_x001C_n_x001C_?ú¨t¬K?lnê©?Í±_x0010_AàÉ?üQÉ_x001F_aZ?G·¸;Ú?_x0014_¯_x0003_×ó?Bz_x001A_[{?JXâÈ+þ? EÏ_x000B__x001E_«?_x001A_WÔúÚ_x0018_?ø_x001B_3ÞØ?§$ÖÐG=?aHÃÝº?	_x000D__x0005_H_x0002_?wÛý¸i×?õd_x0014_Å?_x0002__x0004_QÁ½Kn+?LÝÙå_x0010_n?À×§´b¡?Âõzµ7O?¼nhåñ?eËxÀ_x0001_?2ú_x0012_Y'e?Ð!_x001F_¹g?±eø7?_x0014_¡Éº?£}HÇë_x0002_?_x001C_~6_x000C_ÚX?é!ÒQf)?ÄV_x001E_÷Ú?aÿÇé[¸?_x001F__x0003__x0006_£^?0Ìuæ_x001E_?*$¨,(_x0001_?|{hÁT_x0011_?)j¹?8X_x0014_Y_x001A_?Z_x0005_RÌ_x001C_é?tïOÀ_x001D__x0017_?K&lt;Ý§mÅ?_x001D_ú\(&lt;h?ÚÀª_x0002_Ö?À_x0018_N¿A?§K_x001E_ëR?¡ 2Ýª.?X¿¥¯Ê?Jåû}hF?n_x0001__x0006__x0003__x0001__x0003_Õu?êø~Øí?±÷i_x0005__x000C_1?é?~ñ??÷p|¾?¶S¨_x0002_	?CZÖsL_x0004_?Îà°ãÞ+?_x0019_³«*?4_x0002_Z¡a?Û¥óø6I?u'2^ùY?pçì_x0006_1?_x0008_øa\:?_x000E__x001C_|Î0É?nÌûÄÝ?¦QÑz}?!ð_x001E_­.ù?(gîRj?jK%¹ä_x000B_?ì'U_x0011_D?^è±+_x0002_*?*·FªC?~æ:_x0004_Ò_x000B_?1úìS?(Dü¡aV?L}#_x0008_a?|o6(E?\_x000F_@x?ýt¼g?Fw]&gt;=?_x0015_DËÊö?_x0004__x0005_ :VkPø?þ:®6?_x0011_ù_+É?:_x000B_çY?dµ@_x000C_å_x0004_?ZHdÚM	?;ýBy?&gt;Ó&gt;Ö4?Wúc2?_x0007_9¸É[?^åU_x0003_o?_x001D_¡¹U_x001A_~?bÙ_x0003_ï¹?óyOþð?_x0018_ÍïÎ©Ý?ä?3¿÷?_x001B_f6_x0006_!?Êf5\3}?_x0010_èG7Ý?¯è_x0007_±²_x0001_?°×°-I~?H7WJIC?*w_x000E_pùî?&lt;Â_x0002_E¸?ö}êÇéf?¿ÿs\M?K	u_x001B_¸_x0013_?ô¯í_x0007_H?B_x0007_U^S?©õñÍì¨?åä.Æ®Í?û_S/_x0001__x0003_¢l?ÎX_x0005_Û_x0010_?Úô!î	D?8ñ	Ó3k?é_x000C_¯Î-Ö?m¤fkY?¡MYÙ¥?ÙIÃõý?fh1/?Ta\q=?»÷_x0010__x000D_¯¿?&amp;¥çÎ?÷?*YËÇé?a"Öë?dz"l?r,_x0007_Ã_x0004_?å0èR?»_x0011_,_x0001_g²?5[¯v?H¾$(ò?nçB?(G_x000C_Ð~?TrryFÍ?ÂÅs_x000B_?µ[_x0011__x0003_®?Þ_x001C_îz_x001E_?³t5_x0002_d?Z+_x001D__x000B_Ù?¼É´!Å?8¸_x0004__x001E_Í?×,¢g$e?ÙoÛ6ÚØ?_x0001__x0003_p_q{p_x001D_?»D$ñÏ?"_x000C_×Ìò3??m©´c}?äæ _x000C_â?¢}j_x000C_¡?°Î_x000C__x0005_cÁ?8ïî¥#¤?yQ°&lt;Ò?_x000C_]å2ué?-_x0011__x000D_-_x0001_V?¿_x000E__x0010_Ë_x0007_?_x000D_ñ"µ¦?M_x001C_|Ä_x0007_Å?nøÌ_x0008_8?_x001D__x0004_(Ùe?·_x0014_Ïî¦@?bß°EÃ?µZ5#h?0uÇá­¨?'_x0011_Òf¨J?D½õ½?&gt;Ü½[«F?è¯n^?±þ__x0005_N|?_x0002_ß§k)ê?ü_x0018_g­í;?BÈ¦ Èa?¸ ø=c£?þ"¯_x0004_äp}?lO_x0007_?_x0010__x0005_´_x0001__x0002__x0010_&gt;?«W	¶,?ÔÕÎÆ$`?ØØðøã]?+#Þºõü?õ_x0001_3î´?ÉÍYéu?#ó_x001E_YÉ?qu^IÈÎ?2Vös¿	?mv	Öi?îÿÔ_x001F_Ì?,Ë©È9ô?_x0003_p­ÐÌ?Í}È_x0006_¦a?_x0019_J_x0005_Yq?¢¹|ê^ö?Bf?\ihÊ?øëæ[_x0010_?Ö2ÁZÕÍ?Äâg*Î3?÷»4j5ÿ?Lé³vØL?öÆÐ_x001F_j:?-çSÛ$?³ïçÑ_x001F_?ð4_x0001_åQ[?Ä_x0007__x001D__x0002_?ßJ@Ã®?GÙ_x001D_Ç?z=e?_x0001__x0004_À·_x0015_?râ«ø=?å_x000C_o|¼?$Ô_x0005_¨1?&lt;_x0011_öÇ[?$ ÊZdk?L'p_x000F__x001E_?_x0012_ûæ³q_x000F_?ÄëÎ¦?B[H¸î?f&lt;ä_x0003_ð_x000E_?«hÃ_x001A_ø2?4+ÞL_x0004_?Vz1rÓ4? ©%¯_x001F_?¦MµÑÈi?±_v±¬?_x001A__x000B_"½ñ¢?ØgþYÀ?(D~Ã$I?»[{¯Ü?Öð_x000D_[?_x0012_«º5Ü?-f{ ­_x0013_?_x0002_Ï%_x0006_H3?pDF@´?@_x0018_}«T~?"_x000B_rW?×ëtQ1S?¢µ_x0012_º©²?ËMN)_x000D_?2¯SÃ_x0001__x0005_r??ÒUHZ?_x0012_|P7_x0016_û?_x0012__x000F_hM·_x000F_?úï0¾Ü@?_x0002_J.Óý?_x000B_I0Î?¯ê~å_x0019_å~?kµ¿((?_x0018_PÊ±N?¨)B_x0001_u1?K?s¹?÷¹5_x000B__x0006_?\"Bz ï?H_x0008_|µ9?[õüe·m?Ö_x0016__x0013__x000D_¹v?nµí´c?_x001B_Ëºì_x0017_?¨6_x0011_^?ô_x001E_J_x0004_r?g¸çP#Ñ?--:uu?õÀ®ü_x0010_ ?Nò"\±?_x0015__x0010__x000B_],?ÍkÎÊ?X×©/?óÂ(¨_x001E_4?eÝ_x0003_bYe?_x0018_;EÖ_x000B_?I°± ?_x0006__x0008_X¿&amp;G_x0002_æ?»L~Ë?_x0018__x001E__x001E_h¡Ê?iJ_x001F_{d?fó_x001D__x0001__x0010_¢?üÞøv2?FÌHÉly?¨Æ¬±ý?b;yæ"?_x0004_vÒúîË?,#ÓóK2?4"» ?{·úön%?8£_x001A_±õé?x»r_x0003_P?dØ½9_x001F_O?(¹É£é?_x0010_-÷_x0006_Ou?Ø_x000E_{_x000D_°'?Ã_x0012_aäé³?ÝÔ_x0007_¥Ý·?N´ÉÕ_x001C__x0015_?GLÏ·®_x0005_?¨ìË~}_x0011_?¨X_x000C_QU&lt;?F[¯P­¢?_x0016_þ_x000B_µÏ~?_x001A_ë¬ÊË_x0015_~?8U~0÷¨?~¸_x0006_A ,?_x000E_#æ«O?äÝ_x0018_¢_x0003__x0005__x000D_?_x0017_+_x0015_Ü?í±ÞÛ_x001D__x0007_?&amp;¦Üm?ÂN:w¾^?3éàkf?_x000B_R'_x0001_ô?þEêìÔy?æ§&gt;¿_x0004_¥?_x0010_ýFäE?_x0018__x0010_±F?#_x0005_q°ä?ÕQ¹è¯?¢O É_x0018_¯?I#¤1æ?_x001E_w ¡Sg?d_x0012_b_x0002_M?eÂ1Ó_?ªd8_x001A__x0016_?_x0002_¼é1?_x0019_Ñ R#Í?[Ì_x001D_ÇH|?0ÃU_x000C_Í?´Ìà_x0018_	Ô?Ø¹õw'¼?iÕ_x001F__x001A__x0017_å?»qr7òä?¤_x0019_,°v-?	èÑ¸S?\&gt;aèu?E_x001B_¦ëQg?}æä_x0016_ j~?_x0001__x0005_M¼iYÝ?È_x0002_îÂ?aÆ_x0011_~Ãò?_x0008_9Í%Æ[?úyÅá¬Ó?Æô9øâÐ?¤0zk"?áb\_x0017_ô?e_x0003_n®Ch?8ùÉl&gt;9?#p¬à?(Äd!"Z?R_x001E_´6ò?R·ÅJ©?¦[8³L?Øæ¿ý©?÷3|Ç¢¯?÷zxG9Ó|?_x0004_1&lt;kÍ5?â_x000C_v1î?(«õ?uøn·?÷ÃÑÇ?Y_x0001_îhWØ?p\ïD_x0008__x0008_?4ô(ÿVÈ?¡û$2?FìG¼òU?_¹O #?_x0014_Ô×õV?_x0002_ÅÄ?òwAg_x0001__x0003__x0011_?úc¥Ëð¦?b_x0018_'_x0008_?ø.ï©i_x0005_?xrÉ_x0004_ ?'êy_x0011_ñ}?|K'ÿ_x0004_?¼K^ùù?¤ú_x0007_h ?õ=$l8?_x0017_+Ò1Û?*Ù_x000F_`Ô?BT&lt;ñ_x0005__x0013_?ãÆ_x000E_wb3?B;_x0016_l_x0002_?W~t_x001A_E}?4#??:_x0007_'õs?=_x0015_/ö?Êyé§ÙI?Î_x0018_üFO?À_x0016_ û?_x001A_2T_x000C_6_?]ÆÖ*D9?O_x0018_Iè_x0019_?»)_x000E_÷Ý?züVA·&lt;?hûs_x000E_©?_x000C_Mç?§Ï$R	?_x0003_¡ÛD??ß12Mvÿ?_x0003__x0005_çSÐóÙ?¦£_x0004_Þ0?@_x0012_DÃf_x0012_?_x001E_ö÷J¨×?Óì×ø3?wÚ3¢?,U_x000C_¦?¦ÍÚD_x0002_?Ó_x0001_&amp;¢?ø	o¸?Ë¡_x0004_è/?Ü_x0002_à_x0018__x000E_Á?ÐÝH_x000D_Ê?ï Cì#?Fö_x001E_.Q5?ÀCÒð	?úbµ:_x001C_?OGË×?&gt;é¦UÄ¥?H $_x0013_?ÿ?+&amp;àÅ!Ï?xî¢8ø?_x0003__x0017_]%1_x0015_?_x0002_{_x001E_Y_x0016_ô?Ô'Ìë°?^ _x000D_WÉð?_x001C_%'~&lt;E?¦9nÅ_x0002_ö?¸b)%ä¾?~=¬_x0018__x001F__x0016_?Î4_x0008_èÏ?c3_x000D__x0001__x0002_ÕÒ?ÿ_x000C_«&amp;Wý?{6Eº_x0013_¬}?ìÅqçº²?àia_x001C_ü?¾ooÈ?Ê-_x0010_V?4ªRw_x000C__x001E_?©Ðn_x0006_"¬?ºwT¸W®?-!"mw?¸E.³f4?_x0019__x0019_Î­~?`_x0003_¬©_x0019_?¶(mr?N©Ü×QL?_x0017_)6C?GûX_x0001__x000E_o?ÚÇ	×sM~?X¼ÏU~?J$AÕ?®y*N78?Ð\ïæ7Ä?_x000E_w*g?lZ\Jô"?IV@«ÔG?ÜÞ]&gt;Ý_x0004_?âTMíB?§ÁHy_x0006_?Q{}åf?@Þ¡Ýe?í¦fF¡_x0004_?_x0001__x0002_t._x0013_(4_x0001_?®Â_x000E_mðk?~çmêò.?n&gt;Z_x001B__x0008_¦?if?_x001A_^@?\¢_x000B__x0012__x0013_e?¯ñ_x0010_Ç¨ù}?8GÅZ$?ÐHb±?Z_x0010__x000E_h?ù+£y,A?¸Ý4&gt;²·?áU ìz?Â^YÚ?AÙ/úxt?f-°\+m?ÚktH³?%]¹µ¾N?U#_x000F__x0012_A¸?¸á.U%?&gt;ñ¿&lt;?Ñb_x0012_Ûß_x000F_?.@´lâ_x0016_?;àÜT?À:%Ú¼?m«);Ã­?øør Ë?ùÿ-Óä?[^¼çÎ!?|l_x0002_¸G?J¯_x0018__x001F__x0003__x0004_cG?Ø hPW?L 3Rv?¡£_x0017_YN&gt;?é*1ÃÎ!?B&gt;î3_x0015_G?ÿPÞØl?Â_x000D_£¤?ä_x0016_ô'Ö?æv:_x001E_Z?P_x0008_Ì3_x001A_E?Üø_x001C_Ã_x001C_^?_x0015_öÑûì?X_x000B_f9?HXì¤?×_x0015_¨?be?§¾î§lò?i*ck_x0015_Õ?àVÇó#w?_x0019_{Absÿ?ly;_£?_x001C__x0003_óUV?!gë_x0002_c?I_x0018__x001E_|ñ?ò%_x000E_ÎJ?ýpÞp_x0019_?_x001C__x0002__x0001_Â?Þ?ÅdZàK? Çk©uL?«®Í_x000E_?ÎE C´?-_¡k*ç?_x0001__x0002_fî~g÷õ?õì°®â?ª²¤¿þ?eÇo¥w?_x0011_î*Üÿ?õ°}L_x001D_q?¼&gt;ëøÖx?Ê_x0007_Ê2É_x0004_?ª}IHÃ?PëO;è?Ì_x001F_BÙä_x0008_?uÎ_x000F_a_x0018_?S_x000C_6CS?ÁÈ÷Z_x0018_?¼¾fN7?Zl6$_x0019_«?ì¼HæW?_x0013_]uJ^?à_x0002_¹ÓÒ?¢¾xO_x001B_?*Ü@Õ_x0017_â?_x0003_Qà&lt;å?2Q_x0001_s~J?ORE#F_x000D_?·%Ñÿ|ã?LÀíßÏ?Ç J¼×?_x0013_`ë_x0005_(?_x0014_öÁPTê?ï¬A]?K7¥_x0011_?ó_x0011_9`_x0001__x0004_Ïé?Ü²_x0017_¬êÉ?_x0010_&gt;5¤Ö?É4E_®?aô:Q¯?ÄÉvó&amp;_x0002_?Ã»_x001C_?_x0012_uC`_x000C_ú?o_x0001_à?U_x0008_»ÈD?Qoç0@?Ût(¡?¶Mæ¬¾.?r_x0011_y_x0011_#§?_x001E__x001A_ÇãA]?@¡_x0017_+§?[h}_x001A_vK?òeÃh_x0005_Ã?âìgÉ;ü?N²_x0010_È%Û?}_x000F_#&gt;©?à_x0006_( n_x001E_? Ê/?H_x0002_&gt;h?_x0015_8w?_x0001__x000D_?&lt;DÝø(f?ºç_x0003_ÙR?çf¸òL2?Þ_x001A_:Á?±_x0017_Ýo8?C`ß_x001C_Æ?_x001B_=Ì±­á?_x0001__x0002_oîaÿ±?Î_x000D_e£¹?ëñ_x0012_ ?ÞyèHkw?À _x001C_Go?1ï°Ó_x000F_?M sY¨ ?\e_x0007_?@bÎ³A?6{LÇ? ²Ec?=&lt;ùÁÓ?u¸é[æ_x001F_?É_£µ¬_x0014_?¢J¡_x001D_ÐÉ?ËÙð«âô?´_È¿?½¹×ç]?bzfzw?_x000B_»±;Fý?Hóî¡jq?l_x001A_ÁïA0?@Íì/pH?ùË%z²#?§_x0003_ÜÞ¤?_x0011_á­YÏ4?7Úk¹(_x0002_?+_x001A_2®*Ö?à(7·_x001B_?$Û¶rñ"?ÿÝ«±èî?áÝ¬_x0003__x0004_m?8å×Ê»Z?_x0010_^0z× ?TER ¯È?Ú|+_x001F_Å_x0014_?ÿäï¦§?öC_x0011_:)?ÚH9£{ë?Z_x0017_CB(?5É¨ö2Ù?â_x0010_ÝÛ»ò?·&lt;¬'`?_x0014_Äñr_x0010_?ÄBM½â?}³_x001D_sW?kV=_x0001_ß1?_x0019_´º_x001A_?ÍÐåjÓ?_x0012_ÏÕÈO_x000F_?àðº­??_x0002_¨pðYÅ?xîx¦b?»Uû´?è?ª^_x001F_ÜB7?)c;gò?Ï¯ò¾ø?	{¨ÙCÍ?_x0006__x000E_·nÁ??{D I|_x000D_?0p_x0014_k?»_x001E_&lt;ÕÇ?5SX9ñ?_x0002__x0003__x0006_o^81V?ÇÇÐ-w?_x0001_ùÕ_Ô?óÇ_x0013_.¼?_x0002__x0015_ÀÎ?3§X\_þ?_x001A_&amp;(¡NÅ?üúK ¡_x0010_?Ò®iA-a?wy³ñq?8:HlÁ½?o·s5?\Ä_^_í?DTÃ¨_x0005_g?ê£ÓÐÑ£?v@ýK_x0019_?_x0017_PÜ"¢ã?z¥mPy8?x¼_x0016__x001B_+?&amp;e_x001E_Øn?°¨íed_x0015_?34ï_x0008_7?.Ôô£R?d!Ä¢»p?Æùn|o?êtÉ	U?Æ_x0003_ðUÀ?;7Ô{û¥?ðåÔ_x000D_?¯F_x0015_î@?*ó§?3E_x0002_Z_x0001__x0004_\?ô÷dÇã?Ú«ÌQ?_x001A_	_x000F_¶ð?_x0013_òwö D?_x0001_IasZ?µdAº4?_x001F_rø*?4_x001A_i_x001C__x0011_y?¸Ò ?Pæ&amp;éï?Ä¢§ÞÛ?_x0002_Ìg¼¡Ü?\_x0012_Ç?òR_x0002_Pn?´Ur"«?_x0002_¼-_x001F_4?é!J_x0018_Ì?kO¤_x001A_Ï?þó)!÷?jíI_x0004__x0018__x0010_?±_x0008_bÒ~?Ìãáöò?Qt9_x001D_?_x0011_÷aÐxM?K»{_x0019_®Î?ºB_x000B_¶º?ä_x001C_TNÞ?å).Zk7?_x0006_±]\?7;]_x0003_å?Ëþ_x0002_Þ_x001E_·?_x0001__x0002_*QË]J?¶¢?ßÜ?Çåa?r4ØÁë²?îXY¬¼§?Ë¶¿_x0019_?_x0016_ô&gt;ÕÏ?VÈà6?üû%8_x000D_Ð?_x001A_äÑkI?_x0004_þÄ_x001A_Òu?__x001C_L$ë«?9ñî#_x0014_h? Ks÷ß?ú_x0005_èë¾?x§¼NOÏ?T_x0005_ªdf³?d+g{?:8l}Y?_x0005_¹M?	?âTaNK?	k\B»?_x0016_HÏ[Y3?è[-dì_x0007_?_x001D_k_x0017_s4?jºa_x0005_ù?ñ_x0002_ÌÞvã?Ld%gä?z_x0004_åM¶l?úÖYÕ°ô?ñ$ç´¸»?.ÂÛ_x0003__x0006_£ß?öKAÍ[ù? wc#ªv?»oªÅx?_x001A_ô4ÕÞ?·,â®á-?¸_x0012_MÁí?d3ªy_x000B_?Zé²?|cÙIÊ?°_x0019_ßä h?ê_x0002_g?_x0001_$6}:?öä_x0003_r­_x001A_?å_x000D_Ê_x0005_¤?_x001C_Éf§?Íß®_x0008_Ñ)?/á´#í_x0018_?_x0015_`Ôà?Þ¿«l¬?_&gt;s&gt;Ç?hkF*¦?ÚªÏV_x0015_?7Æ_x0010_v?_x0008_CìC?·ÀÍ?_x0004_'_x001C_×£?_x000D_Irr_x0016_&lt;?¹ñ¦|_x0010_?´Tñè_x0019_?þ¶Úàé_x0016_?Yú®é_x0003_í?_x0002__x0004_Ä$XAV?ÚLìÐ±E?-Y¹ìÄd?_x0012_XWPHB?l{{a?=t¡¶qú?¡Ó_x001C_Lô?=_x0013_·ÈÀ?û_x001F_»¬?Óð¯¸_x0010_?_x0002_Ë0Æ·_x0006_?KpQ»v?H23Ø)?]OÑmç4?_x0004_èJÝ_x000E_z?dÅiï?¹13Ì_x0001_?_x000E_pI_x0006_&lt;¦?TzôÜFÍ?¿4Ü_x0003_V?¤#_x001B_t?ÅÖj?âü«¨n_x0017_?Uõp9ï¾?ñ_x0003_#?&gt;õ&gt;æi?`öø¹_5?¾Öªò`D?N%û^!?ÿû2Ìh?ðSÈ³?c7»è_x0001__x0004__x0002_&gt;?´£è½=c?ê]!ó_x0007_??Ë&amp;o0?Y§mõÃa?Ão§nJ?$­s\§S?dXYµY?æBªR£?zx_x0016_v_x001B_à?;ÁQ_x0004_?±BOb¥Ý?p_x0018__x0005__x0008_°?§V$UÉ?âª#W?Ä_x0017_­çn_x001D_?_x0015_Ûï@?L¢¤ÆÐ½?ö6­È¢[?ýfÞö?ú_x0003__ë?IÞü	?ý²aQU_x0003_?(8CZ?þó¸Tf?_x001A__x001A__x000C_º?£_x0007_ëw? _x001E_à_x0015_ÿF?ò++.¹+?bGç@)¯?¢®úúÕ?*fr$ \?_x0002__x0004_sv®_x001E_{b??l+8_x0010_?(	Ñ/?9¥Â¶_x001B__x0014_?*jÎó¯?*¿_x0012_wú_x000B_?W1À_x0008_¨?!¦uÑÚ?Þ&amp;1 íp?º_x0003_QU­Í?H_x0017_B«×®?r÷:6¤?3»&amp;6÷?kä_x0007_¥$_x0001_?_x001D_Ôa?ê¯E´«?ü@¡:_x000E_?W§)oô?d}TÑ¶?öp_x0010__x0011_éø?df¸à_x0003_?éÉrìôw?_x0013_Áb_x0006_Ì?£óM_x000D_4_x0005_?¸!Ç7$?tå¾f_x000B_1?æxÝ?f_x0005_n&gt;}?_x0003_ÚD|âF?Y[XéÞ_x0002_?ã6$,ñ?_x0008_U_x0001__x0002_Æ_x0012_?t0ÃI?fÎ_x0007_°¡ì?BÅ©DÍ?_x0004__x0006_«cÃ´?G_x0015_ÂI÷?9ß#_x0002__x0014_|?z}_x000F_9G½?êö¡{: ?]¦h¢îä?c_x0014_ßç_x001B_?Ú©_x0006_ÿ_x0015_è?$ W_x0008_À¦?¿ëq¸_x001A_?Ce"?ÏÄó¢1?_x001B_Y/º£¤?D`ãFà×?W£³´ÿ_x0002_?VËFæÑ_?P¾ÛÁ,?ÀïZ²?µ¯ÄÄDA?5ðOtHN?ËØóÝÅ?$Ð´ÉS?ã@4ÐË?½¾6_x0012_*Á?©m_x0001_Çw_x0011_? e1ír?¨çj¬?fHY_x0001_?_x0002__x0003_°lýó_x0012__x0015_?¾_x0004_ê]5?±Þ_x000F_íRq?_x0016_Cé_x0007_Y?ò_x0017__x000E_¶È?¬ôq&lt;Gc?ÂÆjèÉ?®á¯Ã_x0008_ô?_x0003__x001A__x0003_Tc_x0014_?ÊÎ_x0016_g?$¾_x001F_2LÞ?_x0010_CÏ?aÏ³_x0002_w?!¤zÊoÇ?§øh_x001C__x0008_?_x0001_t¶ÔF5?_x0002_és´_x001B_?@xÂ_x0013__x000B__x0003_?g_x000E_¹/?0§¥ÁtÐ?T¥_x000F_'^?Þåeî?áh-!!?H/¦Ö? ;g'Wx?~_x001B_àð±·?îT_x0008_&gt;3?bÐ"?U¡«ö?n_x001A_çÕØB?²Î_x001F_»M?)Î_x0005_Í_x0001__x0003_.? T=Ù_x0010_ç?³êçý?"ùYÓ?Ù#Ü}?çÊ1·yÞ?ßñã&gt;_B?mõî,æ?6Ø¶ô°?oH_x001D__x0019_ï?ÎÔh_x000C_Ì?¸b3_x000C_X$?Ä²Àm:_x0010_?À÷9©ã_x000E_?áX_x001B_/?¯¸['?È8_x001F__x001C_Eï?´Û2n¬?ÎéÕ_x0002_¤?ä_x0018_»? _x0006_©¿²Å?¼'B7Z?9 pk&amp;»?Ö7`ä?ûe ³_x001F__x000F_?_x001B_s¦wÝ?ÈÁ_x0014__x000E_Õ_x000C_?Ã?ªä?nbJ´½?_x0012_^ahêì?_x001A_ÌÒö?$á_x0001__x001E_}?_x0001__x0002_¾_x0018_W-U_x001A_?qÿ_x0001_R?ö_x0019_°öV»?ûT%àÇ#?g^_x0003_3×?ÂT&lt;(k¹?6ÜF¾_x000C_r?@%-)rÄ?ì÷Ðã??Ã¼9U_x0018__x0017_?1®©_x0012_Àò?ÓÝé_x001A_vÊ?¬yPÜJÊ?î¢_x0018_Ì?${8&amp;J?.xÞDl?­lòÉ?ìë_x0003_*w?/fòÒ×?p2ó!_x0007_?¨_x001A_`_x000E_i?Ú¬b_x0007_AL?@.¾ù¤?ß_x001E_Ù_x0003__x000F_¸?¦åeHº&gt;?~ú_x001D_C§?q#rGé_x0002_?¯a¼f?´½²;_x0010_?Àê.üZ?P_x000D_=_x0014_ ?R k_x0002__x0005_!½?¹ìÖ2w¶?ÇAÔgº?~Iãì?M\?v¤O?B}_x0010_}R?_x0004_g8_x000B_|?^,_x0006_,á?Zæ_x0016_dI?r_x0017_d_x000E_s/?¬6O_x001A_à?F_x001A_»Øm?_x0004_gÈ®t?Î)Êk?$fÚ±_x0003_t?X8åzü?FÇú£Àü?_x0001_ü×C?N³Åø_x0014_t?_x0005_J¡d¼G?iÁ°èt?59&lt;?.ÂÔ=ÿ_x000C_?ç?õ_x001E_ï²?&gt;ðy_x0015_?NÑûïê?éâ¸L?òUmÍk#?!ÏÍ5n?y_x0015_ÓÞt?W_x000B_fEw-?Z_x000E_Ùî]?_x0001__x0002_öðn¿½?n¦ùÈC.?ÀM·&gt;6?¸Øèo?$_x001F_Ð'Ã;?]+æpc?¦_x0006__x0019__x0005_ßV?*}âíï_x0014_?_x001A_¯ÞfB?bs§lê?VûÒÔ©×?&amp;íbª/?öl2Õz}?ºD_x0003_¦³+?YhìÄ¨?_x001C_d}î_x001E_ì?Ô»HçA?¥GO_x0017__x0019_?ëds_x0001_û ?â%:?!_x001F_M_x0008_V¸?ÓT_x001F_\?³_x0007_£uG?bEr|_x0017_?Þëý2	?úØ&amp;J_x001E_3?=_x001A_}Ñt_x0017_?_x001E_Z_x0004_?°Ffý«?$_x0017_XDuu?Á(V_x0010_«?þêÆÅ_x0001__x0007__x0007_Ö?·sÃÊ3?_x0005_tÛ±8t?&amp;óÞ&lt;¿ô?_x000E_N¾Ùz?¥zÕÄ·`?_x000C_ÇoÆ_x0014_u?H _x0015_¼U®?¦)¨éX?Ò`¼;?¨_x0017_cÊ_x0004_¤?dé}¼?uiÕm_?æý+JY_x0001_?ònc_x0001_ª:?73Äp}è?¾_x0002_Eb?r"_x0011_ùÛ?-d6_x0015_¡O?¤é_x0003_Í89?_x001F_éÛü9_x0006_?ÐÙu£?¬ýDøv?à_x0019_×T{?2$lºX?_x0010_?Ö×14?_x0012_S_x0008__x0005_ö?0~¡_x001B__x0004__?I_x000B_vÐs?(j2üd?øV±$_x001B_?â.t	ÄÂ?_x0004__x0006_EG¸õ_x0006_Ê?dwâ,&gt;?_x000C_ÈÑ¬øÅ?_x001A_Üãñ¨D?_x0018_`_x000B_3Æl?q&amp;_x0019_WÝ+?ÐN`nð?_x0003_CH~@(?G_x001F_Ä]5?_x0019_{_ä_x0012_õ?1_´ë¯?_x0010_Ê×	þ_x0011_?/_x000F_á_x0002_?_x001D_¶f[?Îm¾_x0018_¸u?,À[?ÇFÊt#?@è§vâ5?ÚÌ`Z?dgò_x0008_Æ=?\Ê_x0001_èH?0½_x001D_8?2_x000B_J;,?O;³á-:?ÅuG@_x0008_º?_x000F_­zá?eÑ-[HG?R_x000D_ÒcÖ?_x001A_¯û_x0016_?_x0005_j&amp; 4ÿ?ªË¼üÀ0?&gt;B_x000C_Õ_x0003__x0005_¦G?J:	_x0017__x001B_7?ìD@1x&gt;? nëÐ?MjÄ\Ë?Ízb$!?^4Ú=»_x0006_?·U¤önq?LÌÁ·g?æÓ9È3µ?Zhå^_x0004_j?XÚö¾Z?F0ìg½?TSMí_x0001_?_x0003_a&amp;ø×®?_x0002_XÁð«?æíF?­?_x0014_^_x001C_S_x0014_ç?j}GF%?æ°m?yoçúÐú?Æ6;/Ò?_x0002_±Ì²?_x001D_Vzë?¨Æ_x0016_.³Õ?»èÃ!8?_x001A_¼KP½G?_x0019_ÂÍ_x0002_xó?Gñ_x0003__x000C_qs?bTúK?~?££WÈ?»?ß¾ö#?_x0002__x0008_¢	'VQ?1Æ_x0017_~í_x001A_?=êôÐ¸¤?zÆéÿ¸`?ê_x001C_.ÖRÁ?è_x0018__x0017_Å/î?Ú_x0002_¶d_x0003__x001F_?pï³³_x000B__x0019_?66!_x000E_?_x0018__x0004_O¢î_x0002_?:_x000B_9ÿði?Wõh%¯y?0j_x0012_u-?_x0008_¾«_x0015_?Ù¶ÔÈSW?_x000F_äêz7?ç_x0002_Y£BW?Õ¬_x0005_ù¿ù?°6oM?P_x001E_Ä_x0003_5d?_x000F_jC?_x000D_äZò?gà!3L_x000C_?_x0007_µÊäd?_x001F_&amp;??-_x0006_ì|Â?dtû[Ñ?8ÞéÜû?_x0001_£)kÖ¸?K_x0007_úêâÒ?éÄ³óÀB?F'Ú`_x0002__x0003__x0013_?¹ïþÈ_x0010_?hÎ_x001F_ýKª?ß`A~?j_x0013_Á_x0001_î?j±¦¬îó?3¹W_x0014_Êþ?A§¦r?t¾æKi?³²^Ë?à3ä4Î?0|4_x0004_Çå?_x0006_Á_x0011_½?_x000F_zåÛù?PhÕ_x001B_H?û_x001C_æ¬yæ?úX"4Çi?_x0019_4.?õÁ_x000F_NzÂ?ù²k6j?¶_x0007_Wf_x001A_é?FCT³l?)©jZÐà?Z­^²_x0011_J?/Ëtý8_x000B_?ðî;ÔÜ:?&amp;_x001A_A_x0004_?HQÁñ?ùUáK&amp;2?bÜ³úv?_x0007__x0002__x0010_æI'?#,þ;¾Ð?_x0001__x0002_÷f@Ûo?^ÀeEÍd?nÄhõ¹1?ðãÔH_x000D_2?Øó&amp;ê2?_x0007_öÂ9uÓ?YVf¥M#? µFÃ_x0007_?È¥ÎF©?n WN?âE&lt;ã?_x000E_Ë²+_x0008_?_x0016_Çx?_x0011_9I)È?¾oÕÃ_x000E_?f»f8§Ò?Î\¨Á»´?XlÛa?_x0010_*Ò._x000B_r?_&lt;¹9_x0013__x001B_?h/_x0001_­²à?_FA_x0016_à?bímHOE?ZTîwÏY?õû«_x0010_ñÞ?3¼È_x0002_?ó»\_x0014__x0015_?çqvDJ?_x001A_«ü_x001C_6_x000B_?ªÕ,Û$_x0015_?òUF?º_x000D__x001A_Ï_x0001__x0005_Â??_x0012_¬&amp;_x0001_gA?jÅ÷Þ£P?D;Ê?_x0008__x0004_&lt;h_x0015_?_x0019_H9yô?öOQ¨_x000F_µ?_x001E_ýfcÂ?ì¿Û?kã?È0e_x0003_?Û\&lt;V×?.Èb_x001F_S ?DäxbO_x001C_?JcÕåe?ïø_x000E_	MD?PwÈ£_x0012_-?_x0014_nOÍ£_x0016_?\ _x0002_$BÕ?Å®_x001E_Ù3?$­Á_x001F_?ô¤0&gt;ºà?J`K_x0012_åð?®º2_x0017_å?9ëk4P?uÇaÀ·6?WF»2?.×_x0004_ú4?uÂqøJý?üL_x0006_?ËM*³ ?ÛWJ°¡ò?J¹Ú?_x0002__x0003_ªát½,?Ñ[ ÙçC?_x0008__x001B_&gt;Òc»?_x0017_^&lt;»?eª,Zm?.vuîûj?qø¢c¹q?IÔ{G?ð{2[§°?¯¨á¯]c?_x0001_?².&amp;?\g@íkl?/O­¸?¬töª?Ñ§®Ýo?ÜT§£?Ák4ÈÃÕ?`,xì"?tâ&gt;ßz4?	w{ï?NÞ"÷dq?n:WÃ¢?_x001C_hÙILæ?	|¤i?5t-V^~?üÖçC´?z©HV?åRÛ®?©À_x0010__x001C_ãÛ?cÏóS¯?^ù÷u??Ü_x0004_´í_x0002__x0003_z?_x0001_öi_x000E_Ñ?/'Mf1t?Âøm4±?pþ¶ëÕÁ?&amp;n¡H_x0016_w?â#$_x000C_u?_x000F__x0015_x¹nã?_x000F_ï8îÏ?ö÷Ð`õ ?«6ù®}d?äÇïæ?Í­ öU?¨_xu·?6ÉO^?&amp;Ý_x0002_)?2%ç_x0002_bç?¿öº¥_x001E_£?µ³÷^®A?_x001C_&lt;_x0007_:?_x0008_¿ÖÿX/?3b&lt;Ìà_x0012_?P´µxKX?dK_x0014_b¦?7zs ?#ÌØ5¦)?ÃBäÔë? oì_x001C__x0017__x001D_?­}Âí_x000E_?u_x0001_B_x0019_4?Ñ`õ_x001D_É_x0004_?Æ*éN_x000B_¤?_x0002__x0004__x0018_Úx4	?_x001E__x000F_¼ße?èNÞ_x0018_¿?X_x000E__x000D_j Ô?W_x0007_b8?"lì_x0013_?DMÚýy­?_x000B_Iæ_x001F_ö½?_x0014_®8ò_x0019_?T_x001F_"a_x0011_ì?ø=EYíÎ?_x0019_ß7Ì_x000E_o?c^´&lt;x_x0007_?óûÐ&gt;_x0012_?Ap®¯èm?_x001B_XÐîò?Æm¿³t_x0017_?V½=_x000E_g?¦*kp¿?¢2¸_x0001_bÎ?ìe7#Ä?/_x0010_ì\?Õ¹·¾¬ê?½Ä¨\q?Y-NµeR?_x001F_	¸ Ix?Â_x0012_7¼Í?Ñw_x0003_y~?ìõ1_x0001_ã?ìËÊ ±á?_x0012_êVÕA£?t^ÉÐ_x0002__x0006_+_?AThûþ?¾E\â7?6Ì¨ÅÆ²?Ë&lt;_x0004_,p?_x0002_~¸s¨?Ä{öÅ@¢?öY_x0002_#_x0007_?a_x0008_^¼_x0005_?U`{6+²?3+µÅ³?#u`ý?bÍ]U¨î?Xqtøå?îÙ²xÀ?/àåíé÷? ÿèÒ?ïCE®?vøñ±Ç{?RI_x0003_¿?¬_x0003_3i[}?_x0016_5'÷?°?Ì,p³?òUR;G?£_x0018_f_x0017_ct?I8ïuæ?&lt;_x000C__x0003__x0018__x001E_?4Ï_x0001__x0004__x001F_2?(D__x0014_å?4£Ã àÌ?çf	,&gt;à?ÿUºW	Q?_x0002__x0003_pG0þ_x000E__x0002_?´¯:Í?NíÅ¡:v?#áÛùQb?©õÎ{ñ?½Jº¦q?Pµ~_x0015_êï?ýêF_x0018_óß?}/hãº?%ãÂ?eß_x0007_C?êf&amp;ðïn?~±DOqv?ê_x001F_øEE?_x001D_WHÿÚ?_x000D__x0018_Pv?l¸!|4÷?GC_x0005__x0001_J?:®¢ög?$_x001D_ã!è\?3Mç_x0006_?å_x000D_ö9Ê?tºÃ[_x000E__x0017_?_x000D_M,_x0011_ÖA?_x0001_{Êè1a?¬ÕgÀÃ ?~t_x0013_¤¡_?bCß8³c?R]¾¶_x0008_ ?¨QkÒB??bm¢Ë?%Ó8K_x0002__x0007__x0012__x0010_?yè_x001B_L¨%?¾ ]ÙÀ?hÕðsÑ3?öÞQñ_x0005_?³}³·?8ið¨î"?_x0017__x0013_þX¹?_x0014__x0006_Æ?ì?¢	Î_x0016_^È?Px!_x000E_é?_x0010__x000D_ÀÁ+ë?égØ»ó[?=þ%_x000E_'¸?¢5§Áø`?éÌ_x0011__x0001_I?ØQûó?&gt;_x0012__x000D_&amp;	?1|mþ¦?Òúô	?ºÂ_x0014_GU?Úm§ cë?K2û_x0003_?÷N@bI?"æëU~?w?«_x001C_{Õ?_x000C_"4÷!?¢ÚÓ@ü¡??j_x0005_-ÊY?_x0004_DBê7?_x000B__x0011_¦bÆ¢?³/$¹?_x0002__x0005__x0005_ÐõÏàÖ?½½_x0003_¶?¹_x000E__x000D_òË?Â_x0008_Ð¼_x0012_?2Í±.Ï¿? Ü½b'?rÃPûz?ÉÔ6`·?_x0006_§¶_x0006_V3?&gt;KV¿¦Æ?&amp;ÖâÑ®g?pÀð!¨_x001E_?ê_x0012_"úÆ?P6'_x0017__x001F_É?_x0011_(Á¬j×?_x001C_Vz_x0003_ü?Tèç_x0004_±_x0015_?Ñ¨¢õ?Ü!ª*·?¬	_x0012_mt_x0016_?ÀÎWVþI?ìêkN?âë_x0015_íè?õ1¼ji?_x0013__x0013_ßëîT?*(_x000E_*=_x0001_??û~dñ|?z_x000C_ÛË)?æ7à}?c_x0008_Ú¼H*?}­ÍªF?¤_x0003_i_x0002__x0005_îG?Z_x000C_S{:l?_x000D_Qã÷ÓB?&lt;âó"_x001F_·?1SêÁäD?ðÉ_x001E_+®w?À_x001D_øìj$?_x0012_©%ógI?Ñ_x0011_©ÿ?rÁê¾ê¢?çï-AE?ÜX9@T_x001F_?nà#_x001C_Ô?¬ºæ_x0008_$æ?g_x0008_Ñ±&amp;e?ùîJ±?Â1©Ô_x0018_O?êÊ6?_x001C_øÃlÅ?_x001C_J±Ñ¬T?_x0008_^$	_x0008_£?_x0014_Â_x0010_x?ê_x001F_Û=~z?T_x0001_JÎÒ?_x0014_(Dm_x000B_(?ã9Ep_x001A__x0006_?,Së"?þE3_x001A__x0003_p?¯'buÕ_x000E_?Ââ_x0004_¬|Ñ?á_x001A_Â?­«§'ñ?_x0002__x0003_ç4àVöÂ?ã_r®*1?^¹wÁ_x0014_?_x0006_{íkÀ#?Ð_x0010_¶ [?¿¡§æ@Í?g]Qj?gÎkþ	?¦ÖÅÇÈ?ãS?\QÚÙd­?ìåOàÌl?·T_¿"Ý?_x0016_~á_x0003_?åLcà&amp;?Iü­0î?ê3»ª\?â|_x0007_ã^g?c_x0002_$§\ý?_x0010_§_x000B__x0007_öZ?_x001F_50Ï½Z?2±ÆïL?IImû?På&amp;ä?=a`Q_x0011_?? µ ¨Ä?¬4ØÍ?´Âæí6?ÇANöò?Ý{ÏJ?¦_x0001_~¤ _x0012_?ý&lt;Ò×_x0001__x0002__x0006_Í?¤áº'ôM?ß\=Ï ¨?_x001A__x0001_èÈär?c_x0013_§_x0001_?_x0011_Ó·òµ.?ïxR?xª¢î? ¯k&gt;¨?&gt;_x0002__x0011_¹$?fvö×ÿE?¾®:_x0015_z×?;ï¨ÄÒ?DÁÊ³?«hä¬D\? ðMªF¨?^©PÓyÇ?ÃÁÚq¤?l(°=Z?~¿±5âï?&amp;tªb?¸½º_x0013_J?±jø¬?1ïYvñ?m$_x0002_3?°¦säS?h0æ_x0018_­?æ_x0010_p]äÆ?óRtg?_x0006_;^É?  éE"h?v¯çý;à?_x0001__x0002_xåc_x000B_C?ªýkðÜÝ?jàK@^à?î¯íï_x0002_?	_x001B_ rú?Æ_x0012_­k÷Á?_x000D_ñÔ¾¯^?Ïì¤â?»_x000F_`Áò?!qc_x001A_?+LÖ0ã?4	²ø?ÑÎàYB?=w["ï.?ÙÿÄP2_x0008_?#À´p_x0010_?]ÂB@ìo?â(ô²?Vf¸µû??&lt;	3þ?$Î.Ï£?îÂª¹_x000B_¾?ÔØH°_x0017_?nþ¼O?KS'×[F?_x0015_å*v?V¡ÓÏb_x001A_?èL]_x001B_ñï?ØÚþ9t´?Ü_x001C_^Pb?,p#´ªþ?_x0017_D2_x0013__x0003__x0004_M?øW[ºÎ?7î&amp;m_x0005_h?]´RD&lt;?_x0016_éèj	?p5³¯"?(_x0012_î_x0001__x001A_?_x000C_ñ}_x0001_së?_x000E_`ûÊ?[q_x000B_Òº¿?¦Id)w?X(¶_x000F_àÑ?$È_x001E_*f\?»| ^_x0019_Z?þ%-òf_x0005_?ÒÃ9ëFê?.($ú3¦?¬&lt;óoø¨?b-&lt;o?+½»_x000B_?4è]6Ù²?²µºt®k?_x0015_å'_x0015_o?_x0004_³÷ ?ß~¯û¨?ývKóù_x0002_?ÍªI'®?]OÁ_S?{ÿæBûÞ?S[_x0013_1Ý?_x000C__x000B_*¼i@?:^¨F_x001C_h?_x0002__x0005_È¦YÈ¶?0_x000C_¸t_x000C_N?r_x0011_Nû¾_x001F_?Ü_x001D_DZa?WPÜ2ð? N_x0003__x0001_?ÿ|I?·f_x001A_s°?l{_x000B_êÖõ?ñ÷àä_x000E_?6 	Þÿ?¤4=4Ó_x0003_?¿c)_x0004_?å_x0011_6m?Ë?°&gt;Êø|!?ÀÚÕ/Ø?:!»I¿¥?_x001A_¨û±£?§$¡12?0ÍhÂÔÛ?käB_x001C_?_x0005_d¨Ü¯?U1`Ñs?_x001E_¤:e_x0019_K?&amp;_¨©)?:|7.#G?apãÑtW?æê!å_x0012_Þ?`oß|5?O¦É¦¾?;%I¹Q?zÕÄ_x0003__x0004_£L?ëD_x0002_[ä?"¸"LSß?f-ó¿?¢³qÓ«t?ñ_x000E_ÈÊ­?XÁ_x001E_òÈ?_x0001_2.?ªG7Ëc?(_x0006_ü"Ü²?1h2ó??´Ô²T_?z­PûB?*þ³yFE?¦ö¬_x0003_Ì?Ø«gTmÁ?x$Rh?æÉÒÓ?Hª_x0002_D_x0004_?Â]u_x000D_Ù¯?_x0016_`@}´?Bº7Øà4?|Ì_x000C_m_x0019__x0018_?ãÊø_x0004_[?T%µ_x001D_?K_x0019_+ª?_x000B_E2ßq)?^()©?RýÉs_x001E_Ô?_x0014_ØÏ&amp;?9ÐJ~Pé?.±_¸Ú÷?_x0002__x0006_\Wü}ó?Dg,÷4?øâá8?Oo_x0014_}É8?_x0019__x0005_&amp;îÆà?ÂÇæ¯ª?toå_x000E__x000E_&gt;?ã¿§_x001A_?õ%ã,Ë£?èÄ÷o(÷?_x0003_)Î_x0013_2?_x0016_Ã_x001E_pÏ.?ñN_x0012_(_x000E_?^ö_x0005_x¯M?½FëOà?_x0002_9Å_x0019_:³?ç.[£,?~_x0001_ÙÜ/t?_x0016_½3°s?_x0014__x000C_§V?¥ÐD-_x0002_?Áô¼iëC?0¡`_x0015_'_x0016_?,»Ô¥?V_x0004__Mô?1¾Ö&gt;Ð_x001D_?Î&lt;!®4?_x0019_NÐ¨î?le_x0017_·?º3-¦_x001D_?Èñ_x000C_¢¿î?Ñ#ç9_x0001__x0003_VM?_x000C_ß_x001C_ä|ß?61£Þ½?&amp;aãkÄv?%çòîTô?z½zcO?8¾eÓg_x000B_?õ ä´¾©?kîvÅë?ö_x0017_}-X?_x0014_]_x0001_ÄÅ±?[ï¢y#?0ÓSsÜ_x000F_?s_x0002_'_x0004_l?HbS_x0010_­½?"#­Ðd?_x0004__x000F_ø_x000E_´?¬ûÃ4Ý? _x0001_ûu_x0010_?HÐêX_x000C_ô?y,î_x0011_Ô?bÔCûü?³Sv¡ì?~yÕqÏ¹?Ì\RÖ_x0006_?t?»eÒ?,¤+|_x0017_×?Ô;¯ÜIÔ?õ{&lt;©?_x000F_Ä_&gt;üµ?Lë_x0004__x0013_?,_x001B_«æ26?_x0002__x0003_ÉØKÍ09?Á_x0019_7_x000F_9?X_x0003_x~7?8_1Qa?øë!f?â³ªñ÷?ïÕù·«?9¥¶Tq)?$òO_x0002_Á?0ó_x0001__x0015_¡?gá;uÕu?ìï_x0005_5µ?,á1Op?W4£ht³?ê_x000C_¶º­?«ç?W_x0017_ùTÓ?OD_x001E_Â¡=?õx¼1?Â,Gè2?y*ë¾´?*c8[â?²:RÍZ#?_x000D_Îµ_x0004_Ò?sïG_x0016_üÎ?_x0003_ÔU\R_x0002_?çãÖ?Æ³¡¸9¨?tQlÏãò?áûvð_x0018_ß?_x0010_~?(´N?«¸I_x0001__x0002_G_x0003_?¬ùÝ"?=å÷÷ôõ?ª\æ¸Ø?;®ëâx¹?w¤}Pø©?¤x4Ê_Ç?MæÜÀºÐ?ÒÚ©,Ûa?ÜáÛÝx?|ÞÛ_x001F_z!?¡Àó&amp;é?_x000B_Ü°Ïä?_x000C_r9_x0019_G»?¡+&lt;8z?ÙÉÒò_x000E__x0012_?Ì_¨hÅT?~m5Õp?_x001E_éc/P?m,¥_x000C__x0018_?´_x001F_=ºX?{L+¬ñw?_x0011_ù_x000B_Wã¥?LÖó@_x0013_?Cî8_¥ú?Æ"¥Í!î?Ò4[Í$®?d0=ÏÒ?/_x0014__x001C_ X?¨_x0005_+ä_x0015_?\_x0001_~ìói?eÓ&amp;ÛwL?_x0005__x0006_Ì¥_x0010_ç¤?IïuîT?ù_x001C_ÌtQ?Î¯±Ãz?)·7Ô ?üPo_x000E_Ø¬?&gt;ç3_x0010__x0005_Q?q9_x001D_« ÿ?C¯Í_x000F__x0018_?Lye¹#²?cÆ_x0003_ñzê?jÌæfPã?ÍÅ}ü}?JAWV?Æ__x001C__x0013_Fõ?_x0013_tÊÎÄ?¬ãúÔÂ?CÅ&lt;_x0002_ÿ?ö_x001C_M`Ï?~$»)Ý?_x0010_&amp;_x0019__x0013_?´n«ï_x0005_?Q½í5T?ºüÒæ? wÑ×ñ_x0005_?E_x0001_çvz?¤p-¬z?Ìï@_x000F_ê?zÓ­Dl_x0015_?_x0004_Ý=%_x001B_?F¨EÌM?_x000B_Ï_x0002__x0003__x001E_q?XI­nrÌ?ùF&amp;Ñº?î~_x000E_ï_x000B_r?à¾æÅ­?ÎÌ»ÏÖ4?GÈö_x000D_tB?oåý!ä?°KfÔ{÷?îÒuJö??  oz H?¤¬Pçë?á3E?_x0018__x0005_ï×½§?³Ñ_x000B_C,\?&gt;_Y_x0001_Ï?cÅ-(ú?î¹-¤»?§JØ°;?­¸j_x0003_?è_x000E__x0007_-Ù?á_x000D_n®S?aZ­ÝaÃ?NêÊêÂ?êöÁSB?¾ë_x0012_M_x0016_?÷þuxÊ?T£å_x0001_*â?e³'nC_x001E_?NÅÇF¶_x0010_?$qq_x0006_?äÌäçÚK?_x0002__x0007__x0010_Në_x0019_»?ÌgÍr?ß5y×·§?À_x0010_Á«_x001F_?YÙn-?0C®Ês?½;zq?À_x0016_E»M«?_x001D__x0013__x001B_?_x0004_xG/_x000C_~?§_öÄ6?·_x0013_¹	õ6?ý¥Wv1?s+_x0015_Ãá?	Ó_x0003_y_x0004__x0005_?&lt;ÅcÇ"m?_x0019_ºÉ½?ª½z*Âz?èÝÒqHV?¿}"¯?Ô_x0001_¥_x0008_ðÇ?_x0004_Ø_x0006_ÎÔ¼?_x001E_cÍ¡`w?*Ä_x0014_±¨?_x0012_%.R¨¼?«ìÓ¦ê¿?7ÖW_x000C_(?ªýFå7±?n.4-_x0010_²?cêd-$?Jí,q_x0010_?_x0004_Rê_x0001__x0003_Dú?8)Wp°_x0002_?_x0002_ÿG¯@?Ô)åÉ9ú?.!6_x0003__x0013_?¦¾¹_x0003_V_x000B_?ÅQ=Z?ÍÒ_x0010_õN?W_x0008_à_x000E_DÔ?Ë®»_G2?B|¸ÿI?(ÇZ°¨?Há_x0008_¶Â_x0016_?Ð«n_x0010__x001C_?%Ô?³_x0015_!q×_x0016_?M!_x0016_Å¨?4î!£.?_x001F_Ðt?N·ç¾N?4cØØa_x0015_?WÕO¿B?Òçþæl?E$=±b?÷=Þ~Åp?ü1ÚÉ_x0003_?a 9?xÆ»@_x001C_?Â_x0012_a79"?_5é¾h?r¢¾|?¤5{Dï%?_x0001__x0002_Þ¨æò_x0003_ð?/_x0019_¢_x001F_^?_x0017_÷À8&gt;?f¢[æNÝ?«W=_x001C_¦v?m,ýº_x000E_]?¦D´û4?âÃ^Ë¬È?_x0014_Ä^_x0015_~?âä;ìç?_x0013_ã#wÃ?wZm0 ?µ_x0008_«à[n?÷»Úê?Ä£·H_x001F_?7DQt?Ò±;pÖ#??®¢{ÃÏ?§L÷»­|?^Ç¶"~º?é¸7Î\Â?9ô_x0006_ñå?_x0008_%Çð6&lt;?|¹ÿ_x0014__x0001_Å?Ü¶/z¢z?N_x0011_o~Ú¢??pp7?'þÿî¯&lt;?_x001D_\ªÊMÔ?¼A_x000D_G?5¹î_x000E_æl?_x0012_¿Z!	_x000D_'_x0006_?_x0006__x0001_©$?#_x0007_×Ïq?¯Â®yA*?5àQ³~?¬Xó_x0012_K?³_x0015_¸_x0018__x0006_?©Fû?êèNHe?¯_x0005_ÃÖN3?Ð_p_x0019_jÅ?¬1×©ý?&amp;y§ùo?ÙNo)_x0003_!?ªúe?_­$_x000F__x0002_?_x0008_vn²rí?Òl\cª?	gÑË_x000E_È?Åðt_x0014_þÞ?®G_x000F_0_x000C_S?7%_x000B_¶?_x001D_±¾%£_?zq??Átsd9	?l	A_x0011_í?SG,µ¯?V	÷è?z_x0008_DIh¾?_x001C_S	¡q`?ð&gt;Äó?Ki`7J_x0004_?_x0001__x0003_·ª5ôÎ?æ*s`?ò#ûHÄ§?¦Ôß&lt;³â?*¹È¹¥z?ysh¶ª?ÞQÉzËÅ?½c_x0019__x0012_0ó?Ã_x0008_D{s_x001D_?w­Â¶}?ô%þ¸à?Ê¨5A?êHÌ_x000E_Jy?³èC~?Væ_x0001_#?å'_x0015_*?_x0002_NÛìC§?_x0007__x001E_ U¸P?9ï~¦?m_x0011_¾)B?FÉ¯êg?®(tØÃ?·Íø]X_x001F_?_x0015_*K¥3Á?Fðh'¡w?Á_x001B_¨P/?l_x0005_Ä x?hß]&amp;w?ì_x0014_Åp´A?îó¾c×3?¤p@É?._x001D_{ñ_x0001__x0003_$Â?_x0019_ß?i	Ç?x³xNÐ?$îÊ^_x0002_W?/É'¦?¾+5:Æ÷?òÅ_x000B__x0017_7ö?ªµ·\H?Í|ýO?k_x0005_'`?8(Æ_x000E_5?.~àÕ°4?y_x0019_¶_x000D_n?h­Í¼	?./ÒCÛ?9")Se¹?¢_x0003_å-ò?+¬_x0003_P6?ê&lt;E?¤_x0003_ß?÷'M_x0012_¸?&amp;iË_x0013_²?é@Phl?2_x0011_]PO)?_x0008_¬?_x0011_X§ù?Ïdð9_x0018__x0007_?57'?ªÛð:?_öØÓx?j`¬v?|Jvh_x0016_?_x0003__x0008_»Y_x0003_È"?ð\­£.¦?"_x0019_ÙYº?ÊL=¯Ó«?Bm_x0002_9Å?óÖ_x0006_%j?4_x0005_åpM? ±ï_x0007_z¶?Ç_x001B_õç?­âüø?_x001C_Æo_x000B_eD?4{{òi?á_x0004_ó_x0008_x_x0015_?rÑSü&amp;`?1}¥(¹8?BÏ2T·c?_x0012_k_x001D__x001A_×?_x0016_ü_x0006_[_x0012_?òj®¬/Þ?æµd©?³j®D?|¶Oj½¸?ÚNúdÃ?ú×_x0008_jó?ëþëòÎ?~å_W³´?¼0,+?ÄV_x0001_&gt;,?4ïý_x0004__x000C_?_x0016_R_x0011_à¼?´O`Z?1I¸?_x0002__x0004_j÷?µÑéâWð?5_x0019_f.?_x001F_ÒÀc?µÕj4_x0006_?Nµih.f?_x0015_K~=_x0010_È?ùg\?:PÌ s_x001A_?JÇ+7_x0001_u?';7àeÌ?_x0005_´üaV­?f46o7A?_x000C_iÝlìÊ?±Ö®¬_x0001__x0003_?ÝÉ	d¼?gÙ#M?°Æ%½?tÆwQ?4é`ê¥·?¼çð.u?*êZoÕ­?ý	UÔ&lt;æ?G3ÊZå?¶_x000B__x0003___x001B_?_x0004_h_x0017_öÙ?£8Ðð_x0015_?ìé|üH_x001E_?*S1½[@?l_x001E__x0006_[_x0003__x000C_?cüM (?_x001E__x000D_¥V?_x0004__x0006_u¨È­Kí?_x0014_._x0004__x0011_q?7¼4ºU?XB¬þñ_x0017_?Ê/_x0011__x000F_M?Bým-ç"?Ø_x001C_ÍU_x0018_ ?ví_x001E_üÄß?õÐ_x000B_þÇ?¯_x001D_M¿à?ùX8_x001B_Ú7?*/)¼¢?Y~5ÝM«?¿^7[÷?´¨ÈW¼w?_x0003__x0011_hÛ?Q.£~¢?#aÎr?_x001C_ ¤5o?ÈwüÉ ?¦ì£w]q?GG_x001C_Ë{?¡V_x0003_"$?ü±_x0016_ìÈ$?#À{äÎ?Ð_x0006_QqÁ?Â]ýË|þ?EO_x0001_z¯?¨b_x0002_Åèb?_x0005_!XA3?[O_x0008_ü_x000C_?U_x000D_¨_x0001__x0004_Ù´?Áãwd?´_x001A__x001D_	+?¦X&lt; é_x0003_?_x0010_ÖÎU_x0015_Ä?û´4ûr_x0003_?_x000C_-ÚRßÖ?ÊPg_x001A_¹t?Æ&gt;$}_x0002_^?N/áõ?z^Èu_x000B_?h0_x001F_Ãó3?	Ç5ô_x0017_N?Ìt­ø?î§r?¨àÆáÅ?A_x001D_EÎþà?_x001A_"§oÕ?A&amp;M){?¦©*X_x001A_?&lt;ååÙ?z,iy©?ä_x001A_å_x001C_Á?ÂÝ_x0005__x0014_?m®Í¨Ã?P_x0008_`ÿ_x000E_\?Ö_x000B_ê F? N_x000F_]]ñ?¤«Eû¥u?õtÅ(_x001B_Æ?L_x0006_ñ×?|y'»¹O?_x0002__x0003_üSê_x001B_Ï?_x0004_gBp3?îõöü¹?ôÎ©á?}qKL_x0007_ß?ôØÇ³º_x000D_?_x0016_!û_x001B_×&amp;?YÄô_x0013__x001F_?l­Æ·ß?pî!§N#?òÏl,Á?µ_x0007_ú¤G?ÒÉÀy&amp;?_x0016_³Ø³_x000B_?Ú_x0003_}¼z?³íJaÛO?qÈ_x0010_?¡4·Úd|?ÎûEnà§?`iæ_x001C__x0006_ý?_x0019_'â*#{?d^yBñ?d_x000B_6â­K?_x0001_IJÞ7?_x000C_vÚ]&amp;Þ?wîh®¥?ä_x0018_Ùgx?ÅòNN_x0014_H?²CÍ¬_x0011_?02Y«x¤?_x001B_³MÌO?ö¡­_x0002__x0005_]_x0019_?´¡T;c£?#úEå'?IZ«3Z?4±j_x0015_UÃ?Ä@Ì¥ûW?Ï_x0005_öDÒ?Ò3w»_x0005_?¸'­ Ìé?P¡Ëø_x0003_?v_x001F_VöD¡?ÈÃp_x0008_rÙ?ßîÞ¥_?øv_x0004_bp?fìÚãÍ5?è_x0013_¨ d&amp;?_x0008_Ú _x0014_jæ?_x0004_,æã¨?l÷ ·RË?Ë `^?³ÿ|_x0005_	?|¾F2#Ø?Ï:$_x0013_É±?\ ò]ßß?Êµ*`aÍ?vzù_x000F_?x¶_x0008__x000C_?L{ê	&lt;_x0003_?QÏ3_x0018__x000E__x000D_?_x0016_yY_x0008_Pr?ô¹_x0001_7®?:6¼×q?_x0001__x0002_Òµû°Ým?õGcã?_x0003__x0008_5nâ?_x0006_%_x0003_7_x0002_x?v_x001B_xA?ý_x000C__x0002_Ìu?Òê7¾?öqÅÈÀ?_x0002_zõÆÂ~?_²ú°D?AýªúÇ¡?¶&lt;.ê¶?8:ìh[O?QàN*?YÏRéÎ?Êk¬¤Üñ?@Ú_x0019_¼?P/~j¸?\êÖ¶_x001A_?¸_x0017_¨^_x0012_õ?_x001C_¨ÏÇµé?\YöAS?Fb·yðy?a´búÑ?_x000C_«N?&amp;ÚÎì?j_x001C_ö_x000E_I?Æþ«I¢Á?øÄÓ2?8D_x0016_?Í?ÑI_x0016_§?·Ýû@_x0001__x0002_¼i?¾_x0001_ÛÎ;_x0001_?©=SvÝì?¾Z_x001C_S?_x0013_°}r_x0001_?*règô?À/Iû_x000B_??öZöü§!?®_x0002__x0011_Ø©ü?¿]_x0011_ ?u°_x0011_½©Ñ?_x0016_._x000D_À#?N_x0015_Wù_x001A__x001E_?p# 6?_x0016_|\vô?i3Ý_x000D_çk?ä|­î_x0011_ò?ì~4À_x000E_¼?öõ±¬E?	_x000B_ç_x001F_f?v_x000E_Àô7Ó?T_x0012_xò_8?ëýìÙf±?[_x0005_Vãx?Læ«oMó?5;2ã?È_|õµ_x000E_?ÊzØ¾Ö?jéýäß??lA_x001C_±-r?z4M2Zi?t\÷(E±?</t>
  </si>
  <si>
    <t>eb200339692f8924d8b47dc877545264_x0001__x0002_*_x0019_~²þz?'Õ÷?v÷6:?×Çl­?¸ñGÓ$?_x001B_YöÇUs?;íG1?_x0012_68\_x0016_?oy=~rØ?#_x0014_\+2Ò?åçîÒ0?¦$_x0001_ìb?7_x000C_3Ô;?Äxæ¿^´?Kìj)/?F5zÓ?ÜipÂSÂ?uMTMÜí?_x0010_O²Qó?®_x0016_yäô¥?øïØ_x0013_c,?J«µ_x001D_.^?_x0017_»_x0002__x001E_tÒ?AèÆN_x0016_]?;ÃDcA?_x0015_üÐ_x0010__x0002_ú?A÷îÜª??Ì÷_x0011_½«G?úðn¡¡/?_x0008_.ö,G?Cë9_x0014__5?_x001E_ô³*_x0001__x0003_¸[?_x0003_?uÔS? {¾?N0ßÈ¼?R_x0003_£qØ?üKùmÓ?³_x0002_þËÓ?_x0007_w_x001B_¹ßJ?&gt;é_x001C_9K;?Ã&amp;Ca?Ñ­±ú?_x000F__x0012_º_þ?1_x000B_ÆfX?²°-^&gt;?WãË&lt;×?'"ð5?ú_x000E_' i?ÃMBïë?³GGô_x000C_?+J_x0001_y²?_x001B_¦LÇè? G0Dt?&lt;ªùäÝê?+$n_x0018_?Ê#S_x0017_&amp;­?_x000C_?U¸í?%Iw;?%e_x000D_i?\³x_x000D_ñ~?4ª®ñJ?\²ó_x0010__x001F__x0010_?÷·]Êû?_x0003__x0007_±}¼×óú?W_x0010_$w_x001B_Û?_x0006_:Tc?EQI¯yK?B³úø?ê)K/³ö?Ú^G_x0001__x0017_R?h%D»ò?d`å¦ÔÀ?û¯ë¹f?mÊ_x0004_ÓÐ´?_x0003__o½Pb?ûá trC?Ä?_x001E__x000C_ðèË_x000B_?°ÎWD?^/¥_x0005_b&gt;?©´f&amp;@?_x000C_:«¯¤?*_x001E__x0016_{Ðf?_x0007_H_x0014_¯?*_x0002_-Ñ~?Þ¡Úfh_x000C_?ÄI_x0015_Ëo_x000E_?»gP_x0003__x0004_?_x0015__x001E_q?o¶a£5?8iÎ:hò?_x0019_qÜ,ÓQ?%jD3&amp;«?¡r_x001D_&gt;à? jå"_x0002__x0005_þ?ìºd_x0001_ê?A$ì_x000B__x001A__x001A_?W²ÞÅõQ?bynJ?&gt;¿2_x000F_¦?Váu­£Ï?lzX/±? ª$vå~?Z»_x0017_Éj?½ò´_x001C__x0008_?CØ_x0013_2a?	â_x0017_I?,+r _x000D_D?Ü/Aª?:_x0012_çÇ_x0016__x0007_?~(&lt;¦ä?èÀo*Gj?p_x0004_± _x0003_|?öyJ±õ?xz_x000F_Ó9?&gt;{«b_x0008_&amp;?Ü±¤_x0006_Å_x0011_?¬g_x0008_°óõ?Ùdgà_x0017_?Ä(O¨_x0008_?hRu7¶?"ÞGeÇ?Hw»h3?&lt;_x001C_,ÿ@?)c©2Û?R_x0014_µÅ?_x0001__x0002_÷TõÛ?_x001D__x0006_á&lt;_x000F_?í?$Âs?_x000E__x0010_Ô'%??óæÖ\?£üñi¶?ø÷Ê_x0004_è?Îv=Á[?@?ãNIÃ?FzH¼èk?^_x000C_bT9_x0014_?­&gt;2_x001A_²??ñ+³_x001E_Î?ØTÉ8½½?×"ý%xù?pý¨?f§M_x001B_?yþè_x000C_Ñ?4z$ð­T?X%Ñ)?_F_|&amp;P?îb_x001A__x001B_?U¿é_x001D_Pí?ÓÒ\_x001B_?_x001E_n¬_x000E_}t?â¼·º»?_x0014_X'Õa³?«÷»V?£_x0006_ÏC`?få¥ï?8Ù_x0002_lK?r1_I_x0001__x0002_¸Æ?e´z?¢_x0002_ñKúã?ùlû!~? ·\2? 1ÞÙ,?&lt;(³¢R?h_x001F_µs_x0014_¡?ø_x0016__x0007_k_x0015_,?þbzi&gt;?²klSx_x0016_?_x0001_~"Óñ?Ö&lt;J!?wÄÚ®_x0004_?#vdtt«?m?!_x001E__x0010_?H_x0006_b¥Ê?M}Y_x0003__x0004_8?·_x000F_u_x0015_É?¸¦U2?nÓæÏ¦¾?`_x0019_}_x000C_w&lt;?_x000C_ô_x0016_Ð?=|C_x001E_­?qøÈ)&amp;?K¯:jo?_x0015_õ&amp;Ý}?ÆO_x001E_½åË?_x0013_NË¶_x0013_?6+ñq·_x001C_?è2ÍÃN_x0015_?óãÍ_x0014_·°?_x0002__x0003_%ÖBRö?Ê~:ò¯?F'hk?s»[_x0014_?Âð_x0011_º´é?ÖAÐD?_x0004_*ê ø?¿®+l×z?¬ß45C?Hª_x0016_%_x0017_?eú§Úò&lt;?àÿ}ã?&lt;£Û&gt;»_x000F_?íP,Wj?þ~DKAë?¸ÍÏáÀ+?p¦C_x0001__x001D_?BÕ×q²o?y,+þ?£Õs_x001E_j@?øÕÿ®?ö_x001D_eÿùï?yG]â?0cÅñHd?£ä_x0014_¥:=?d_x0003_åêÃ_x0005_?&amp;JÇZ_x0011_?ox+.Â?Ç?ß}Í¶C?ÔrªÖòÏ?(6bo_x0001__x0002_Ô¢?äú­·zÎ?B&lt;3ÉYõ?ÍD¤_x0013_w:?e[ÑÂç?øÚ/2²?_x000C_ÂEÚv?HoË_x0017_r±?M@_x0016__x0014_?ÈZ2R?í?Û_x000D_?Aï»_x0002_?ô`¬ÒÔ_x0008_?É@ÅÐ?Ê_x0010_=l#_x000D_?b`|8¿?)î@ù$?Z¦@èî¥?È_x0005_×YÀ?¯×ÃÉ3y?¹Ïãâ£?&lt;_x000F_¬¼[_x0015_?è;_x0001_¶_x0003_?_x000F_8½H?_x001A_ÅXÇÝ?Ü¾þ¢#`?µûz&lt;-_x0013_?±_x000E_qv&gt;\?|õ_x0016_}·_x001A_?Ý ÐKmr?À+&lt;!_x000F_?_x000E_ed_x000C_ð?_x0002__x0005_ü,Å+G?Ö]_x0001_¤?+W_x0011_)?&lt;"g«Óª?ÜW¢Q±ô?fèÉC`?@Q$Ýx?$_x0004_cé_x0014_?f_x000C_Û\¬!?ð¯d1.?è%qþ_x0003__x000B_?®ÌÅì¥_x0004_?ßþru|?Ö$9.Ô?íË_x000E_?át_x0019_R!¢?ÕìÚÑX?óÚ:_x001D_5e?"Q	ç,?/°Ó1¸?#Áð~?Ð±}µ?d_x001B_QMs©?_x0002_sÄé?_x0019_ë2V¸§?x*mÓ$C?º)/p?_x000F_&gt;_x000E_?SÕ?_x0005_ùw7èÖ?'ÛËPtr?_x0006_s»ª_x0015_R?@ÙÅ[_x0003__x0005_xu?b_x0003_ÃT÷/?uXi/à?üÏ(Ò'Õ?_x0008__x001C_Þß?¶Þ_x0011_l§î?R_x0004_?_x0007_¼_x0015_!§?úÈ_x001F_îó_x0001_?ÃP~iÁ?_x0002__x000B_wéu?_x000E_çIs_x0013_â?³_x0012_½_x001D_À?òH	ÓÜc?ÆRCDx?A_x001F__x000C_WC? 9 )_x000C_?îÞ¿Ó_x000F_?i/§*?_eXf	n?_x0011_ì_x0004_UÏ_x000D_?rJP_x0015__x0006_?Fp¯ÀÕÆ?ßÈ?/ç$?	¡Äù_x0004_T?Pµw&gt;a?_x0019_N_x0003_ñ¯´?ÂÚ_x0006_?_x0016_wÆVª?r_x001E_ÐÓõ?`_x001C_é\æ?¥Q3_x0006_ÿ?_x0002__x0003__x0006_ÿ_x0005_:	?_x0007__x0006__x0018_1í?ÀiñEØ}?ÿ&gt;?g_x0005_¯u¹?`Â¬ÙO&amp;?ü¹dl%&amp;?_x0007_Oë¼¢_x0012_?x?Óv_x000D_?ÀôµïÊD?_x0018_n¬n?B_x0011_Ü?x#_x0017_ë_x0015_?_x0017__x001A_ó@_x0017_}?Ö1z7÷È?ï1ì²?8\5Ó`_?î)W«u_x0004_?8zÙX¤°?J;[_x000D_p?ãXñbÄ8?	ªKùº?·.8u_x000B_R?ö°_x0002_½_x0004_?ð0³_x001A__x0001_?èNö_x0014_Ì_x001A_?8-Á°T?_x0018_;ýDVB?_x0005_5Û_x0001_Óþ?ò_x0019__x0019_Å2?_x0006_4}_x000C_ÓÝ?o}o_x0002__x0003_óé?6öâ&amp;?ú_x0017__x0011_rJ¦?)ö=7ß?5&amp;_x000E_&amp;_x0001_?:_x000D__x0002_¡_x000D_q?Ê&gt;¹ò1? ¯[Gx0?jf9_x0010_?L*Rsdi?_x0015_Rú?a¸wÎ¿?Q¸lVÞ´?mÂä?Rý=^Û?ÇìÛ	_x0007_"?_x0016_êEF-?õ/i±_?uøHÝô?_x0013_,_x0018_5ì?vQÈiÉð?ã¥Ã¼(ÿ?ãüÓZ	n?_x0005_Øj»Ñ~?c=b_x0004_?Zê¡î_x0007__x0003_?L6¸aM? íL®Qc?Ã6XÑ9_x001A_?ê!_x0002_±¶_x0001_?4³þu_x001F_?T_x001A_uGv_x000D_?_x0001__x0005_þGÏ?ÿC_x000F_`Ãö?_x0011_ÓEÈp_x000E_?÷~_x0015_ìX?_x000C_Új_x0007__x0005_?°PÔ$U?,_x0018__x0004_v®?lK_x0011_¤Q_x0016_?K_x0018_ÿP_x0019_$?¿B_x0011_OÖ±?{A©Í1?ÖeÚ£ì?Vy_x0014_A?x½»·_x0008_¶?¤Ük_x000E_¸9?a´òÔ_x0010_?Í¬_60ó?"¥@~_x0007_?1nÁG	F?§_x0001_î_x0007_Û?oQ_x0003_&gt;'?ÂadTLù?ýf0¢Þ?gB3Ô¢?÷øþäÁ?_x0017_R)?_x000F_6_x000D_\ÙÌ?_x0008__x0012_&gt;ÄE?ï)_x0007_ÃðÞ?yüÍ_x001C_w ?·_x0002_±?&lt;?t_x000D_ñ¤_x0003__x000C_hª?"_x0007_³þ_x0008_æ?Ã_x001C_ä½]?L_x000F_º1?cû9jC_x001C_?P¼`=á_x000B_?w'£¬?Fçfú_x0004_×?8»3-ï?;D_x0008_i[!?E8½T_x0001_?f_x0015_q~_x0013_j?ùÙý._x001C_µ?r_x0005_w_x0002_ÐÊ?&amp;¿6ï/y?o¢ª_N?êo¿zn?xÍi?_x0006_ýtF×?jQ_x0005_þ_x000B_?AàK¡I?¶_x0014_¯Ìü?C_x0012_­7Ú?_x000F__x001A_Ô;¤?ö14µf?\¦Ï¼q?êîo»?	Voî?T*5¶Ño?¤/æ»m?¤åCà?b é?_x0001__x0002__x0015_;yã¥&gt;?¦êe_x0014_Î¨?=ð[m_x000B_í?®_x000D_|Bb¼?rGlÖOÉ?Â_x000B_ÔTË?Ý©É9}O?Ù?_x001A__x0007_\ó?×5®_x0008_ç?_x0016_]ÛÝ¯_x001A_?¬ÝÄ¿*°?aê¾ÎÂ?YÅòU*?ìc¡çJ?iìñ{L?_x0003_ýÛù?_x0010_R]®)?|¯äkñ	?T»k¤mk?µ_x0004_¬_x0011_Ï?_x0014_»w[?!3Åñ"?­n§²ÙX?5½F§E?á	;«?Èó_x0011__x0013_ªS?)_x0005_+Ë?_x0010_º_x0004_Ù?ð$.:ÃÕ?P_}_x0016_º?L~]_x0006_â·?=ãÎ_x0002__x0005_j£?ÙÜ]Ð©g?aWPä_x0001_é?¦"?RÙ&amp;¯	G?_x0007_pÁ_x0004_î;?t¼-K³;?_x001F_âi?ML~¼&amp;b? ò_x0017_Ìé|?lâC1ç_x0014_?ïíî,I4?_x000D_r]rùç?8J÷Ô_x0006_?$°iõu_x0004_?Þ_x0019_:@?f«Èî­_x000C_?6%A&gt;µ?_x000C__x0006_ðt'0?¨¿Dþ_x001A_ñ?/_x0010_J_x000F__x001C__x001E_?^ä_x0018__x0019_?¢ÙÑ.?ÚÖZÉ?¹î¯å!?¯_x0004_ßZ&gt;?_x0002_ù_x0013_2ñ©?âùc´_x0015_?jL«ASá?_x000E_y_x0005_GÏl?_x0008_³¾ð_x001C_?XFf_x0003_'æ?_x0003__x0004_bIAÅ§?î-B_x000C_?0ý¬È_x0011_?&gt;Þ£°R4?_x0002_ÓXD_x001A_C?ÍÖWÄX_x0015_?%_x0001_£ò?Æ?î¾_x000F_Y[?¿ó}Jz?xA _x0003__x0004_x?î_x0006_¼úAV?0ïÎ0§?wñÌV7Ü?Ê4§?©ùMIS?b_x000E__x0011_:±%?ð Íç?F'Øfüd?³ÛF3Ñ?~Ü/óf?ë[,«¡z?¤_x0016_®ÐÆµ?_x0001_(Â3T?²_±_x001A_?_x0014_t¤Fô?Y]!û;ä?[_x0013_í®_x0016_×?.&lt;µØF_x001B_?§_x001D__x0002_ó¦?Ç`xî¹&amp;?Q3´Ê«_x000F_?fZ¥_x0002__x0005_[ã?|@ët? 39!àò?¹Ï«?*§åØ?Ì_x0007_mTj$?Â\Vø_x0017_ ?«·cú4p?ýí2ÂU?J*º¸°?¼£_x0015_/ß?O_x0014_Cp.?²9_x0004__x0003_r?Rí_x0010_¯zÃ?1\_x0010_¬ån?°d_x0015_£H?'©û_x0007_âF?_x0001_ÛÔX¡,?Ó_x001A_µ½vP?@±üú"?;µ£§?pÔz6Ô?8K{zs?àêÿR·í?nÚ¹Tè?_x0010__x000D_+Ó_x001F__x001F_?Í_x0015_À÷?Ì!Ê?C?¶´O0û?!y_x0007_Fx?&amp;ÉÈf?{ÍV_x0018_² ?_x0001__x0003_(9!7?ã7ZñA?hDG´t?Ü~(é¡K?è§|\?bÙpq£g?_x0010_âÇ_x000C_?Bý¿CnK?_x0014_R¹??¸=5®?sõ|_x000F__x0016_?Úkß.?3_x0003_¤_x0019__x0006_=?½_x0002_û¬6?$°6±¢â?b_x001F_sc{_x0004_?,ÉÐ8_x0019_ó?M'¡?ZHÛì¥?_x000D_Æ|_x001E_/?¤¸l^?L¸x½û?4Î@Ì_S?·¤Û¨y×?BÜ4uE?ÍÁ°KÃ¡?;_x0011_Ióß?fj§Íú?euÌï??x:øoO?_x0014_ç_x0016_?H°Æÿ_x0001__x0008_Ë?¸#uú·?_x0002_P\ÞÖg?H7\??ª×úO_x0018_#?*ë_x000E__x0005_¹_x001C_?bènG¢??_x001C_×¦ñ_x0004_õ?ñÉ®q?öÐ"_x0006_tZ?_x0016_æ¢_x0003_?ø_x001E_ÖYär?¤*_x0016_u?"V#KÁ_x0004_?ºv{c_x001C_?`³Ã¾wÑ?7_x001E_¥OÅ?$cqÎ?&gt;IZæ_x0012_ª?Ú¶_x001B_+ä¼?ó¬t_x0008__x0007_·?§eÐµåE?YìxVÔê?I:)p@[?_x001C_ÝZ'³?¤íTÛ?o_x0005_¢ñûÄ? qvNaY?;¯§³?ñèÔ"eû?ì_x0012_ºË_x0011_?ü»Q'þ_x000D_?_x0001__x0002_XëRßí?w_x0002_HVºí?K÷¨Ôba?F£Å.CÊ?WâzüSÏ?¥ò_x0005_pcÌ?«­1C_g?éö¡?¢ê§tf?1Hâ*_x000B_c?_x000C_YÑA}I?¬V_x0010_Ö¼_x001C_?ö@eB_x001F_4?vß56O0?ÌøDi?`ñ½jQ?ðQÿ+_x0011_?÷Ïva?ÚÁ_x0007_º?&gt;ðû¨Û?¢B«¸Ã_x000E_?¢mc5}_x0010_?Øç_x0008_#?²·®X?Ë3×ìØ?ì,gå¨?Ñ`J+Q?º¥3H/?Jì_x0001_¼'?Ëê÷Ü7? X¦_x0016_R?´ZsL_x0002__x0003_ÛÂ?§c§S?Ï_x0012__x0015_¥®þ?Hoñ_x0007_?t}l4é?ÖËZÁ?_x0014_BÊ#µª?_x0014_wÛÓd?éEnjÏC?É[4·_x0002__x001C_?X¯Ð{\}?ã_x0002_í_x0006_?ú·w\Z_x000E_?°P*a/)?I*Î'?8ï| _x0010_æ?KoÒ¡?r[Í_x0006_?4}÷h&gt;(?JÆñ_x0001_Ý?Òi´Rõ?æ¯_x001B_ú@-?VÓß4?õ_x0015_z~T¼?wl¤TFf?Ø0²jó?¨BU_x0013__x0017_?}äñSxÃ?¨V0?úôLê¹?ÄÇ×®J&amp;?Ê£n_x0010_A?_x0001__x0002_,"Ì!K?Ú4(ÙÒ4?2þ§í?vÛcV\_x0017_?²÷åÜ?°ýÊ_x001F_¢?rmb|?! @i¯?áTý_x001F_ù?°â¶Z\â?®ª_x0011_m_x000D_£?¥_x000B_ò?tß2W!ä?ÐnïòÑ?BúXÕ*º? ðãu1Ó? ©}B_x0005_?_x0010_-¶?_x0013_¬Ú@?'_x001C__x0013_'_x0014_@?_x000C__x0006_ºP´?ª¿Õºb2?í-¼W_x001F_Ô?ÜÐµ_Öø?¦Ñ_x000C__x001D_ØC?ñC°)ß?£g»ÙÑ^?C'¶?Ï+mx?@M&lt;L!?ÞÜ@_x001E_¼?±jg_x0001__x0003_jt?½Å_x0016__x0010_â?D³WÎò?þGèêC?_x000E_÷[\W?g¶¦#¼ÿ?ÀÞ	xd?!&lt;)å¶?QÞ_x001F__x0007_Û?ë¸crî#?Ø£_x000F_¿ùâ?&gt;_x0016_»ñ*ï?Ér¥í?t)&amp;ú°?(7¯£_x0018_?n8V;Y?ñrªb¬ª?bù9_x0004_d´?DÝ(jG?µ!¦¡j?$*KÇYl?ú­_x0019_Å_x0011_?jÛke¶Á?ÒêBü.Ú?1E@AÕÆ?´_x0011_Øí×ð?ÁÌ÷_x0002_Y?_x0012__x001B_r_x0016_£?¶H!?±ÇÔÎw¦?º1=s?pWç$^?_x0002__x0003__x0011_Ökí¨?«Õ¢ä?FÖ¨å!?^´Éø)G?%_x0013_A@)?Æ±ÝH^4?ü¾Q!P?_x000D_ÿL1Å?G&gt;ßVé¡?ùFªÝ?ön÷¯_x000B_6?6+:Hg+?k_x000F_ÐÉcÄ?ÚA_x0001_I;?ö_x0015_«_x001B_?8j¡E_x0003_Ð?Ð_x0002_wh-?q_x0006_.ä°V?_x0002__x0013_¸Áu?5â=¡_x000F_?Uý_x0011_;Ì?_x0013_rW) _x000C_?üô×_x0003_vô?¤´_x0003_=Rz?î½µÚ¸Ø?Rz9gRá?þ(ÄÏ?FÈ+Ð?³vf*ü?U)wÍõ?êEæè_x0013_?Béx_x0001__x0003_FÄ?_x001B_â_&gt;í¿?Ö=hi?ãÒêq?V_x0004__x001C_b_x0011_?ÙùA_x0004_6r?pÖþ«d?iõñi_x0007_?],_x0015_ä_x000E_©?úO_x0004_ir?å(_x001D__x0007_í?_x0014_ª[.³Î?dÀ_x001A_ms×?,d_x0004_÷¦ÿ?C¹_x001E_\?N;K4Éd?ø1_x000F_Õ¯ô?hÀî¯ø?z_x001E_³_x0011__x0006_Ô?iz_x0001_®?0­Qr_x0008_ ?Ó_x0016_pv?Ï¥åÇ÷	?yi_x0007_;y§?õCÓ_x000E_?ü7£Ò:_x0016_?\_x0002_?_x0007_?_x0014_kOQ½?ér__x0018_Ð?}aügà?_x0004___x001D_:S?*º¢Zú?_x0001__x0003_Íå6ì_x001C_?_x000E_û_x0014_z¹?_x0016_&gt;_x001C_ñ«¶?_x0003_pùÑ_x000B_©?nw_x0013__x0007_Æí?îÑ{^?îÝ_x000F_zÉf?Hl_x0004_Ó	z?§7x]?Ó:"Ó_x0017_*?/­Ï¯Ï{?_x0018_PÊHX?Ù«VbTq?ÈOeFÕ?Ä_x0013_Øa_x0003_j?_x001C_ç@j_x000E_[?û¶lT?Çý+J7?_x0006_|oóó9?×µ	êÔ?Ì_x0013_¿	1?¢6t?_x0004_?×RÚ¶¢0?$_x0012_FºÐÅ?;»8o§¼?mÇÎ£?o£{Ö5?]t&lt;o?:*â½uã?_/8_x0002_°?·#|ÖÍç?¢oÑ_x0001__x0002_(¬?cÔê¶?_x0018_:·\6?þOæ_x001F_¥V?®/ÑÛ[_x0006_?~_x0015_]_x0013_5ö?_x000B_uðeÌ?ß)¥qt?_x0004_B²_x001F_o?ô3ÑÛ?_x001F_{_x0019_Ðë?eV-!Áã?_x0001_·Rí(?6_x0016_Ó¾	?¡dú#?~oA90?3Ûbm?dÛë_x001A__x0013_!?BÝ %?0X_x001D_?÷_x0016_v?½µç½?C	âå_x001A_?%P	_x0016_êt?Y«U_x0002_9?ÄÜCáÃ?`_x000E_'ò5?Â_x0013_g_x0015_}?£eðvB?	øó_x000F__x000F_ø?O|ç_x0007_!_x001A_?bÿ_x001E_?_x0001__x0003_î½}·?úý_@TÏ?lDâ¹?U_x0002_îÜ"&amp;?l­WîÇ?!×²_x000D_:?_x000B_'1AMh?`4(Û?JÈy¸±ê?_x0014_K¡ò4?.m_x0004_Í­!?«"HÑ?õ8ÑXù?¦´_x0008_¿/?c_x0014_mÚk?_x001D_ëþf`¦?_x0014_Í&amp;_x0001_?ÿ'_x001D_¼4?_x000F__x000C_½]_x0014_?_x000B_¤v/6í?*»q_x001F_é?5Éû¯ÝÖ?x_x001C__x0002__x0003_Óë?¬aòòQo?ÃJ_x0011_p F?_x0004_KDPq?_x000C_vKt1¢?kÚ{ó?²P_x0007__x001F_i?¡àòNYM?ó £H³Ç?v_x001E_à{_x0003__x0007_¢_x0008_?"]X|&gt;£?XnÆÅ?v%#ÃKa?:«)7Ð?n÷_x0012_v#q?åIÕ±$á?{BÜã_x0008_?4{hÇo=?Æj^.!?õ_x0004_Cfi_x0016_?åí4Ù@?gÖZ¤_x0014_?F²ÐH_?h'gÕ@ô?ê_x0005_rÖS?_x0006_O_x000C__x0003_ ?CåÞ¦ª?ÈYÔ?_x0019_©?nTâ_x0016_®?\	+_x0007_?óîO_x001E_S?ºØMS_x0001__x001D_?_x0012_j_x0010__x001B_ù?åÖ·&amp;³_x0002_?Ô¢r]x?'NK_x0019_§v?_x0008_Ë_x0017_.?°Úf¶º?2_x0018_/&gt;V?b'_x001D__x0016_©R?6E µ´?_x0001__x0003_îu_x000E_³8?â5ãã§?uðu±x?É[_x0012_éà?¶­õI&amp;_x000F_?×eLát_x0006_?3lÐÝìö?_x0017_®¢ü/Ä?áÜ!oö?_x001A_ë;/?$¡fg?aÿbe?!ZD_x0014__x001C__x000C_?ý#LgÖB?=Î»Ë?_x0002__x001B_~½_x001D_Q?f¥._x000F__x001B_F?_x0006_9ì	_x0002_?`é¹v¤?Êc_x0015_ÆÖÙ?ú6øXöB? À¸hÑE?ò³}ø?¢¾=É R?Üt_x001B_Q?Þ¥ñSK?_x000F_	 ,Ý?F!ï?ã¨_x0008_y?EÔÉx_x001B_?n¥Â?*µ_x0001__x0003_ë{?;_x0002__x0005_z_x000F_?$CpÖW^?ïn©ï_x000F_?l^bÁÀW?qâuZæ?õ¾_x000D_*Á? mªá¹0?Fý	¶ë¿?_x0019_:rz-Ë?t0_x0001_"×?%Gõ¤y?&amp;ÖSMT?:â,ÿü_x000E_?_x0004__x0008__x001B_o	?Ã¼pfw?¤òÎhP!?ö'_x0015_ñ??ì_x0002_|SÙ?àÿË~C?Â[_x0004__x0016_?¯?]É^pÄ_x0019_?2_x0013_à[k?ÈÿõC3?ê»u?«_x001F_n=E?foß1C?Ñ©»¾?]ïò?\Àñ-Hq?Ö¬ÊÑ?bÀ_x0007_§?_x0001__x0003_Wm_x000D_è_x0012_Z?¡¹­_x0012_ ¤?¼?k¨&amp;?Â&amp;Þêk?¿lV*?ÔðiþÖ?úãüDq?¼_x0018_l?*f®¬à¦?_x0001_%ø[B?M%&lt;ãç?'1É[ÅJ?àXBçÀA?_`³Ü_x0008_?Ûð'|?³ì_x000B_gÅ?à¹ÜÉH_x0003_?$Uf½õ?pÀ__x0008_?_x0008_ñyÕ_x0001_7?ÓÁëS:æ?/0_!£þ?_x0012_×_x0008_ÑÛ_x0001_?ê®Cz_x0002__x0012_?_x0018_ÀkÝgP?z[¬_x0005_¢ç?_x0012_É_x001B_Úôo?&gt;Æ	ý?pP_x0005_oH?ÖS_x0003_á­B?[¯þP_x0005_¨?&lt;#¾'_x0001__x0004_6J?÷r_x0012_Ú[?Ï _x0012_^Òv?z_x0004__x0012__x0005_Ð_x0019_?¿0FÇ?øÐÙ_x0004_o	?ôWMrÍ2?&lt;©_x0016_N­"?L_x0002_ü\F¼?PÒ¦HpÆ?*Az+?jª{È?êHW¿÷?åÖ½o¿?+\_x0003_²?8Êb9\?L·w@nú?÷òQüC?_x0013_Oèâ9?+Æ_x0005_¢?9Kà°'?cG=+¯?_x0018_÷s÷L»?]_x0012__x001B_¨¨?ñYHb_x0006_?¾ú?M÷?sFø½S_x0015_?_x001F_E½ñ+ä?(WÆ4Ð?öÞ¥ÉX?¦o¸ôâË?vî)±_x0004_?_x0001__x0002__x0017_AÕ ?nná±?_x0012_y|qòI?³¢÷"?_x0010_·1Á_x0015_?¤,_x0008_'Á¾?B§Hágù?Âñÿ_Þ_x0002_?¡|¬Ê2?r¬wÕÛ?_x0012_þæ_x0014_Úv?I#JÇù?_x0019_øê	_x0014_K?_x0018_ÕBùRâ?ZÎ_x000D_½l?v¨k_x0012_¢_x0014_?=h&gt;Úç«?;C!­?êÏä?ÿ2:A?4{3òz_x000E_?_x0007__x001E_lú_x0019_l?çãj_x0019__x000F_?Þ(ã¨kw?ÆcÂ]¼õ?Þ×¢_x000F_	b?@ØwîC?ÆzæI_x000F_?h-¤ì'?¼_x001F__x000C_Ókô?_x0011_à­t9A?*&lt;æ_x001D__x0002__x0004_¸+?øÝ_x001A_&lt;å?_x0018_ô¾@^?_x001B_¦m_x0013_?üw_x0005__x001C_?_x001C_lÅä¼õ?o*U©_x000E_?_x0001_¬&amp;	?à7d[?N©T$Y9?ýC?Z?éñë¤ý?Ç¶£Ð?7!	«ÜÍ?ì6_x0013_©É?³Òãkc_x001B_?@ãâç¾§?]»_x0014_Zíò??æÊQÉÏ?µÒ_x0016_èÚ_x001C_?Ã_x001F__x0008_°I??_x0004_U¼?ªeIò²?ÌÐ¸_x000C_%í?ö×0__x0003_?üTÜ¥¬ü?ø÷jX5g?¯Ð^®&amp;Ý?øî9wËf?÷[§ðñ?Î_x0016__x000D_]É?PÆsÛó?_x0001__x0002_6ôÞ~lê?vrû_x001B_xÉ?°¶ùQ?_x001E__x0010_æ&gt;d$?èë_x0003_dÉ«?	l¼ùÓy?Bß´4O?Ò¨a&amp;Æ_x001E_?_x001C_}_x0007_èTÝ?_x0014_ïÄÁ&amp;Ì?]&lt;ð_ä»?Âñ$ñ´?6¨6Zu	?ÉÆt?_x001E_/ùrùá?à_x0015_¾4@C?á'ù_x0014_*?_x000C_ÐÞx©Ó??k_x0007_f_x001C_c?ÜÖ]1?6!ÓðÌ?p:ü_x001E_h3?¤æþ»¦?_x000E_jr~ç?Î|¼_x0019_-?'²ç1A?t_x0007_e?¡ä_x0006_6é?ÉÙ`&amp;FO?&lt;$Ð¢2?K÷L¿^ó? ®[_x0003__x0005_¢_x000E_?IÝoh¼?_x0005_ë	 ?!_x001F__x0003_{|*?º_x000D_³?wøkª?_x001A_#J½/I?2*Ï¼û?®*C/3C?ºï¿P	?êÝ_x001C_Ô?@\/¯__x0004_?ÎÞò]v?8&gt;D¹?zU§¶?|_x0011_Ïn?«j$b5?°¬·U?QO_x0019_p©F?_x001C_Ú_x0016_"?åI4¢ò?¦GÝ¦æ?È^*?_x0006_y^_x000B_Ò?à5_x0006_%v:?¡_x0019_5Põ0?_x0010_~%ZÀ_x0002_?ðÈ_x0001_PÿQ?þo\^ë©?Lø¹V2?ÜÆ_x0015_Tû?Èzô_x000B_?_x0001__x0002_ (Ê¿L8?jM°ß?B_x0007_`¹?y_x0015_4.©Ç?n3L_x001E_ø_x0015_?v`RNý?z5_x0013_+?ÆFT;ñ?Ù;Ô	a?}V_Z?_x001B_dZçH?u_x001C_6¥ü`?gç«ÊòÀ?Ò¬/_x0002_O?·&lt;.x2?=Ê_x001E_ÑÒ?\É!z?q-ÃI7?ävaP:?"º{8$?¾8?_x000C_?ê\äÛ_x000B_ì?ûÎET8?pC(©0?ÊÀ%_x0002_x?ü_x0004__x0017_ýÕ?þPc´?\ýÈ_x0001_?_x001F_¬¾àN?/_x0012_¡ßy?²îb)?v1ò_x0001__x0003_GI?ÃÔ0_x001E_"?4a¢_x0003_Êô?ÐF&lt;ö?ÕÎú!Í?ÄÀEO_x000D__x0003_?&amp;_x0019__x0013_(?Øäò_x001A_?ïEWÑ?{?h_x001F_K?Ò`h_x001D_²?ú{/m®?®_x001E_ã"±?Ñüfía?zêÏ&amp;Ä¥?iã_x0004_¢)Ò?¸p)¯?_x000C_9@I$4?_x0014_å}½f?vÈKoå¤?Æ¿]z³?Z^Äþ?ô_x001B_°ã¨¿?c»_x0005__x0019_¥0?ú1Ûc³?ï_x000B_Ì_x0006_?_x0014__x0008_³³5?K0ß­Þ²?_x000E_ÓkÅ§S?__x001B_Å_x0012_%k?_x0002_x_x0001_¬_x0013_?¦ä&gt;Èµ?_x0001__x0004_ èZ_x0002_u?ð¯;ôkÐ?OÇåÁn?xR¥epì?d_x001E_§¯ÄM?î_x001C_ëÿ?RÝ_x0019_õ^(?_x0008_Øü_x000B_Ð_x0014_?xVQn°V?*ÙÀöÄ?^$_x0006_?ÊÅ`Âe?_x0001_èþ_x001D_«?_x000F_&lt;&lt;Û:?K]È_x0004_nÛ?!ÐÀ_x001E_?^_x0018_nâÎ¡?ãÖ_x0012_c°?5_x0010_ð}?¶Ýø«_x0006_©?&gt;¹_x001D_Ó­?¾õàGÅ?è_x0013_­×_x0006_?X_x0002_K2(?Ö_x0003_²_x001C__x0003_?´ÂÇZ{Ñ?ô×2Å_x001E_M?8[Bµ_x0005_è?AÎ¥&lt;_x0006_?bm{åc_x001B_?¤ÖL¨?O+Ü_x0001__x0002_aß?µ"-_x0018_öT?ñÃ%¯u?QÀUu_x0005_t?ki_x0005_½?_x0010_l_x0014_V)j?ì§ðáøÈ?FM:?U_x0003_G»Òü?{9_x0001_ÅÛã?Ä*¿`Ba?¬¹ß6:?&gt;*%_x0001_&lt;?þ_x0012_ï@ÍB?yptt?ör¸]_x0003_b?_x000E_Ç5¨g?_x0006_úè_x0013__x001D_?Î_x0013__x0003_Ç\ô?ì^úeÅ_x0003_?73¦)l?õÿ(_x0003_I£?`þe_x000D_Ä?1'_x001B_| S?¸e%o?_x0014_L_x0015_/R?±¾ûÊ×ì?}&lt;_x001E_ ô_x0008_?_x001A_¿):º7?#ù0_x0003__x0006_Í?Xó·+î¿?".®ùð?_x0001__x0002_Cmæl¥?Z_x001C_Û`Úm?_x0014_bQ_x0010_|ç?_x0003_v»Çu?8Õd&gt;_x001F_?ôçA_x000B_?_x001F_|_x001C_ÂNø?Aç¿|ë'?Ç9´ûr?08­Ì?jÁ0ÆÅ_x000F_?Àz_x000D_e#ñ?íþ_x0005_Ú,?#ü¶?4b|Ý­??p_x0019_=ï?Ä_x000C_år|{?NÐÁ_x0005_I?_x0005_Äæ0b?_x0011_r¿!_x000B_*?h_x000C_!!ýÇ?Z_x0018_À²Ô_x000F_?_x000B_Òmbø?_x0008_@Á_x0010__x0019_?¸j_x000F_f_x0016_¨?Ë\â_x000B_VO?ê»m(º?Á0Òfk?µÍW_x001B_&amp;_x000B_?c_x001D_5dç ?E¦AAG-?É;ø«_x0001__x0002_iw?Ý99uH:?·\ètÈ_x0015_?_x0018_VU»ç?$gÎ²åN?_x001E__x0005__x001C_EnW?¥_x000C_¼\ó^?ÄÀ_x0002_sìl?¼±÷Öl?ØËè_x0001_ÙU?ò+ÁÒeo?RO0ß_x0012_û?­¸_x001F_M0?ßÔåÐ?_x000C_0¶Ç¡8?³Ðl	;h?_x0016_p_x001C_\?U×_x0015__x0001_¹_x001B_?¥ó&gt;;Â_x000D_?/,Ef?«^`_x001B_&lt;?Mú¢°î?i¦8Ñæ?IÝ¿¬¿Å?%@ON?D×_x001F_;_?&amp;«á°E?{îù¬?_x0002_ð4¹:L?»¯TLv¡?_x0014_ë	?_x0008_Ñ_x000E__x0003_k¸?_x0001__x0002_T¾%×?dÀ ¦hª?_x000F_]6ëhJ?*_x0001__ü?LâæÖn?µi1­CH?_x0010_¢_x0002_½èú?_x000F__x0006_ÙÇÛ?`"Å²?t½bë?_ë¤½$?6_x0011_f¨0?_x000E__x000E_5ê$?|ù§íÊ?_x0005__x0008_ßÈ¦?®{v;?á[oã?l\oÞ?ïÚ[\ï?äE5¯g?÷$ªÂ7é?#s«w-ß?q]¤µa6?ª_x001E_ØpcV?Ð ¹´Ng?ó(aUfx?_x0012_^&lt;þÙ?i$_x000C_@Yo?øuÛÝ_x0012_?´(/t_x0004_÷?#Ëþ]-?Üñ|Ì_x0003__x0004_Ó?'èYq7N?I9¶*\6?¨RÄaÍ?ã{ßô,4?4;®{?Íd-ÛV?_x000F_§÷	L.?C_x000B_ÈÛ_x0001_³?Ö½¢_x0010__x001B_$?,+EäÁù?ÈÚ_x0001__x000C_Ó?}¯²øÖ?®êðöµÜ?_x0008_4iöòÏ?Ï_x0006__x000B_ÃØG?éLÌñ·??ä_x0004__x0002__x0016_êi?òN_x0006_1q?E_x0019_Qn@«?_x0018_Þ¸¡·4?ûä9Kô´?cÀ£_x0006_?}v¬{?X3OJ¤_x0002_?Ïx%à_x0011_?,4Õ¾P?nà5y?oM9¼?ÈcÎò_x0001_?6_x0008_c%Ê,?kÂò_x000F_¿?_x0002__x0006_Yð?;ÔÕ_x001F_ãM?Ô_x0015_º^?nB{%ÏY?R_x0019_±_x000C_d³?àõ.t­z?_x000B_êõ¶®&gt;?WJ÷X_x0012_?_x0010_áîâ`?úu:@ôß?_x0004_ã_·?!fKÿ?GÛ_x000C_&amp;ö??¦_x0014_£&gt;?&gt;_x0005_Ç®âÞ?:{ëãH?@ýýô?Þ3._x0003_­X?¦q_x0008_§?¯D·ÿ?Æ)7´?Â_x0001_Èò¶?àCLñ_x0007_&gt;?_x0002_¨_x0013_ç3ð?î_x001F_]x;?E_x000F_ÈÐÕ_x000E_?ëÝdÈ¹?Òe&gt;Ôï?_x000C__x001E_9;?¹CpÇ×?ù_x0005__x001D_¢?ât²Ü_x0001__x000B_7w?_x0016__x0007_Wÿ_x0018__x0019_?_x001E_&gt;â£?³,Èk_x001E_Å?&amp;,ÉA?°ºUB3?_x001D_ç)?¦·Á¶è5?_x001E_Hê¤_x0008_?_x0013_2[ðµ?üãê±_x0015_?[_x000F_ÙûÑ?CNöõ_x0008_æ?dX0:×?ÜX_x0008_Æ?_x0003_iòýî¹?Ô_x0014_E^Ø:?}ÁWåÉý?n-_x0005_Ô?t_x0014_³L|?¿ª!g~?s]1uY?×Snkeú?SÚ,_x0002_¶?"~Ò_x0003_'?&lt;3Öb§T?=×ZüE*?;h_x0002_ù_x0014_D?2gxm¤ß?±8	R®?G!_x0004__x0002_ül?ú__x0003__x0006_?_x0001__x0002__x001F_:U_x001A_Æ_x000C_?Åqo\r?y±ÃuP?T³Ò_x000B_¶?nÝ_x0002_ÛL?_è_Ù?¿_x001A_Þ¼_x001B_?¨d¬­_x001A_?Ã)ÍnÐ?J-	µo?Pg¨_x0008__x0006_;?'_x0001_¢Ê.?(*Sî_x000D_¦?ÚA_x000E__x0016_?L¾´_x0003_Ïí?_x000C_Wø$_x0006_?!&gt;èw~?¿É*_x0017_¤?p¤ªÚtE?N!_x0015_;Rþ?eû{é×T?Å4à¨éÓ?TçKÜå? N_x0019_çÀ_x0013_?4øÕ_x000E_?R¶_x001C_ïñ?:_x0013_ZÅ?.Óèðt?¸à_x0016_µ?táö	)?õ_x0001_Y¥Æ?¼½ÃA_x0003__x0004_¡ý?ð°¹åd?UÔ`1¬?;/¨l´?*4Ã_x000C_?C%	#_x0013_¨?cå½_x001E_æ_x000C_?`_x0004_¶X	?zQòÀâ_x0011_?Å¸)íEØ?_x0006_\c÷4?º¤gú?ÍßQÍÉ?(*¡`þ?aãÒfå?Lk_x0017_=^]?_x0004_IÊxsF?Ús)ãÜ.?Ä_x0004_¹ìm?_x0002_äºI_x0010_?tÛu_x0012_?u["_x0001_+?T~ím¡_x000D_?Íëâ¹;%?l®ÈÞÜF?_x0005_ËïØ~?4e	PÆ?»4Ë©¡?Õ¿X^_x0017_?_x0017__x0002_&amp;7_x0013_?åU/"6¿?L|_x001D_¨Ù?_x0004__x0005_#M_x001A_´:$?$QÇÆr?±_x0011_±?wÿ´M_x0001__x0008_?U#Ã1_x000F_%?I	óÂÖ?®l_x0001__x0014_Ñ&lt;?Òóì¼ü0?2é&gt;z_x000E_q?e»ð½V?s[í½P	?FËÁÅ_x0003_	?_x0002_moS_x001F_?ÛÅñÏb&lt;?³ x|1?_x0013_Ï@|?Ú_x0005_I_x0011_?Ü0»Ñá`?bZ#±W?¨_x000E__x0018__x001A_z?+ÁhÞV?"À¤L¬?ÅìÚMéJ?°)õè}?_x0006_mBV»þ?_x0018_?~³ûk?î	UOM?_o8_x001F_?_x0012__x000B_ÎÏ_x001E_y?a_x0001__x0014_|?~%,Ñ¼Ð?dTX^_x0002__x0005__x0002__x0008_?Çâ_x0001_´ò?RþÑÅO? ñê/®?µDØ_x0011_u_x000B_?û¶_x000C_Ç_x0008_?~Þ&lt;ª¦?c¿?`_x0006_E¸Y?Y¨yD=?ºZå_x0004_åv?LÆÌe_x0012_5?_x0006_ÆõKí0?è=Ø~¥?qGäðõ1?¾Nw_x0013_?òXF¹Í?Ôú+&gt;9_x000B_?T¦Sm_x001C_ü?-8öêÝ`?èÃFj_x0007_?ÌI&lt;á?r³hI®ñ?+_x001A_S3MÚ?HÕÆ(¼?jÝ¸?H?ð0²ï_x001A__x000D_?)]2?_x0008_]z«Ö!?E]_x001E_?ÃÎ[?I'^ï_x0003_?_x0002__x0003__x001C__x0008_Õ?fî?HÊNÍ¾Ë?í^,X`?Ä_x0016__x000B_6ÿW?¸_x0002_ ¢X£?·;å+?_x0001_xBÓß2?}nË*?­Ó_x000B_.l?¾,1X_x0012_?H¤5_x0006_´8?_x000C_ö~¹öÒ?&amp;ßë_x0007_?A¦|'_x001B_t?_x000C__x000F_ÎW _x000F_?å_x0011__x000B_Ó?v:zÄl?gxÉxv?Îe_x0015_µW?%1Øéý)?j_x0019__x0015__x0005_±?2ßw!E?&lt;_x0001__x0008_§_x0006_&gt;?Ø3;Õâ?_x0018_{Î7E?lß½Ðú-?ÞQÅþï?æÁ×Ð?_x0018_å |_x0006_=?;_x001B_õÄ&gt;z?_x0016_ä×*?\ÞR_x0004__x0005_ov?È:K0*¢?Pf3ÍÞ5?_x0014_-_x0013_m®_x000B_?ë_x0019_P0=? F_x0016_ÿé¬?_x0001_@ÇÐ_x0001_?ö÷2ó´(?o¶_x0005_6{O?¿ËãTü?Dù_x0003_A?ÈZ_x000B_x?'p_x0003_?+E§³_x0012_R?êXçë,Þ?YU&lt;Z_x001B_?÷ZD46?Îë´¦©p?ðd_x0015_Á?_x0018_Ã ,?{ã_x000C_&lt;?|ÃâN½?_x000E__x001A_(?0%²Ù?@jïJÚ?z"Æm?µK[)Ù?0ó~·¥d?w_x0008__x0002_"Ó?6bM_x0006_	=?¤ãÛôÚ?~_x0011_¤ån?_x0001__x0002_1aLMn?ýu³§S_x0018_?PM_x000D__x001A_c?.:_x0018_s£_x001C_?L¬ÿø?Hcæ7ó?d"¦²d?z)+äð?_x0004__x000B_*_x0002_s?ÕÓ(Ø3×?ì!çÀv?_x001F_¤½ÉÈß?_x000D_tÐ9®?_x0001_»ÛOáÕ?¹=\Î&lt;?¶ï¨:á?þ´½ÌÆ?Fg(+mP?_x0017_¨v?_x000E_v_x0015_z.?`&amp;_x0014_#; ?Ø¹ÈLD?Ò)_x001B_o$ø?Ð]·AÚ??ÀAÞsæs?_x0006_-_x000B_{*?@÷»w?&gt;28¹t?`2Í×?óÁåa_x000E_W?ÌôÔþ§?Û!T2_x0002__x0003_Iè?_x0003_´yÔB?ðÕ´ªd?	Ú9SV?É_x0006_æ°E?æ¯tJC?ì»ÙºYË?_x0010_Ò»bÛ?{ÞIS_x0015_õ?fw_x000C_avÉ?c*Í?ÍJ?_x0007_ûÝCÁ?_x0016_Þ_x001B__x0017_xÅ?9)m	ó?OýÕ=_x001B_­?_x0010_¯$~)?u_x000B_,sj_x0015_?`È²@õØ?]!;$õ?³_x001E_|z?_x0012__x0010_¬_x0014_?_x0013_ì¨ª_x001B_?$SÛt_x0001_S?ø¹QÀ?w_x0008_7?¯G?ê_x0016_° Ò?a_x0004_p_x000C_Ý/?Ü"dæ=?Ú;_x0016_Ö?HtáÖ_x001F_h?þÃ&gt;â×?¥Õ_x0012_è`?_x0002__x0004_aÑ¦ûüg?_x0003__x001C_åu=?i~M5¾?½z¹@¶?[4_x001E_²R¿?ÍÆ¡ØÑ_x001E_?´ZÞ"	¡?@ü_x0013_½é¸?ð&amp;Á]Y_x001D_?XèóÔ_x0018_þ?_x000D_0 _x0015_p}?Åq|EüY?î|Ô__x0001_í?zïqâ"?1_x0003__x0006_o_x001A_=?Ö ø(=?_x0004_$rN¶?a6_x000F_ÃÖ?®Ö¯ã?709_x0018_/u?ô³5ûÈý?*û2é?{+ç_x0004_üà?zë¥0&gt;_x001D_?Êû"êq?uRP¬}?t¾¢lî¢?ÛþO*Rx?kt_x0010__x0002__x000D_?ÙýawI?üTâ_x0012_x?k&lt;_x0002__x0003_E»?_x0001_ö¬J4ø?	T)_x0003_p.?_x0007_ptî¸?¤Æh_x0001_äõ?,¬Ú_x000E_S? 8~\X?S¯üFÛX?öM¯¸|?,·hÉVH?¬é_x0016_?Îî_x0006_¯^Ä?0áM¡³#?ò×¢?nÒwÏ:'?uç¾?(Ùª_x001C_í?_x0012_ÿ%ùq:?öz_x0017_°_x000C_å?ÑwB[µí?Ï_x000E_1fzG?_x0014__x000C_¼½a?_x0006_núx_x0014_?¶5_x0006_óá?IË i[?³eÞN?·O³?_x0014_!Ó^_x0014_0?_x0002_¯h L?ýìÍéÞä?L_x000B_Ç&amp;A_?¡_x000B_¬ôô?_x0001__x0004_ZYäd?2ô_x0010_å_x0010_b?&lt;];p?\ò©ñ_x0001_?_x0007_n_x0006_-U"?h0é8ü?M_x0002_`çæ?¶ôå¢Ê~?ß÷Î'?ÅM ?´L_x000E__x0012_E?¬DëÛ_x0006_?úÐÆ¾_x001E_?î&amp;¨s²t?XîiµÐY?,Ïx£?èòQmÑ/? ïW_x0012_ð?Ön^ É?eÎØ¯h?èï/¦(;?/ñµ×?_x001E__x0002_GKÒ?Ti'èE´?&lt;ú!_x001B_ËW?Ð_x0012__x001B_Ð¢_x0015_?sÛ©!v?^@$_x0005_;â?¿-A=È_x0013_? _x0003_ñ¸_x0015_3?iÀÓ G?îþ-_x0001__x0002_Ãê?ò_x001A__x000E_A+?°"ôü¼?&gt;®´/_x0011_?þ`y/x?þÄ¼á?	Æè[Mí?_x000E_{Jx?Âi#_x001F_¼_x001D_?5áÆJ+}?ÌÄ.Øm_x0002_?_x0002_3Ídº_x0015_?æ°_x001F__x001D_?_x001B__x0011_Á+Ãw?¨1ÏÌ÷%?¨¿hn´Q?LÆ_x0008_uÜC?Òâvbfi?@ÍQà?þÑBÑäÿ?_x0006_iøë?³ntÔK&lt;?QÀ©(?	ªv Ó?Ì+mÂ¯?H¯3]öÙ?Zk¨_x0018__x000F_?t¶l_x000C_ð?f+v_7?_x0013__x001D_n´ã&gt;?-ÜjÅn?K_x0013_)_x001D_× ?_x0002__x0005_Äô~ÎßÜ?r?_x0004_+_x0001_?*`üõó?Ë²óDò?zYBS_x000B_?¶B»(ª?a¢¾G_x0015_?cJ3Ûè?è_x0017_­µ?VMïû?	_·td??Ò_x0018_-_x0003_?:½xò??_x001E_YÛ¼áã?Øye}?ÙR6?ª&amp;f®9_x000F_?zùj§¥?ì_x0005_Ò6ê?vöG/¾?üùm?à¥ª¢~r?_x0018_s¶EJ0?h^@øP_x001F_?_x001A_+_x000B_m}ã?1-	¬Õ?_x001B_¨HÆ?(YÙ~ú?(ÂUg¤?&gt;ßíé»¤?_x000E_ØÇÐ1{?_x0006_(?â_x0002__x0003_±&gt;?0»ÌÈ[_x0003_?-È5Ú3Ì?_x0015__x0019_GJ?%_x0011_ÛJ&amp;?V&lt;àGà%?Q_x0015__x000B_ÿ±??f&gt;¼¾¯?ýöçq°_x0016_?tLùt¿Ñ?²¾#ëÙ?©¬kK_x0012__x0019_? ¾}¬ª_x001D_?ék_x001E_£r_x0011_?ùP_x0001_ñX_x0005_?µ£æq©?HI¿g?ýD_x0018_ªª?ÁÝÝ.Ág?Û:|_x0003_/?_x0016_©_x000B_¿9ý?_x001C_Ë_x0016__x0002__x0001_?_x000F__x001E_õc?aµô8Sú?NÇ@ÃË®?s_x0006_ð9*?T3q³ç?(ÈÉ¦#?ßÚîÂI]?Þ_x001B_Õb"ª?jÝÎö_x0003_ô?´­oØ·?_x0001__x0002_ÇÅö_x0015_\?Ïu	ÔI	?ãû_x0018_é?3þìÂNý?v¨£)?JeBqL?»ÜÅösl?Nk_x0001_¹5?ÜvÃ_x0016_?`©­-V?ú_x000F_Ú]_x0018_?^³4®_x0012_Ö?"±#Øy?s_x0010_öA×Æ?uìPaH?î_x0014__x0011_Kbå?cÜgFZ(?	_x0019_?"	¤¬]?_x0016__x000E_K´ö?ZC^Ðw?_x0016__$_x000C_o?ùÜãSyØ?(Wï_x0007_t?"sjH?à_x0006_l&amp;ÍM?!ïi£_x001B_?øZ·Û½û?ñN_x0016_bJÃ?8Ò¡äu_x001F_?sëX_x0017_Q?þÎ`G_x0004__x0005_)_x0016_?¶o9éi?_x0007__x0015_wÐo?z$9ñ^@?«G69?)$c_x0008_ót?p_x001C_ ¤ój?_x0007_ÚÆL?_x0007_²~^W?MÉµêÆÉ?#z£B3?_x001A_i_x0002_eù8?_x0018_ÑxOü©?_x0001_æa²? ð(ìõÐ?_x0006_» _x0006_%X?z,ßfð?h¶J?:?#¼Øs_x000F__x001E_?T_x0004_ÒdF?¬}_x000C_,»{?t Ô_x001D_?|ôÀýj_x0003_?qãÊêh?àö°¬_x0016_Ú?,N	­ÕÆ? _x000D_©&gt;?N0]ç?Lñ)}ÐÙ?._x0002_·s?cM?+?ÔëN_x0008_?_x0004__x0005_´õOC_x0018_?2¶_x0003_ÌSî?Ä_x0004_{_x0001_?Ä±#[?²êHeùf?Â_x0003_Ü_x0006_Ô?þPb_x0007_ý_x001F_?4èºÈ_x0015_?o¤_x000D_:?OdK4X?(§Ý_x001E_&amp;?_x001F_=Ã2sO?Gt/k;?Nx|û?66tÓ¬¸?z_x0012_L_?ÉoÄ_(?#_x0016_k±º"?ãËeZÎ ?b¬å¶k_x001D_?ÜñÖ¶´7?_/¥ó*h?!pÜî®?|_x0007_Þ _x0008__x0002_?à1_x0006_ç£?¢Üã³m?@|sqñá?Ì#,s?¤hÎÔ¶?R_x0019_7Y'Í?Ì_x000C_KEà?ëÚ_x0003__x0004_(»?Ø)ö«|¥?_x000E_¼¼þ_x0012_ß?â7ÅZú?h±9{?|-áÆY?_x000D_ú~ì_x000E_¼?¼ZyD_x0011_?6#_x0003__x0017__x0018_T?z¯P_x0006_ÔÚ?º_x001D_È)?&lt;w_x0013_T¬|?©_x0004__x0001_uÙ?p·dà?õhãË?»!JÞX:?ZãíJ?JºM«YÓ?¹d_x0013_=?3L_x0019__x0002_ôÂ? Gn&gt;_x0013__x001A_?8UGi_x001F_#?,^Tê{?Á.ÚWô?×¶_x001A_h°b?_x0004_Ô(Vfó?nöçÿ&amp;?î¡þc?"ó_x0007_v½È?¾-î*k?R¦^Û?_x000B_¸?:gù?_x0001__x0004_pNü)|U?L´_x0018_(?6¢á"þh?E¦·ú'Ð?G²Qì"Å?UAÌÃ¬?@T¾_?õ-&gt;Ã´m?_x000C_C!G=%?côÝ_x0019_/?°qfj_x001F_?O4CuO?÷](98¡?ò ì?x»_x0002_q?þÂý_x0002_?²äÊå_x0008_?êÄt ½?KòÕ³;?~Þ ,?XÉÈçKÓ?ps~7_x0006_?:(_x0011_#&amp;_x0014_?ËRÀÕÃ@?üJD4_x0004_E?ÛU¿ýÞ_x000E_?Ú^û±_x000B__x001E_?Å#`¤g?®¯_x0007_E_x0013_]?«gÞ&lt;¡?&amp;E6È¡?(V_x0003_(_x0001__x0002_[ï?.E_x001F_?î_x0019_í9¦?Í_x0001__x0007_÷?&amp;µò	Ú_x0015_?¸õÆuM?ÂCÇÖÔ¨?_x0005_t±Ìôõ?Â¦WT_x000F__x0002_?ýpñr¥·?'gw&amp;ëÓ?úÉcÔ?¬©Êö°Ò?_x000B_b¢È¢? _x000E_ß_x001C_v?_x0012_%k¼ºà?_x000F_gB_x0005_?0N Èf?8#ô_x0014_­?1å#*g?_x001E__x001B_ãùÖ?Úß«_x0016_é?zÃv_x0002_?ÒXÉ&lt;oî?&amp;há5ãë?Ø£sô±é?o_x001A_~«#/?Vd_x000F__x001A__x000C_?ÛñU?RÈ[÷_x000F_*?-_x0014_½)?_x001A_:_x0011_ i/?_x0004__x0005_÷}ý(m_x001F_?æ_x000E_O.Ý_x0018_?Ï_x001C_)_x0017_Í?&lt;é_x0015__x0015_¿H?e¨^]?¸æ÷áª?J_x000C_öe+?_x0002_Óâ %?_x000F_|×§}?bÄæ_x0015_í_x001D_?×Ù_x0005_½Ð? Ú;_x0016_ú?Ô_x0003_ÙV8?_x001C__x0005_*¥Ü?ïþáe_x0002_U?6Äáoi:?_x0016_|ª_x001B_X¥?¨_x0005_ØG?PÞô´Ûx?âov	?1P K?bCÛ¹_x0018_?6@ø?¶Ýy_x0019__x0001_=?\$_x000F_®d&gt;?§J[Â?	_x0016_OYm?2_x001D_¾Ç_x0008_|?±öbÆÇ_?Ø¯Ôý:?àåF_x001D_Ý;?ø_x001B_«£_x0004__x0007_¡¼?ÇÅ7ÔL?ú _x0010__x001B_¿`?6{_x000C_^hï?°kz_x0005_è_x0005_?ô_x0014_³'ß?ÅÉÿ\?_x001D_kßêK²?_x0016_kÒ_x0001_Ö_x0012_?ù_x000C_)¸_x0006_-?LÜ[W'¢?ÚeP_x0012__x0002_?va)Câ?2_x001D_¥HC_x0005_?!½GNÈ?ÞF¡?Í"#?V.Ym&amp;?Jå[äUº?J\Ö__x000F_{?D_x0003__x0016_úX?z_x0012_õâ´?¦_x000E_äÃ¿?µ_x0013__x0013_ÒS?ËQ_x0012_,ý?q~ðÔ_x0007_¼?Ò`¡ç?ø?Õ-_x000C__x0014_¥?·ê_x0004_í??4ØõÍ2?_x000F_ô_x0014_b+?ªËnmý?_x0001__x0002_¨.ú_x001F_n?¨Nu_x001B_??51S^ý?_x001F_áF»?¥_x0018__x0016_C8 ?´$&lt; /z?á®ý]?\&gt;©vë´?ï!1«(Ö?¸WÆPæÙ?GÆ¾0Þ?¼ 9¬ßt?í-ÿ³Yü?pI=Éü?¢ÿGë_x0015_?§ÿØ(?nán_x0004_!_x0010_?,Â+2&gt;~?caº9å?o¯'â`×?åkí±?i8ç?_x0007_´GÀãº?È&gt;Ü_ÿÜ?!_x0011_IJÙÛ??T_x001C__x0006_i?éß½£µ?YÕñ£?T²®|ÑÊ?_x0001_`¢æ?_x0012_:n_x001A_J=?rU?Ú_x0001__x0004_£Ù?w4jáa?å`_x0002_¶Zó?ã*_x0014_ô?&lt;__x0018_~µs?÷D-_x0016_IÒ?ÈëB'±?Y;Fm\&lt;?_x001C_^þ³ ?Hha_x0015_1?P¨7·?ä!¸J?¥Êþ_x0013_Nê??­¶Üiù?ûßÈ_x0017_Ú"?_x0003_=U½Ä?_x0013_¬èê?}ã®Î_x0015_?ÌÈE_x0007_e?2æí_x000E_?éÞ	%?zgûü	_x000E_?l'´ok¡?_x001C_FbLï?_x000F_÷ cB?nNLd_x001D_?TuZ¼úÙ?t1Çí"G?´Ëx~I?EnÖ_x001C_â?zÐCA²?Åä"U+V?_x0006__x0007_Pv÷	_x0016_?:I¡ärÈ?Ðó¥âà?ByÅk_x0010_?®V®XlÔ?gû·6¥?fáYÍ?¾aÆy³?ÎÎÁ#_x0014_Ó?§E¦-Ç_x0003_?$z°_x0007_ú	?M{_x0005_$_?\xçcÑÿ?þj_x0003_é"«?S"òcª?.ð_x0004_âÐ?È_x0003_ýÎ?ôÔ{ð?KdÑÝpû?¤ýx²î¦?n_x0019_Û_x0004_î?lZíüÖë?º{ë3tr?_x001A_«·wE[?&gt;rY?µÀÍ@^?·ÒO0=?¦_x0002__x0012_~Úb?ü_x0010__x0001_»®?3_x0017_§»q?V_x0014__x0014_+J¡?øè_x0001_×_x0001__x0005__x0010_/?8Kâ_x001C_$?¸_x0005__x000E_ëx?¸_x0005_oUX?¼D_x0010_]C¥?µ_x001B_ØÇh?J±_x0016__x0011__x0017_Þ?ìçC_x0014_ÞÃ?ÄÒ¼_x0004_àª?Nãzá¼?_x0002_¦a¿_x0001_?ÊÏ_x0001_¶ïö?@ð´îlc?_x000E__x0004_&lt;R¥¼?ÞÊ_x0017_«_x001A_?_x0011__x000D_ç,I?_x0011_,lôg?\Vu[?¥üqÏ­´?_x000E_±X¯06?µ¢x[ÁB?è2L¬¿?	XË_x0014_¹¤?÷ãy9?0_x0010_Í®ÊH?N_x0012_ýé_x001C_?÷Å±Ð½j?r¥÷c£?ÜdeLì?M_x0004_ÿ¼?ÜÇ_x0010__x0003_#?nÆd}ÎÉ?_x0002__x0004_\³ï9§?®Lb§È?_x0016_8¾­hl?|ëªc²?^Î_x0001__x0019_9?òë[	¤?O·×µÆU?Î_x0003_, _x000D_?¡_x0015_iY£?_x0016_ºÊ_x000D_?2'(O?l/R_x0006_#?L_x0007_ì³µk?Ï_x001B_¤;?*Ue_x0011_®?ëpÆjs_x0018_?~£¼a©@?¼âï&gt;hÔ?£ÏS_x000B__x001A_a?_x001D_µÙi?_x0018_Æãã_x001E_?_x0007_ôL_x0018_D÷?ìwF_?c"HûD?âÏß¼ü?vU3ø$?kUnFj?y¹ff?µëº_x000B_+?qÿFÍNô?£4®ë¼Å?&amp;S24_x0002__x0003__x0011_M?(nV¨_x0018_?oÔ_x001F_Üî?d÷;5ùÇ?P°RQ^?hé_x001C_TL?¶n¿?oku¿Å?"ÐÛ_x0012_¿`?f¼À_x0001_ÛU?åû_x0019__x0013_m ?`îÍ_x001C_QÃ?µë¹´_x0012_?.8_x001F_7D\?Þ_x0003__x001B__x001B__x0014_·?öuJÉ?_x001F_éÌ_x001A_&lt;?Àªý\`?ôûâ*ºr?wQÜ'´?Ç¸@é?'_:løÇ?9z?	?@¤_x0011_Dî?-MT¦F?r=HÔ(k?·òÖ=R? º_x000B_hK_x0018_?îøJ&gt;=?ìô¶LJ?ðR_x001D_da'?Mn=7}è?_x0001__x0002_`¡S_x0019_G?°Ou	wÚ?X7®*Tó?í#áÅ_x001C__x0016_?ýæÍÜ\?¿ñòtf»?Ú!ì¤'?Öµ_x0006__x000E_I_x0008_?aøð&amp;?_x0006_*£~F?Í&lt;Ðî? áf_x0011_Ñj?fe¦gs?¡1ÑãÈ?_x0007_Ç_0Û?Tf;:ôD?$Â|OÇÆ?6*þ"åÒ?&gt;fKc?[ì¾_x0018__x0008__x0018_?_x001A_ÿÆ_x0004__x001F_=?l?m]"?_x001B_¥¡å_x000F_??ÒÍ@±ç?Í_x0017_ûF¶?m¹N_x0019_i¥?_x0019__x000E_{©z?_x0016_Ì_x001C_?/äÌ|×?'¯¸¼H?\$§óP?_:8í_x0004__x0005_©ã?_x0015_Ä'ª­+?Ôè_x0018_7÷?8üá@Ó?ÍcJ#_x0001_¶?`ôÚÒ©b?ßââzI?M?¾M@Â?iL©B_x0011_?6},)¥?ÐX.T$F?Õë!¥×?%{»Ê°?kHÌaáq?PÞø_x0011__x0004_??H\ú?Lº=_x0004_ÈÑ?äEç_x0001_ì_x0016_?_x000C_©4?_x000C_ÚF_x0015__x0007_?­·Î´nè?jø_x0014_J¹t?¢è.xó?:Æ_x0007_^øè?uY-µÀî?_x0002__x0001_à_x0012_ïD?]É?_x000E_ý«°?È_x0017_åíi¦?¬ÎÍùÆ?_x0003_â¦Q_x0007_i?:m¸¿X?_x0001__x0003_j¸oìÈ?_x0018_#KE_x000D_k?H_x0001_týü?æ&lt;_x0018_NÄ?à	ÖÚÀ_x0018_?IÈ#.V?)kv_x0002_C?BxhO?*p4Ë?¨È_x0018_&gt;c?ÛAÓ`ï_x0011_?®C"ª_x001B_t?¾rÁÚ°í?B«Ú&gt;_x0014__x0012_?Dà­kÎ?¾ª·ÙId?;N­,íF?AvÕ?ülâ_x001E_?U]_x0018_9ÀX?QMcâ?·Qo°_x0002_¯?X´É¼7?VÞÂ·?BoQú7-?¶ì ÿê?ÅMzêEf?%Û£¦o?_V_x0015_Ôà?Þâ9òc}?Þ¡{³#?/W¦_x0002__x0005_ò_x0011_?8©I_x0007__x000C_-?_x0002_B~õSÊ?_x0017_/½äa-?Âõaî_x0006_?UE¨_x0010_Q?±zÒ_x0001_+i?S¸Üm	R?_x000C_Öãäí?Ò¢òzm?¨3Õß_x0001__x0004_?7D{O¥?ÒQ_x0018_-ÓÛ?+%¹ÏÏJ?¼êMÁ?_x0015_GdÜ&gt;¥?(¨u£_x0005_º?V_ÿ_x000C_Éy?òc×C?&gt;·¦/cû?_x0006_j_x0019_Ì?Ì_x001B__x0012__x0012__x0008_T?.ýcê¢É?Q&lt;äl­3?VG~ÏÇ_x000F_?_x0018_4$¥?T©Û;_x0012_?Þs éÌ?_x001C_àÚD4?B_x0003_^Þ´?³!_x0003_eËö?:³G_x001E_ û?_x0001__x0002_Å·_x001C_Ï_x0014_j?_x001C_x_x001F_§`?:n_x0019_Ø=?Ü§|_x000B__x0014_?_x000E_m_x000E_#_x0016_0?û_x0002_XàK&gt;?at3f¥Á?_x0008_=à¨ó?têLy¸?Ý_x0005_N*î?h_x0005_!Kæ?9ÁÓíÉÁ?ð²¶ìùo?_x001C_-·_x001B_øÁ?4ãr³|÷?%_x0008_O_x000B_{?_x0005_Írïp_x001F_?ØqÑãÿ|?Ü·×X?ìÇ*	¨?É·~Öú?Ó_x000B_Ì?ÜðLn_x000B_ý?ªÇ/0Ø¦?_x0002_4fyû?õEtæÀ_x0001_?3òü¨+?_x0018_²ãXR?fêÏÓ_x0018_ò?Ð³ê_x0001_Sß?#=ãë?¨öE¡_x0002__x0004_2Ï?_x001F_±ïÏÆ?w7|®?\c6Ø ?5,N_x0017_yæ?_x000B_yZåT]?ÎõeJaJ?´*®×_x0003_?·_x0013_s}0_x000C_?£}þô_x0014_?v_x0015_Tù®?_x0010_û_x0003_cÄ?dpÈ?3_x0014_ä¿ç?$x+¼¸?þÔ¹dØA?u_x000E_À=Æ?!J_x0004_¶¯$?ÚD×25?_x001E_rÇ»ñ?6ja-+?h_x001E_&lt;üZ¥?uÛÈ=uL?ý$£ØÑâ?4öR0?_x0001_Ý*þ?_°ÁQc?_x0004_J(ËÆ?àMïß?ÈÛ(ËÖh?zsÑ:@)?¸_x001D_8_x0019_U?_x0003__x0004_ÝúØõ?jur4ð?Ê­=$7?wíZu-?XÂÄÙ_x0017_Q?X/ï3×?Îx¿HÏ?ÖMÉ¡ÈV?X¼_x001A__x0014_E_x0006_?_x001C_-a½ô?_x0016_©Óp¾ ?ö7ý_x0005_D?¯=gu«?Ëÿ_x0007__x001E_|í?N|_x0001__x0005_6?U·_x0001__x001E_Ã3?¬¤Eæ_x0012_?}È-®?_x000E_6)=_x000C_?_x001E__x0002_Oý"2?_x0011_Íô¿ª?4N¥_x001E__x0002_?fUM~2?|g . ?¥Ü=Gµ?_x0016_5EÀ?[d6_x0010_K?/¾uß?¨ãUÕ_x0008_?yR¹»°§?&gt;BöÃ·Â?_x0019_¨Ý&gt;_x0004__x0005_¼?0Å	#_x0006_r?ÌÂúF?_x000B_Ë¦ìaA?·_x0010_¼Õ_x001D_]?¶_x0018_áÝ?ÓtJ§0?R·ÛAÄÖ?}Ó]¢_x000C_?v_x0007_	ì_x0001_ê?:__x000F_Õÿ?Õ_x001D_)e_x001C_?¶þ´ò»_x001A_?ð}]¹?Vè_x0002_ÙT?{)@?_x0006__x001F_?Ò±éÄ)_x0001_?ÀK÷µ4±?DÂRÎ?m__x000C__x0018_Â§?ý_x001C__x0017_þ_x0019__x0019_?÷=#¾Î_x0008_?_x0006_óLüv"?Ò²üÂê?¯P^Úì_x0010_?ò _x0017__x0005_&lt;5?_x0004_Ö_x0018_]_x0003_?õp_x0004__x000B_?1óÙ¾?_x000D_{¥fî?&lt;¡8õ$?ÔspnW§?_x0001__x0003_Û5_x0016_9´Û?[ÕØÁr_x0013_?êä!W?Aeò ?_x0002_¡_x001C_¦&gt;A?1ÍÞ_x0014_¨?Î)ôwi?G*Rw_x0003_?ÝyVïÎè?y¡´kÛ$?Ð	6¦Ã»?OÃ]=x?âüÞ6°%?	oÆ´ñ?|:Aê?R_x0002_É_x001A_?_x0018_æþÂR?JÔ­¶6_x000D_?Pî_x0015__x0013_~?}ßÀ_x0019__x001F_Æ?_x0014_ËÒl_x0019_¹?Ç¸Á*?.á¦yD#?¯ñn&lt;_x0002_ª?Ä_x001D_Èq#m?¸Àå?()u?_x0008__x0018_4ñ/?W_x0012__x0013_cqe?Ï_x001F_iÕø_x0004_?pþ#¹û©?F=Bz_x0002__x0003_&amp;?&gt;°t¼_x001A_û?-iåw?_x0012__x0010_Î£æ?êÄ3N?»!b8@¬?"ð_x0011_e_x0017_?o¿Á/&lt;?Åæªq9?Ì³_x001F_Jß¯?éÅ=Wf? Ô$¬U`?öÛ(_x0016_a?o²ËeÅ?#¡4ã?ï_x0019_c3_x001B_à?x´Xn_x000F_?è8[yÀ^?_x0011__x0001_¬&gt;_x0014_M?ì¢ÉÊã_x0006_?@_x001D__x001E_¼_x001D_?ùÀýè^ë?î¨µÙC·?ªV&lt;c*?%F@"?ËcúY}?êe~Þ?þóxp0Ý?oÍ@á9?¸ðº_x0003_ÿâ?¦_x0006_.0&gt;?._x001B__x0013__x001E_·n?_x0001__x0004__x0010_Ø½ëí_x0012_?vf_x0007_]?WôH*_x001C_?8 Ì=Íî? óÏéEÛ?÷¹_x000F_Ç?¼ö_x000C_Ó4?ÊÜ¼_x0010_?ì_x0011_ ´_x001D_?_x000E__x0015_Õ_x001C__x0003_¹?R¨	zØ?ê+1ð19?Ðµg0d;?m²&lt;¢SÜ?_x0015_ÿÓY?45þ_x000E_?k´hLÞ_x001E_?¼ûYÙ0¶?@±ÄøØ_x0010_?p&gt;0Æ4p?ÙÈ}-%?½"°^&amp;¸?c_x0005_êëÌµ?è%0Ñ_x0012_?é_x001D_QÐæ?2ùg.yÝ?dÚ_x0012__x001D_CX?ÀE_x0002_áT?nú_x0016_]½µ?&gt;Kª8Í?_x0011_I®1p?Ò!}_x0005__x0007_÷K?Z»_x0013_ÙÑ?bà'á.·?²_x001C__x0019_®hÚ?_x001C__x0001__x001F_`w?(9Ð(_x0002_h?ø_x000E_á£_x0015_â?_x0008_p¤/%Ó?Â¹d_x0016_?³_x000E_Î5¨É?5_x0008_WKY?!_x0017__x0014_Ó&gt;+?_x0018_Q_x0014_w?_x0016__x0018__x000C_°?¢â_x0008_®ui?¡_x001D_2_x0016_­%?3X_x0003_Iæ?Æ_x001F_0úöv?_x0007_Æ7/?½s~Üíõ?_x0013_Á!_x001D_$_x000E_?ô©@T_x001D_Ê?'v¯_x0001_z*?ÊÚÓ[øè?_x0014_w-¨?¡ÀM¬_x0006_?_x0004_@Æo&lt;?wC|ýñN?aÑW_x0011_á?JÆ¼c¥ö?ÚùRw?_x0014_2Lò\_x001C_?_x0003__x0004_ð+_x0003_'U?«µü~µ?ø	_x0015_øï?¸ê\Ìåº?á_x0006_êNeO?_x0010_#Pü_x0012_Î?l`_x001F_ô³?®H­,_x000D_?D8Óâ\?_x001F_¯´HZ[?	Ê$ö%ú?sÞ_x001F_sï6?LØö'?ª_x0002_*FÎ?THóø?-[Y8r_x0006_?Úó^qµ ?3_x001D__x001D_{Ì?º´_x0006_Mvê?áãDÝx_x000F_?MmW_x0008_ñx?lMªÜÁ^?Ç~.É?·(3é²Ö?ñ¥û_x000E_º?'_x000D_Æ_x0011_Å?_x000B__x0011_M·À?1»\cV?ÃðO_x0002_Aj?_x0001_jåwã?RqQêÐ?õYÂ_x0001__x0004_L_x0006_?­`f~F­?_x000C_Ã_x0017_gqï?P1ÚÛö?_x0018_Íqýà?å¬ã»M?h·Ö_x000B_i?û´úUÍ_x0003_?3Ö¶¿ï?Õgpdy_x0010_?Ä¤bÜj_x0013_?Ö_x0001_¾¦µ¡?U*|#ð?P_x0012_¾[?·_x0013__x0018_&gt;Â?7ÞãE?tJ½_x0019_¤?â?¼ñ;?Ý½s_x000B_Ò?_x0010_­²³B?]ì}YO?¢á_x0008_$ªd?_x000F_D_x0019_y]»?ÀÖÉ5z?Ìú¹ÿ.Ì?GÄßÍ9?²Cpºá×?ÎãØkt?§T_x0002_ÍX6?&lt;_x0006_IL?|£:ß?-Å1_x0010_¬?_x0001__x0002_ß5¨B&lt;?Aï_?=!Ãg½_x000D_?õ`ñnTJ?UaÄ¢O?PNd?*_x0004_xè_x000F_?»õá_x001E_¿ë?¹oe6_x0003__x001A_?_x0006__x0016_V¤r_x001E_?_x001E_*&lt;9É£?ë_x0013_!µª?ÍÆEL&gt;?~_x0003_1gh=?|¦3ÿ+ò?ùÿM&lt;_x0018_'?_x0018_&amp;_x0005__x0012_W?º ]??Çê2L]V?+$ÐÝ?¦_x0018_ø_x0017__x000E_Î?_x000F_+Q«?²bÒ/à?fHí+_x0008_?ÿ³ó_x001A_*?à8 Â?oI_x000F_?=_x000E_8¡Mn?vA_x0008_¾M'?Òò_x0006__x0007_±Ñ?:6ZÙà?lc_x0001__x0002_$?ú¢§_x0002_?ª©¹³*1?ÝÅ¨%?.QZ_x0014_*Ê?_x0002_ø1_x0016_Å?Ôæ_x000D__x0006_?»àöh_x0003_Î?R_x0018_l({	?îA½?ó4¼-¥?_x001D__x001B_4mÂs?_x001D_ÆSÒÂ?ôE_x000D_2)?_x0002_ë£hY?9×ïnX&gt;?ö¯6mÖ_x0019_?W&lt;³_x0001_w_x0005_?_x0018_c\À×?æçM+v?×f_x0018_¯7+?2¯_x0012_BÚM?r_x000B_r©?_x0014_®Ñ&gt;_x001A_?_x0007_xÈá_x001F_?Mr_x0018_çº?ÒôÂ_x0006_?_x0007_wegÒÌ?K_x001D_Â|_x001F_?èWEj?ckÀ¼m'?"_x001F_0]Ôy?_x0002__x0003_¦þ=´_x0018__x001A_?7Ùá´©A?Ý__x0016_áë?R_x000F_HÂ_x001A_¬?Ìe_x0004_ËÄ?båÎ/Ñ?L_x001C_ÔaWè?l`âÇV÷?_x0012_	Ä:¬?áB_x0004_?3_ÅB_x0004_?_x001E_÷_x0003_7?]y;£:?_x0014_®?eø¸_x001E_n1?_x0019_W&gt;Wì?ú_x0001__x0008_b[?¸_x000B_»¥õ¤?F_x0013_«gøá?P_x0001_(ðò?fÔ_x0007_¾U?_x000C_DÉ°6?6ÜQRð?ÄwrÞ?_x000E_ègf_x0002_?_x001E_B_x0001__x0004_Ë?ÎOKe&amp;?9¦¡Ö*7?ä!_x001B_â_x0005_Ö?ædÇPi?±7Û_x0003_??.è¥_x0006__x0008_Ï ?á_x0013__x0007_Û?³ýå_x0001_²_x000B_?lT÷bóe?¼Ðó¸?ä_x0019_èX@F?_x000E_FÔéè\?ê/	µ&lt;ç?ÅS_ÑÑ?¶a=&gt;´&lt;?_x001E_	¦?	Fñm_x0012_­?¸¹¹H]?²_x0005_ÿîT?â¾½_x000C_B?¦Å%_x0003__x000D_?ú1h8¨U?ñ·/?$_x0002_`È?ú[¿ú«µ?ßvY°?°ÐÇ»òu?xJVÈÔy?/t(³ä?o_x000F_YÔî?ò8Ó©t£?%üp_x0001_í_x0019_?©¯_x0004_ÒÑG?qñ_x000B_â&amp;ð?(¯F¸_x0011_ ?!0q]É ?ïw`ßü~?_x0003__x0005_µ+×ßÜ_x0012_?ÕqJ(°?À_x0008_ÀfÏ¢?ù3¼]Ká?|µ9¢W?ûÍÆ,ã?)çÆÍÅú?x!x?% ?èsë×ú?¬ÕwXÔû?Müç^³?_x0001__x0005_¼Z?ö_x0003_Jæ_?&amp;_x0002__x0005_me?¦j:¤|_x001E_?$4:öÔ_x0004_?¥¯_x0008_?}_x0007_´í®è?äæVÍ_T?*à_x0019_ù.?Ê£zH2_x0005_?[GÕ3_?_x0012_éd+&lt;?Z±ÆïÊ?_x0014_£]é×û? E¢êà?î»Õ?å_x000D_¾ìóz?Æh¿_x0010_¿*?_x001E_±ðoÚw?0Ï_x0017_¨?_x0003_ã_x000C__x0002__x0005_·?Ãîð³Ä?(¬¦«_x0003_ä?û$Rõ?&lt;²d_x0002_M?Îþ{±_x000E__x0004_?ux¼¸g/?_x0018__x0001_²{Û5??ÔBº8?Ò_x0005_«®n?òàm?÷©tq2_x0008_?Í^TùiË?oæÁ?ø&amp;ºh4{?_x000D__x0014_?yJ&lt;wé=?ì@B_x0007_Å?ìNÜïå4?úîµ¸?¨_x0003_µÊK?¶]ýb?Bä'?y_x001D_Äµ7?æR¾µÎx?_x001E_´6j_x0014_?&gt;¾ µ?DøæÐ?_x0005_S§3¼_x0003_?_x001A_¶ê/?ü#×ÛÍn?7_x0018_ÎØ_x0017__x0004_?_x0001__x0003_w ,rù?%61_x000D_±_x0013_?Aiäg^?ëcÄËãÂ?M«n`_x0003_?³ÃcÇ¹?Ò?È9Ë_x0003_?_x0008_*0ÿÃt?â=¦_x001F_¼?ô°NTN?\3Ø_x001B_Å]?2cÛÍ?íL%_x001B__x0013_?¬òýZ&lt;î?&gt;_x001D_ÊÉ_x0002_?uá¿äw?¯r½_x0010_§?ø	+öó?~b_x0008_ú#?f:3ú?üHÀ_x0006_ÀÄ?×GlaQ? ùÇ¨!?êÈ R_x0010_t?¦ïfý_x0019__x0005_?_x0013_E³Óò?F«5Ê¦?Èþ¬_x0005_ZJ?_x0018__x0003_'l_x0001_?_x0006_]ºÝ`ð?_x0002_3]	t±?¡ýþ{_x0002__x0005_ðW?¬ÓPª^¯?Ì_x0003_Îw?ù?b:_x0004_·Z_x0003_?_x001B__x000D_&lt;þÄ?}ï1é#¿?à³Æ_x0001_C?Xà?Hw0^è?AÚÆQ_x000C_?NAÂ®wÁ?5½w,(o?¼ýÞ·? pífm/?VÜ	§Ò¿?à_x0010_Â_x0012_?ÛÅáEÌ?_x0002_Qþó¶?Ú,'_x0013_?j~×8Y?_x000D__x0006_²ºC?_x000B_á\¿ô_x000F_?¤UNxê#?-è¼øÞª?_x0015_yÙì&amp;ë?1¼Ðï¼×?¡­a_x000E_Õ?o¯_x0002__x0003_±?¾"h/u?T_x001D_8nE¡?å¡éZÂÆ?_x0018_°¼_x001F__x0014_8?_x0004__x0005_VCTÍq_x001D_?NÝ«p_x0001_?Ô`÷_x0007__x0016_c?³Q_x000B_¤r?_x0006_²_x001F_a_x001C_?:õTbµ?ßi%A¬a?0é÷]n_x0002_?ø«hT&gt;h?4öGñ?_x0003_?Á_x0002_4xæ?|ó8Þ÷?&lt;ºÈØ&amp;î?_x0004_¤ýçêu?p©H?§ØÕ¾u?@_x0007_eS?¾ï¼Ò9h?î=mÚH?úºå?ë_x0013__x001D_4P?#ØXþ}?ÝÁKÅF?	&lt;´ä?Í5_?ñ~­ò_x000B_?Ð¼Þ±Ð_x0004_?0-àºZN?è|_x0008_O¸?d}w_x0002_¸á?ã®wÆþ?Û[_x001C_"_x0002__x0006_Þ?A_x0014_«*ý?_x001D_êâ_x0015_?g?&gt;°æ³Q?}«J3?÷çØÔ?®Íú§rå?þ0è«?øÎ®­ù½?¦_x0018_ª¶¾?lói~.?²2kÏo?Ð_x000E_B_x0001_Z_x0011_?3_x000B_|.bÓ?Tà_x0005_ØM?~|Ó,?¥x¦2ß?_x0012_qBäk?8CÖ_x0003__x000C_?ìa_x0016_k­í?9Å%¹?/«¡]_x001A_K?gOµÅí?_x0004_ñµæÑK?ÂÊtªÃ?2¶_x001E_ãüã?RmÒ¯Ç?	±/OÖg?½_x0003_¤'`_x000F_?ôÕ_x0001_y?õµÝU?&gt;_x0015_ÅZ_x0014_?_x0001__x0002_F=]Ü"_x000B_?0:7_x000E_vc?© Ò_x0018_¥?h_x001C_»R°??Àó?|Q&gt;û°&gt;?(Å~ÁD?ÃZ¢ív?g®ê]­?[ÀZoÙs?_x001A_ûU._x000C_§?o¸¶á?Òý×=è?ìJÇDÞ_x001B_?Z¯T_x0003_Î?_x0014_³fM_x0012_?ÞÕÙ_x0008_Ø?_x0013_®_x0005_¥,L?ÑQ_x0011_#Ó?Þ¥ägr?qeûç_x000B_ª?ö÷²rSA?æ×!1?å»_x0008__x0015_þ ?ÍrP_x001F_?ÚÁwWç'?3Ø(_x001F_?ÍÏ?~´úGÍ-?3;_x0007_ðù?baÉZ?¬	_x001F_£_x0002__x0003_3?Lcf&lt;N¥?Vù¦e?_x0005_ºýÿM	?|V&gt;&gt;'Â?ñë³G±?'¸&lt;RSQ?´|¾9Ê_x0016_?ð¶¾g6?WC2~÷7?¢Æ_x0010_KÎ3?¬Dí6?_x001A_;¥JW?_x0014__x0011_ó×{_x000D_?¥KéPØ_x001C_?7eMÌâè?_x001E_õÕ||)?_x0001_Á_x0001_ôf_x0002_?}¤5×vR?UÂ`j)?VÖÙ_x0018__x0014_?F¼_x001E_ÈäÜ?ýz=d_x0001_?h?_x000C__x0018_½ß?P®§~ÆÆ?_x000E_"0&amp;3?i5æ?mé_x000E_ÏMì?7e5Û?%&gt;FSJk?Û_x0019_øM&amp;ý?±_x0013_Af?_x0001__x0002_rÒê_x0006_*?É®ÀÚÒ?_x001C_ú¥Äo?r+£Am?µäC'O_x0011_?9â²4?G'íÑÒk?r·íª?ø¡2XÆq?ê¦½§[?&amp;ÔR}a=?µëá¢)_x000F_?Nß_x0007__x0008_8?H4_x001C_"}?_x0001_Bõ;_x0002_?)`|T_x0015_?0°s&amp;¡¶?X$»tD?áº_x0012_0?²Æ¦"p?¹C_x0012_.?ª?~LaäHT?lÌÿÈ½?Nl_x0010_ò_x001E_?ÀG_x001C_=?¶Ñ«ôv_x001D_?ËkF¾?AúPûß?ô­J'¶7?A_x000B_MÌÚÿ?|_x0007_RµÁC?-hî¤_x001A__x001B_'g?° ÔÖ?ígh_x0015_éz?_x0004_Õôx_x0011_e?M$m3	?KUÚ×ä?ñ=äè4?ã_x0002__x0014_&lt;?Á_x001A_d_x0013_t?]®Ì¿&lt;?×Ú~[ÛE?ÛÍöìC?W6Üú²~?EÛ-¸få?ÎÜ«_x000F_Iò?èã¬ýf?H¤µNÕ?Oßpµ_x000B_?YbQ_x0019__x0010_	?lQ®1#?_x0001__x0001__x001A__x001A__x0002__x0001__x001A__x001A__x0003__x0001__x001A__x001A__x0004__x0001__x001A__x001A__x0005__x0001__x001A__x001A__x0006__x0001__x001A__x001A__x0007__x0001__x001A__x001A__x0008__x0001__x001A__x001A_	_x0001__x001A__x001A__x001B__x0001__x001A__x001A__x000B__x0001__x001A__x001A__x000C__x0001__x001A__x001A__x000D__x0001__x001A__x001A__x000E__x0001__x001A__x001A__x000F__x0001__x001A__x001A__x0010__x0001__x001A__x001A__x0011__x0001__x001A__x001A__x0012__x0001__x001A__x001A__x0013__x0001__x001A__x001A__x0014__x0001__x001A__x001A__x0015__x0001__x001A__x001A__x0016__x0001__x001A__x001A__x0017__x0001__x001A__x001A__x0018__x0001__x001A__x001A__x0002__x0003__x0019__x0001__x0002__x0002__x001A__x0001__x0002__x0002__x001B__x0001__x0002__x0002__x001C__x0001__x0002__x0002__x001D__x0001__x0002__x0002__x001E__x0001__x0002__x0002__x001F__x0001__x0002__x0002_ _x0001__x0002__x0002_!_x0001__x0002__x0002_"_x0001__x0002__x0002_#_x0001__x0002__x0002_$_x0001__x0002__x0002_%_x0001__x0002__x0002_&amp;_x0001__x0002__x0002_'_x0001__x0002__x0002_(_x0001__x0002__x0002_)_x0001__x0002__x0002_*_x0001__x0002__x0002_+_x0001__x0002__x0002_,_x0001__x0002__x0002_-_x0001__x0002__x0002_._x0001__x0002__x0002_/_x0001__x0002__x0002_0_x0001__x0002__x0002_1_x0001__x0002__x0002_2_x0001__x0002__x0002_3_x0001__x0002__x0002_4_x0001__x0002__x0002_5_x0001__x0002__x0002_6_x0001__x0002__x0002_7_x0001__x0002__x0002_8_x0001__x0002__x0002_9_x0001__x0002__x0002_:_x0001__x0002__x0002_;_x0001__x0002__x0002_&lt;_x0001__x0002__x0002_=_x0001__x0002__x0002_?_x0001__x0002__x0002_ýÿÿÿ@_x0001__x0002__x0002_A_x0001__x0002__x0002_B_x0001__x0002__x0002_C_x0001__x0002__x0002_D_x0001__x0002__x0002_E_x0001__x0002__x0002_F_x0001__x0002__x0002_G_x0001__x0002__x0002_H_x0001__x0002__x0002_I_x0001__x0002__x0002_J_x0001__x0002__x0002_K_x0001__x0002__x0002_L_x0001__x0002__x0002_M_x0001__x0002__x0002_N_x0001__x0002__x0002_O_x0001__x0002__x0002_P_x0001__x0002__x0002_Q_x0001__x0002__x0002_R_x0001__x0002__x0002_S_x0001__x0002__x0002_T_x0001__x0002__x0002_U_x0001__x0002__x0002_V_x0001__x0002__x0002_W_x0001__x0002__x0002__x0003__x0004_X_x0001__x0003__x0003_Y_x0001__x0003__x0003_Z_x0001__x0003__x0003_[_x0001__x0003__x0003_\_x0001__x0003__x0003_]_x0001__x0003__x0003_^_x0001__x0003__x0003___x0001__x0003__x0003_`_x0001__x0003__x0003_a_x0001__x0003__x0003_b_x0001__x0003__x0003_c_x0001__x0003__x0003_d_x0001__x0003__x0003_e_x0001__x0003__x0003_f_x0001__x0003__x0003_g_x0001__x0003__x0003_h_x0001__x0003__x0003_i_x0001__x0003__x0003_j_x0001__x0003__x0003_k_x0001__x0003__x0003_l_x0001__x0003__x0003_m_x0001__x0003__x0003_n_x0001__x0003__x0003_o_x0001__x0003__x0003_p_x0001__x0003__x0003_q_x0001__x0003__x0003_r_x0001__x0003__x0003_s_x0001__x0003__x0003_t_x0001__x0003__x0003_u_x0001__x0003__x0003_v_x0001__x0003__x0003_w_x0001__x0003__x0003_x_x0001__x0003__x0003_y_x0001__x0003__x0003_z_x0001__x0003__x0003_{_x0001__x0003__x0003_|_x0001__x0003__x0003_}_x0001__x0003__x0003_~_x0001__x0003__x0003__x0001__x0003__x0003__x0001__x0003__x0003_r?$_x0006_}«?h¡øþ_x0015_&gt;?B3ps_x0014_Ä?ïe0ô©?1Ü&amp;ê_x000E_?²víÎíZ?Ø2kB±\?¯~v¡+?_x0002_Åº\?s_x0014_ä_x000D_ô0?¯Ø&lt;WRØ?_x0008_	üBx;û?,*H_x0004_GV?N-$?ú5¿\Ô?_x0005__x000B__x0003_t²ý?_x000B__x0013_Ô%	?sâQ_x0001_}æ?;îº_x000D__x0001_?Ì¶b_x0003_ö?_gB&gt;÷O?ÌtòM¡ß?@_x0007__x000B_×i?]/64.?g#:íd?Á4_x0006_-¡+?&gt;_x0007_¸à?{]5@ìß?ÅÇR?&lt;}¾ær?A»B`_x0011_%?°Y$_x000B__x0002_Á?Ú[Ê¹\@?È¡[(?_x0018_!r(Æ?.b{@H_x000F_?"	?aÌ? Ð@ÿ?aè_x0016__x0005_@?ßI3^?E5_x0005__x0012_² ?·*üXç?ÝUÜ_x0002__x0005_Âê?&lt;Å¯¥ ?ØbYÿ?_x0015__x0017_^#_x0005_ã?M0i£%í?\rÜôµ?öÎJ_x0001__x0006_?Äè_x001C_ö&gt;ò?_x0018_ßn«Z?_x0012_&amp;Þí~ÿ?®N&amp;´;?x_x000F_®r_x0019_?­µqqþ?.êu)É¬?½Ü_x0012_¬_x0005_|?l_x001B_kî®p?þ§EÄ_x001D_?Õð³¢?"_x001E_Ò_x0017_?&lt;Z_x0003_Ô'Y?x_x000F_ò4k2?Im÷ÉÝ?Â_x0013_·®W?N_x000D_ö1Rq?B¦*ÁO?QÚo_x0019_K?ÕÃeÂL?¼Û@_x0012__x0004_`?X¬,XhÈ?ÜÈ}ôQ?^¤\_x0011_0_x0019_?+&lt;sÊîN?_x0003__x0004_¶_x0018_ö _x0001_?Ï¯Ý_x0008_·D?v&lt;2Ê$?-$f_x0006_BÝ?Æºc{_x000B_Û?{ÎùPF_x0004_?¯]jÚ_x001A_?ä¯HnV?ú_x001F_PÓR?Ë2`8ÑP?Þv_x000D_ß?[ùÖË?mjÿlø?5Ô_x0007__x0004_i½?â7_x0007_k+_x000F_?,_x000E_Ø_x0014__x000B_?°ÑF3Öæ?çÄªy©?Hy«sw¼?_x0004_è=_x0008_}_x0016_?Ëö¼_x0017_f?J[C+}?^ÙÂ	P^?_x0002_Ø&gt;uÆ?_x0012_á²_x0016_Ä_x0008_?&gt;®_x0016_VU?¼ê_x0004_R_x0014_µ?ì_x0008__x000F_Ëz_x001F_?Þ·Õ{|È?,_x0016_èFÀ,?-yîÜ#H?÷ÁYº_x0001__x0002_H_?2bS_x001E_+?_x0002_	{,Ú?yÝë	?àværr_x0018_?ÜM&amp;tt]?á5Í{?Ò_x0014__x001A_iÿ(?ü_x0013_8uØ?h5¢ê¡?ñáã?k_x0012_?_x000E_ÃÕ5v_x0003_?Í9N_x0019_{?Ûï~¦_x000F_c?_x0012_c_x001C_O§Ô?Ö_x0014__x0003_QÝ?ôñ%@1?½ñÒWæK?Èû_x0006__x0002_}?2]Áí-"?Önið¼	?âýå½:?,uáï?&amp;o'¹%?®ÌÏË3½?K¿¨&gt;×?Øâ)Au?ëÀB?_x001D_·Ìì¥?V_x0015_%Ôs_x001C_?ãÑ_x0019__x0003_f¦?_x0002__x0003__x0008__x0013_õÐ_x000D_¨?¡hu_x0014_2¶?*y_x0011_ç_x0002_ù?¼S±Y?Eu¤m~*?q}}òJ&lt;?Ötëbj?Ïa	Ä??(©5Æ»?¢aGè_x0001__x000E_?ÎTß?ÝÂIÚ?Ôªª(	¿?tJÃQ@ý?.7s(?8£¯?û"_x0015_aM»?\5u=G"?÷þ©7Oû?_x000B_Ï3÷C_x0005_?_x000E_ý^ÿ_x0016_ö?%!_x0013_ßf?_x0014__x0014_y#^y?Å¬A¡ê?0¡3ØÕº?;ÀT¸K?h ×*L"?ßÐ»AÉÒ?{_x0011_äJ?J_x000F_~cÍ?É$J_x000B_¼?_x001B_Ï_x0007_h_x0005__x0007_L?Ñ»Ì&gt;K9?²Ð`k²z?_x001E_¬*s?_x0008_$´¼?°ú_x0019_Ð?jB´yèy?]&lt;«CÏé?s®±=%?°Õ/	h'?ÑçÎ?_x0003_?	üóæo?ôÑº?m,2~V?h_x000B_Z¤Z*?_x0006_*ÚXx_x0014_?Ø_x0001_ ò?ô_x0017_ãA}?ÏBÄ_x000D_¥?ý¾Ã9_x0008_¾?¸éEhxw?pµò_x0004_L?"_x000F_Àô[?ó÷_x001C_®Ù?rNà¾_x0014_'?ç;æµ?2ó}ñ&amp;9?¡Îcppz?¼_x0006__x0002_¡"~?	 Æ_x000D_æ!?_x0015_?DPÉ?&amp;ù:2_x0002_?_x0002__x0005_%9­_x0011_\©?.jgH(è?°x:a?¿ôGá~V?îU_x001E_Ó#¼?o[Qñ¿?_23_x0005_]?_x000E_|ys?éñÞ_x0004_¦A?_B6®O?¾|PÃ_x001E_à?âÃÝÍ_x0001_?Y_x000C_?:%_x000C_ú_x0003_?OÃ'A_x0001_?_x001B_C_x001C_'Kw?r_x0001_LSÓÁ?6MhBO	?jÏ_x0018_?r¥Â_x0017_Ô4?föUe?"{ÕOö*?ð_x0003_ïE?·ß"}_x0006_?Êb_x000B_:W§?låR[í¡?ûP°¹M?¬dKcüÓ?kkÄZ_x001A_?iVIë&gt;?V»_x001B_×Õ?z_x000D_¤P_x0001__x0002_A?_x000F__x000D_UI?`ô_x000C_´áR?\_x0015__x001C_Þøx?_x0014_#_x0018__x001F_A½?moæ|:6?SVwkkQ?¤_x0019_13?_x0015_WC®A?É2¸×?eîw­m`?:p_x0006_áà?W:ÙÐý?ÔKõW?ÔÊ_x0014_"y?ê½¥½g)?&lt;ÚDMK;?¢¿¶ú?(&lt;Í?x_x001F_ß¶|?_x000D_CÙPAG?¤oL(_x0007_?ÃÒY_x0015_?	#._x0016_èÊ?	êçpÆ?CRú_x0019_\'?%½F~_x001C_ê?f&gt;I_x0007_DQ?Ò¨ìÎ?¸ÜªÔÓV?Ü_x001B_)ï?E¹¼_x000F_Åå?_x0002__x0006_×°mIN?_x0010_ú I_x0016_?0ê'_x001F_^_x000C_?ÌÏU6_x0013_?âb_x0004_¢"?Òöx%k_x0014_?âïoød?V\"'?Ó+·_x0004_?W)k¶ûñ?s=Ð}2U?ø«EOqÍ?È*F³ös?ØgÜíTÊ?ï©v¥?_x0010__x001C_wÐ?ºk7h_x0016_Ò?É!ö5?%ø²Rêï?úB_x000D_¬Aö?´_x000C_B_x0002_¢Æ?ºY_x0002_?Ý_x0018_¢«_x001F_?_x0007__x0001_ñ4 ?´_x001D__x0005_c»Í?âÕè_x0001_ùE?'Ý¼¡?dìqä?ÀäWjt?BP#}1?´ºíò?_x0003__x0001_Ï_x0003__x0002__x0006_Ý_x0011_?;óì_x0014__x0010_?KãP¼Ü?ÿs_x0011__x001A_Y?ù\p_x001F__x000C_?V_x0008_Ùðä=?Ýª_x0016_A?â`mè_x0016_p?:_x0003_;_x000B_JK?J¡Èæ_x0012_9?V_x001B_d1å5?&gt;¹~ñE?Är?}_x0007_çê¥¶?eÚ«;E?_x0002_§Ú?;C_x001E_\£?_x001B_º/q	_x0001_?i§Ûü¦?½¼BÐN?[_x0018_ý_x001A__x0016_?_x000B_q;l?ÄVáìú_x0011_?øÅ_x0006_Îð_x0003_?b=[Ä§Ô?ÞÖ-ã_x0018_?*øjÝ¬a?ÄÖùZÚ?_x000F_·¤ð:Î?ò	_x0004_çÉN?¨r_x0005_)Fº?ñ5S½®_x0019_?_x0002__x0004_vDa(_x0019_Ë?fj­9_x0001_M?f8dn-?»¼ùúJ?Z¡ªW?{ÂkK"R?Ó0'ÁÚ)?_x000D_¶Tð2_x0018_?'g¡¦H?;­¶?àU²ÿLF?IÕp¦:?(\¹n×ã?jKk_x0003_¾?)hþÈÐ?çiL]¬?&amp;÷hóoJ?4_x0001_ö¦ù6?Ä­§¾ß?ü_x0018_Ô_x000F_2w?fÔ-Ï?X«ã lL?@&amp;_x0014_Wì_x0008_?x ó%Çü?*âÅNh_x0015_?L,©Àú_x000F_?_x0016_£î{ð?Q«üÊuI?u8ÃHÔ?Õïªo¸?Ê_x001B_þ?4ý*_x0015__x0003__x0004_x±?_x0014_÷*X?Ù÷ÅEB?Id=Äô?N	ÓÇ_x0008_?@Ç¹%®#?	Nöì?_x000C_Mæ®?&lt;@_x0003_3Â?8^_x0015_÷§?¹­_x0002_¤¿æ?ÈÎ@_x0014_û=?@Dù_x000D_,_x0001_?ßW8¨º_x001A_?_x0010_ÌªÐ?*ø_x001B_ _x000F_?Oæb}%?·o×l¬ù?ã_x0014_2tj?èùÍ_x000F_Ñ¯?¼Wé_x001D_YL?ýÃôQ\?Ã ã~?#´`±¤?Â0³_x001D_Þ?¸ÜYçp¥?G8$_x0001_Q?GZ&lt;_x0011_'À?Ô;¦Ý?Æa&lt;ùf_x0016_?PÎ_x000B_éõx?urc_x0011_µ²?_x0001__x0004_²,!zI_x0014_?_x0019_7'_x0010_U?¿_x0014_Zn_x001D_ÿ?Æ_x0015_QZÛ?dÍ_x001C_ÊA_x0015_?ßsJ_x0016_Â¾?ÚÃ¶&gt;P?¥_x0018_pHØ?Ä1ÎøÒ=?ÀEJ(_x0005_?`òR5_x0006_?_x0002_BÂD6?_x0002_-&lt;Ã?ý½:p°?ß_x001A_Öcï?Ïû°õÿ@?öîUKP?üþsg?Bfyûn?!_x0003_ü?Í&gt;/i­Ð?zÒ`÷ã?C©ß²?²_x0015_ð91?i_x001A_Òs_x0010_?:ï#»?±Ëj@ì!?´(D)_x0014_?._x0003_vr_x0014_c?2e9';_x001C_?z2´_x0018_,D?ko9_x0003__x0004_´h?_x0006_!Ò%:?À)ö°®_x001B_?J|ò_x000B_\?7®ð:p£?Ø$87¡_x0001_?bè¥Ô?Ô_x001D_VO_x0005__x0008_?´R&amp;9Û_?²ö[_x0007_dß?)ã(0Ô_x0010_?a¾b¦?ú/ÛÃ_x000C_^?ï;Z_x0002_¶x?|b_x001A_ \	?pÃµ!?^É&amp;H?6_x001D_U_x0001_MË?¨øy¨?Î/Æ_x0019_WÖ?*_x0014_Â_x000C_(?@Ð¯ÍÊÞ?mÈ5¤@?_x0008_o_ÑÕ«?¢@(_x001A_Ð?3Pë^´?6l±_x0019_R»?Qò_x000D_©ö¨?£Öì³öÃ?A_x0019_àµ;]?zu_x001F_!ø?sÀ§©?_x0001__x0004__x0008_à,­_x0008_?þ©¾Z÷\?I1Læ,?'¦¢Îü2?éÐý&amp;­¹?Eí_x0002_\×?ôæ-\ùG?¢69Ï&lt;?´=µÍÏ§?_x000D_Øðþ?¨J¡é?²_x000F_%ZÑE?|_x0003__x0004_¡8?9ÄN2P?êj`'G?_x000F_î_x0013_¢_x000C_?þgªè?[)CÝ&lt;E?o.íõjÙ?:E5?ÐÝTUgh?¾«_x001B_¬?_x0002__x0008_,Á?ð:Ñs¤¸?|8(-Q?_x001A_ÀÔIg?uüôÖJ?rg]_x001F__x0017_º?Ko+~?rr³µøÁ?)lª_x0004_H?d|`á_x0002__x0003_D$?_x000E_C&amp;_x0012_AÃ?gî±ç_x0010_?üø _x0004_ý?)DÛ¼_x000B_?¥¸K¯Ì?Ú¢UU_?¡QyÜ_x0001_'?_x001C_õ¡À|?ø_x0014__x0005_· ?{ÄJ;u?­Í¡ÌGÓ?_!_x0011_q³Â?6_x0014_ÀÆ³ü?l;Õ(É0?¹s?_x0004_?£*ò¤Rô?lL;¢P©?þ#?×G²?uÚcÑ_x0006_Ì?Çïj_x0012_Ê?ÈÎJq;7?ZC²­Z?¤F±óÀu?öÅÐ©?á5[g?5Õ§])?Ó4_x0015_aËY?î}¾a_x0002_/?u_x0018_ÒðËã?)^Ìý|?þ×5i0?_x0004__x0006_ÂÑ§vg?¢_2¸?_x0014_U¤_x000D_¬?&amp;ê*4|¢?[E×Ïá?k£,Õ_x0002_í?Êuª'?æ}O{¡?J6_x0007_¿Â?_x000E_ðÆ_x0012_?@Ø=c?×_x000F_YR_x001B_@?_Ñ~ßæá?¯÷&lt;¤Ûb?lê÷_x000B_?ù9~ù_x0003_?J_x0005_àý_x001D_Ö?úìùÖ?ímÃo¨?ÈùI0{?ñr_x0001_Ámþ?¶»ýuh_x0006_?Í7fóJ"?@,z]6?tã%ú?¶¢J?_x0014_1TÊ*?øu0_x0017_?J­eÅ?4?«B0%?ÐBzÃÅ?_x0008_j~Ä_x0001__x0002__x0014_x?AHJ_x0003_Ì?T_x0006_¦bOñ?¥ã_x000C_u3U?_x001E_d%jJá?hñzµ¯?eÖÿN7?5',Â$Á?$DXT?p,jÁ?dÀÕt?3~Á ¡A?³KàªÃ_x0014_?B_x0018_âÌ-å?_x0007_z_x000D_íi?_x001B_§Eø]?.FdWHú?#ð_x0008_kæ¶?bD·&amp;`{?ölÓÔ?þÄÊï(_x0013_?ÊÍ_x000F_4[C?ºÄÐf?¿sÕé&lt;?)_x0019_´_x0002_?e®»?_x001C_»ØÕ_x0008__x0011_?I¼wS?rvÛ_x0002__x0013_Ö?eß~?²n]:P?ý¸t_x0012_¬?_x0001__x0007__x0011_U_x0008_8á[?aë_x0014_ýh?ÏAÀý_x0015_K?:.lÿc?_x0007_¥x=¿?ÿ7Û$ê?MYv_x000D_:_x0016_?Ö&lt;û_x0003_£ò?_x0001_inÙ-è?sÐJfb?Ü$Îêu!?ýêW©ù?g_x0004_è¹?j_x000D_Tþ?+g_x0017_Ðô?-ê:×§?c¼¬_x0018_û?¿Ì_x0005__x0014_b1?Ü­_x0016__x000E_0?Rç_x001A_8=s?IîX?_x0001_óæÔy¸?_x0012_¶¬_x000C_m?ä=£t#_x0006_?Æ°C8Ú?6àæBp?M§_x0002_ço+?é`hÆç_x0012_?·µÊ_x001F_Õ?²²$_x001D_:?9#Úi_x0012_¤?µ_x0010_Þ_x0005__x0006_0R?ä¾ÍHý¶?Ó»_x0016_?¢YÐÆ)?&amp;òÒï_x0007_F?[®_x001D_?NÂýÍÑÔ?_x0002__x0016_5òs¸?2)E\»f?]:_x0019_?{ññ_x0003_C? g°ïÐ6?_x0006_ÕøWU?åW_x001B__x001B_g?Ä:èÆ·¢?ûS/?Aã)À °?_x0001_°N·´?°"WQøÍ?oRú_?Óÿ·_x0019_0?_x001B_.ª_x000C_È?î×\&amp;ô¶?EõJ6 #?_x000E_&gt;Q¤¥¿?r'-$}?'w,óÜS?_x0004_Ó[å¤ò?ûÙ/uqh?Ñó_x0006_"U?$Þÿ_x0015_Sv?æ&gt;¨¨wr?_x0001__x0002_NËoï¯? ÎH_x0004_«?_x0011_®¢ÅTq?é3Ï?UQ"_x001C_{È?¡ÈáF]?ÁÕ±áï?dwÂ?*Áí´_x001C_c?Ô_LV_x0003_,?G®®_x0003_w®?GÉÓå(?r_x000B_Nuk;?Mþ_x0016_¦ì_x000F_?9·O\=?_x001E_OSH^Í?nÕq2	?¦`Z¬¯?^O°¯+?_x0006__x0002_TÂ£w?Ñ4d§;_x0005_?D]SühÞ?ÖóxØ¤¨?_x0004_N_x001C_q?'3_x0004_W?ñO_x0010_=J#?(5:Â?å{_x001E_1$_x000F_?_x0001_ê_x000C_&gt;À?i`¼H§?µKíq0$?Áa_x0002__x0005__x001B__x000C_?LR Å_x001C_?'±0Ï_x0015_?Àr5_x0010__x0014_?¹ÒµR^¸?*IHªW?\_x000F_3h¥?õ,_x000C_5ï=?¸_x0008_9õÐ5?ÄÙV_x0004_,?çßä`Å_x001F_?Ä¸rÌª4?&lt;MYÕ?K»¥¿nâ?R&amp;üÌOð?Ìlxâb?_x000C__x000E_ø_Iï?¶}Æ	?L©È_x0001_;_x001B_?/»YçÎ?¼_x0014__x0002_¶_x0014_¿?ö§_x001A_2_x0012_®?u_x0016_?_x001D__x0002_¤¸D?6+_x0001__x0001_?Ée§i'Ñ?¸5zW?_x0015_ÃZa_x0005_®?_x0014__x0003_¨']?q#©"F?QM_x001C_74ä?,äÞÛ?</t>
  </si>
  <si>
    <t>30818a2e5eaaf4576ace7d9be18ff0b6_x0003__x0004_q _x000F_á¸¦?¸_ï/®_x0016_?³_x0005_ß¦^?#_x0004__x001A__x000E_×?Åè_x001E_¡?ÆY,Þ_x0007_;?Á_x0005_1ñ?î©­Wø?Ç·îa8R?í_x000C_7¾Æ?­ú_x0002_7_x0001_]?E¸xBúC?ãCÈ¬? YÛUê?¶ñ=_x0002_é_x0018_?ÀÑ±8_x001B_?ÝÄWña?â&gt;U_x0002_}Ë?«yzÁ_x0010_º?¸¬´¬(Ø?_x0016_°zBny?ñ_x000D_Á?_x0008__x0001_ºOäA?Ó¯Ïä_x0005_?Oi¯_x0014_?¶	°_x0010_W|?ÈÄ¨_x0008_ª?øÕ_x0010_Ó_x0012_Ë?_x0019_i¨~I|?,ý\k©_x0019_?_x0017__x0011_l_x001F_M_x000C_?Èmª©_x0001__x0002_þ5?Ý/+×?®Ç¥º9?ñ_x000C_(Ýq?dæP³Ï?të¹Oä3?dßÄT_x0018_?Bµ_x001F_h®æ?Ê_x0018_ÄKG ?B=õâÅ?è,_x0007_Y±?!Hÿ£_x000C_A?	CèBh?¶yiÁ?+»û_x0014_Ô?G¿`_x000E_({??µç3_x001C_&amp;?VÜ7@_x0008_?õfÒÄ±_x000E_?_x0003_yNSÇ?¼ë_x0016__x001B_ór?¿,æ_x0010_?\)lLÙø?ëâá_x0015_M?²_x0005_£ZA?_x001E_G³vD?ÁÍe ¶?Ú_x001B_Ô¦¾?g,Jó_x0010_Ø?gÀ[ï¹_x000D_?ÑÑDýðç?¶÷_x0014__x0013_g;?_x0007_	Ô5v®WD?Z_x0002_M_x0019_òä?±ÄM)_x0014_?à&gt;PÞ_x0011_?àbL#Å?ø)kTåë?®_x0001_&lt;Ì»³?_x000E_?¦IO?^ï¡_x0010_¼¼?$õ¤Ó_x0004_?ÚÎ_x0008_dC^?íÃ	Ùø_x0011_?§_x001F_s8O%?ç_x0003_êÑÄ®?î7&amp;â4q?ýÆýR*J?ð_x0006_ëQ½?Ì9Í:À?&amp;dÄ?¿ÄHeÿØ?Ò_x001A_ÔÝt?SyÎ·Ï?_x0002_¶_x0005_¼è?kÒÂÚ4?%dfþþ?ÒäQ'E©?(5àÚ@?Ù,ð?ûþÔ+;k?òà_x000D_G}?_x0008_ºÒ¹V_x000E_?ÿr¶S_x0008__x000D_U:?EèåÁ?}õEÅkã?	_x001B_À«?ÿ®ªOò[?K_x0010_9¡Û?N_x0016__x0001_??_x000C_ñ¢õP_x0007_?Ë´`²¥)?Éy)ëë?ë¼¼;ãQ?7+ü§À_x0018_?tm¸_x0003__x0017_6?Ú_x000C_À#_x0001_?@_x0019_D_x0005_²P?_x0013_kÇ$?_x0002_3*_?¾V_x0012_?ª_x0001_:´ÅI?&lt;_x000B_T¿®?_x0006_Éç_x001E_c¡?Ã"_x0014__x0006_k?´_x0004_óØY?¼bC4»?¬Ë¡¿Æ?ýÇjEQ?4 kµ_x0019_?ÊÈ_x0014__x000F_?%¾	Z?_x0002_³ûn&gt;_x000D_?Ð)o¼V9?ã_x0012_TÙ¾o?_x0001__x0003_taaõ?×ÑFÇ²?ªuu&lt;ý²?©½_x0011__x0001_X¿?tLX©i?tm#?¾À?vçòz_x0014_Ê? ±Å_x0017_I_x0007_?ü6NÀÛ?lÏ$ë? G[ðpÕ?íÁåÍê¥?½cZ_x0006_D?îáÆîë°?« ]?N¡í¼Í?-ÛoÝ¶?_x000E_õ_x0015__x0002__x0008_?th:Ä_x0012_	?|ðxíPá?»ÁéÒÓ?Ã©Z×ò?ûWö¹&lt;?¶_x001D_z_x0010__x0001_»?v²ß_x0008_½³?_x0018_«ê§Äl? YÁª¤t?@j=ò8ß?sx¢_x000C_?_x0016_Ì§AÎ?ö_x001C_O#©?_x0016_ZØ6_x0001__x0003_¼}?/b_x0010_êH?vØÙ»A?Å°)t?Dh!_x0018_0R?ã¯N?û*¨IÇv?ú_x0004_n§?\¶éÌ_x0014_?ò_x0003_w=_x0002_?&amp;¹~ 5?Òí bÿ?z¹ÜÞN?õ_x0019_±g?«õç©[à?8h&amp;%¬?_x0002_OñØ?ÐÍ_x000C_^J?_x0001_¤úÕÅG?@9v³&lt;@?Bzq ó?3K_x0014_c±?÷£CÂX_x0011_?_x000C_!*9_x0011_Ñ?¢YØß_x000D_z?©Wp|_x001A_?\_x0018__x001C_aúê?ÓP,_x000E_&gt;¸?Ü¼aÞ¡¯?8_x000D_D3P?_x0019_^à¤ô«?­ ßJýß?_x0001__x0006_Í_x0017_;Ï_x000B_?Rmî-¤?Ko4v_x0003__x0002_?|?_x0005_½Yñ?¯¶Ü]Âç?n.¼_x0006__x0004_?tðo(}R?&amp;h_x000F_/¦?ÛZfDÙ?®Îd&lt;?s:kQ)J?pXÒ_x0016_a?×_?js?ÃìàE¾`?b¦$¿éð?*¥Ù.Þ¿?zS¬ÛÓ²?b&gt;ÓEÝ?}_x0010_þ¦?ãY'¢_x001A_?|×1×æ?ûÄ&lt;}í_x001B_?|_x001C_¾_Q?"rØ#îª?tÁÊ_x000D_ñ?	ãiÔY0?%e_x001F_@b?p8»$?l ÁÈ?_x0007_9©¿_x0001_?ö_Ç_x0002_Þd?æ#â_x0001__x0002_\ç?aP	øh?åüì=Æe? ©Fe?pà~!E_x0011_?xðÁ_x0005_8?¢¨µ¿m?Ô»JP?Rð¥µ&lt;?_x0019__x001E_Û¡?ò_x0001_õ=?Çè[_;Ý?ûÈ8c?ñi¯È¯?jï±«?"ëÓòQ?j_x0017_¹_x0003_ö?ÊxKq{?ÿv"b_x0002_?4-:ëU°?Ô_x0019_¢l»ú?_x0001_ZRS\ï?_x0002__x001A_ë^Ä?ú0üÏRì?^oª_x000C_Uò?öB&gt;ú³_x0013_?_x000F_:±^.?2_x0004_äö?ñ_x0008_'Là?VX§&gt;?Ê­C_x0008_?« ½fy?_x0001__x0004_æ@_x0006_­(?þ_x000B_ßK_x000C__x0017_?\Àè:?²â¡1_x0001_?]ýH^_x0012_Ë? _x000B_V³_x0005_?6sÙ(=?YéL_x0010__x0011_»?_x000D_&lt;úçéÿ?¶ñ_x0019_ &amp;_x0015_?%ÛÙÛ_x0007_)?rÓ_x001C_¨;¡?_x0016__x0012_Xâ6f?K²cÀ?),e0jK?´iJ*ú?\ú/KL?_x0011_tN~r_x0011_?mï R_x0003_?_x000B_~Y5_x0004_?@N¦îï?_x001E__x0002_,Ðu?2,RÕG?2Ij'â?©@'ßGu?È_x0007_øÁci?D¡j0_x0016_ó?¸_x0018_È?_x0005_¼Þ=ú»?p_x0003__x0018_4Cï?Æ!sD±L? ÉîÊ_x0002__x0004_ç¤?þ'_x000E_¤£?Ó_x001A_¦WÆ?fu%BQõ?DÜ¿°_x0002_?v'8È?°Ò¢Ô?Êþ_x0014_?Ûå_x0017_{è?ÆzÜ$?äh5Eí?ìÆE Ø?KÝv+?¸Wð_x001A_¼?fòX_x0001_R?­Ü?p_x0003_ë·K?_x0011_Oá2ß?_x0008_ÒÀ0_x0005_=?x=ü ±?Õ_x001C_Þ+_x001A_?W2uÎ®?Ú¡ â_x000B_Z?_x0010_`u_x0010__x0004_%?X@c|_x0011_à?¬ïpq_x0003_L?¼b§ºc?_x001D__x001E_·.@×?^_x001B_ÀÀ_x000E_+?*_x0016__x000B_Á÷k?&lt;¢öM÷?\­fì E?_x0002__x0004_³ÔÉ\?.Wª_x001A_3.?LOÇ_x001A_M½?ûV¤_x0001__x0017_?×¡ò_x001F_È_x0019_?Jæn_x000B_»Ô?³,Te_x0014_?ä¾ö_x000E_Çn?|Ì3ÂF?à(UÀÔ?«ÜE#Ûe?mB@Ò§Z?{A_x000B__9_x0013_?Fn¬_x0004__x0010_?x:ûxÕ?»3lÎ©I?Êö@®NÕ?_x0015_q_x0006_ó1?}ª-?nþä,_x0001__x001D_?Ô ¿Ö9Ç?_¥ðÿ¯T?ÇÏ_x000C_e?_x001F_»8_x0005_EL?|k_x0003__x0016_®7?©_x0014_AÇ_x000E_¨?è_x000E_¨¼ÌÙ?Âãn&gt;ß?ó{U·Áú?_x0007_ûa?ß¤ËG`?lÃC_x0001__x0003__x0016_?%ù_x0014_¾I®?«õ;Ìùú?Æë«Òó6?YË$ÙÆU?Ì_x0017_ñ_x000B_?U_x0019_Æí}q?_x000C_×R_x0002_r5?w}*Þá?&lt;ç:²m¤?ôØxÂ_x000B_?4A¦ìN?G7Þl}??+.¯?gL²Ò_x0002_Ô?B}n?~q#gh_x0008_?½ïJÉX©?Ò¨M}?J«WÎó?üOD¡s?Ð;Qëê¢?×ü%ÙÈ?:#Êeõ?)¬D_x0011_¿?	~}Õ&lt;?ÏG_x0018_?¼?¬~öËE_x001D_?f ÑÜf*?$cß_x001B_ À?_x0004_-_x001F_¬?°4D+ó?_x0001__x0002_ÅSB6?66=_x000D_ó?ë	rqôQ?@Ê_x001C_Î¡_x000E_?_x0008_Ú°Bé?}àÞò_x001F_:?D_x0013__x0003_±¤_x0012_?©¥ésîÐ?C+AWg?QÊZ_x001C_e?%|ìbp?Õ¼Ö^qw?PÂÊÖ#_x0018_?¾ÛÅS¥&gt;?YsÒ20G?Lz_x0010_gR«?ØìtÀx?b2úæ_x0011_o?_x000F_Ý}Ô©i?_x0003_qYl8?_x000E_{_x000D__x0005_?_*°_x001E_#w?&amp;Z&gt;_x0014_Ö?GZçÍ}g?_x000E_P-F§í?33§ó|±?&lt;fÎ4.?vñp_x0002__x0012_?`_x0014_U1Ã?_x0011__x0011__x0011_?Q._x0011_iL]?ceX_x0001__x0002_§Ô?VtÂ?'"?_x0004_÷.ßÎ1?~+7S&amp;?xÇE_x0014_'L?_x0018__x0019_1µmð?/¥qtÓ?*7Î_x0007_úæ?_x001C_ËôA³,?ÕI^^§H?p¾?`ìïº&lt;(?¤,-Ê¢?_x0013_±aÂ§w?_x000C_¡ è_x000D__x0004_?äÔtpÄW?ÉD:sz_x001F_?o~s_x001E_¯}?Ö§;_x0003_)B? ¿JD?_x001A_Ï/òë?_x0010_PQ2_x0007_®?_x0003_KI_x0003_?âÏ_x000B_Ìlñ?_x001F_É_x0008__x001D_ý?ðÖæ±÷?²ùIl¥l?ÙÌQ_x001D_ç?LíÆÐ_x0018_Û?s9E_x0013_k?jóEM¸?hÛE8dØ?_x0001__x0002_J_x001D_Û¾õû?.Ø9_x000B_?_x0008_âX&lt;ìÉ?^Æ_x0002_¯@?_x001C_M_x001C_X?l¯_9±_x0007_?_x0002_,V®÷u?é6ê#¥ð?ã¢Cr_x0017_?N0bÏ?Fp~4Æ#?_x0014_.y_x0014_?_x0010__x0010_ê_x0002_µÿ?4Ôø?nZ_x0018__x0016_q?»_x0007_À&gt;ú,?\X±F2§?wÏ9úqÿ?nñn#?¤ÅZ_x001F_?(}¡ü]?ÒW«y8²?´_x0015_°_x0012_õ?_x001C_¦V\?ÚÙä_x001B_Ë?õqº¢n?.]WÇ÷Å?ÕË_x0001_c ?ÇI_x0007_!?_x000E_&amp;#_x0007_¥×?êvÎ 9,?_x000D_!_x0001__x0002_n?ìëO%È?n}ã_x0010__x001E_?+_x0013_G,ð_x001D_?pÆwiÙê?ÈzA£~?4_x000C_,{µg?IzAöýø?k|O¬|ï?õ_x0006_tÉ?÷_x0005_Òp_x001D_?ÓÛ=_x001C_=?´«¶_x0011_Ó_x0011_?ïº­æ®?½3_x0016_Î¨u?_x0011_ÕI´3?B-¾ÞØ½?@¿;d	 ?à_x000E_X_x0006_Eì?zÑ?ùU??ÚZór?ÖF`kîc?q°õÉ±R?A¯l+ª?(eÒx?ÅOë_x001F_A?_x001B_÷òòÞE? ª¿®_x0014_?ÅRâ_x001C_[?l½_x0018_®_x0018_ ?íù:Ö|?IOrû?_x0002__x0004_ôèA_x001E_ð}?P_x0007_&amp;_x0002_!?_x0005_Ó%ý_x0011_?_x0006_S¢ùG?}_x0015_Éå?AÀyÂõ?¹¹Ã¯&amp;?"OÆï.2?¬ºº.³?M_x0003_&amp;åmP?ô-%Wç?³ßn&lt;ü_x000B_?&amp;°NröÇ?3?óñP]?l"v_x000D_×?Týq§bã?º£ëé?ôØ¥ëªe?a_x0014_õèÇù?ãp¶É[?Y"¸T»Í?,_x001F_z_x001F__x0008_?MÜ^_x0019_q?6_x0005_9)¶?qôo_x001F_?w_x0003_×_x0001__x001C_à?_x0001__x001C_]!n?yäùaÃ_x001A_?rJ¶Ü_x0005_à?_x000C_ÊM¿r?BÖ¢Ø'_x001A_?;x_x0001__x0002__x0012_u?Eh¸v·Ö?Xó_*è?«ª#¢Ø¥?÷}¢_x0001_	?4_x0008__x000C_ÚùÆ?âËhÉ¢Û?/¢Úâ£=?_x0005_) B¨?¦M_x0001_ûw¦?/~Åv­_x001E_?ÇRÛ.g?/ÇAq?_x0006_Ë±_x000B_?ñ·3Xôõ?éÀS32@?3_x0015_ýq(?_x0012_I¬ag´?¬tùE§?(+÷+jS?Èzn}¯Ø?ÖA_x000B_d?}HuUB=?±Ä_x000F__x000F_*z?î´&gt;çø?k`ÓÙ?º{ÚX©_x001B_?£5_x001A_j?Å,â¬?¹·¢ð?}Îÿù³?ô1gµáñ?_x0001__x0003__x001A_,vÖh?r5k¼É_x0002_?¾_x001F_Å·í?þ­&amp;zÒP?æ»FnL?ö&gt;]-?÷Êèn_x0014_?s)ííç´?þ_x000D_üÛóÍ?ò_x0003_ãcï?PV1þ_x001B_?Vb_x000B_·_x0004_?ûø_x000D_t¹?úØv5Õe?ê²_x000F__x0015_·?¥XÅ_x0006_?ú_x0016_¨,?`_x0015_ðÍè?ëÚÉ×Jã?ÐnFðH?¹ªÍ=_x001C_?ûs_x001A_&lt;Þ?îÀ³?Ý5?²l½+q?ü¥\5¨?a\Çzj_x0003_?v7¿bv?®Þ*e;?ìÉòþ_x0007_Ø?_x001B_ËYß?÷-Y?ÐT_x001F__x0002__x0005_~? q{ª_x0008_?ÍGY'?3cBËy?»ÎÏUu?Þ_x0008_¤_x001B_Í¤?_x001B_~#_x000C_Ýp?/LHbq?ØCÊã&lt;?V_x000D_+ÛM?Ê(ü_x0003_Ià?J_x0008_µ4c?Ñzr-_x001D_a?_x0016_4_x0008_ý?l3öÙ\_x0001_?±¿_?	zÍ¨?~ÕåRÍ?_x0015_%µX_x000F_?Ðë_x0004_+å_x001F_?×_x000C_GÖùñ?¦ïiê_x0012_?BZVd?'¶_x001B_ _x0008_7?¼ü»s_x0012_u?o*üÂõ3?_x0017__x0006_uVl½?_x0012_ËO&lt;?®^u_x000D_N_x0013_?Æ	ü?_x001A_1Heô?_x0017_OÇ_x0017_jÔ?_x0001__x0003_õ*å_x0010_k?¸ 0}ú±? áQel?ËmV]f?Ú_º_x001A_'Å?Á)¥_x0016_Õ?©É_x0004_]ÿ,?ßW¶qRK?}_x001E_¦¿_x000D_ì?¸Í_x001F__x0016_F?7¿XÌJ}?_x000C_¥Û;Ý{?È6_x0011__x0019_%_x000E_?ñ¸,»t/?_x0015_[úôo?»ït¤¬/?¢+_x001B_ôòF?lI×®?	ådNAú?_x0012_£Æ×N?jsGPÂJ?à#-u+W?¾[oà_x001D__x0008_?_x0010_r&amp;·_x0001_?_x0013_¦XXàA?gÑh 1?ôÃì_x001A_Zú?_x0002__x000B_fp/?_x000B_P¯ðJ=?z_x0001_J_x0018__x0013_?K\ëë?Ôùt_x0003__x0004_Jì?"Ô_x001D_Sf_x000C_?ZTDf?l_x0002_¿gpd?'ÍY@_x0007_×?Ý¤B\_x0003_{?¡Û5~_x001B_?_x0019_{RW_x001C_??K¾l_x0019_z?£ÎðT?GF_x000D_Ö?QÇÖºË¨?µ±«_x0017_á?á¡»à¤?ñe_x000E_*?â'4ÔÎ¹?ìz#)?ä_x001A_ÕU_x0017_?¡[q_x0011_ö?_x0014_ _x0014_ì¡?ÀÎLð_x0003_?@¡'_x001B_*|?L«_x000B_&lt;´y?_x001F_r¹ì$Ø?~ø±d}?_x0010_·áÖ_x0016_?äR7ÊÍ?_x0001_rn¤áÒ?lY£©B?.ßLÍJ¸?_x0019__x0005_ü^?Ï_x001E_øëB?_x0002__x0004_Íê¦_x000D__x0007_?ï"uK_x0005__x0011_?&amp;;_x0003_Ëu?Ìì_x0003__x0003_´?/_x0002__x0003_Ùq¬?_x001B_Ô²Qê?ë_x0017_{åc}?JÊ_x001F_´ Å?ÒÉ½dØ×?ñ=ÏK'd?_x0014_°EPP©?:_x001F_lÐÓn?_x0019_ QC_x0017_Ò?¢W+&gt;@µ?¨`=&gt;ïØ?i*È_x0001_Óé?¬_x0005_µR?ç+[âl?z@-Ð·?dõßÞ_x000B_?)I¸Ä°õ?NéeJ.A?_x0017_Úøe9?æ}jÎ¤?Y_x0003_Ú|Ï?¤íRå_x0012_`?r.PçÄQ?ò_x0012_ÈÓ8?ÖçØÑ?_x0001_ùÍ(?Bw7Z_x0019_Ò?l_x0008_G_x0001__x0006_sy?|óã_x0002_&lt;?Üù_x0008_?\#DÆå?rµ6µÊ?ä*&amp;¸QÂ?Ïóò_x0005_?"¹_x0018_Ö=?/£R_x000C_?û_x0015_Ó}í?_x0016_ÇI_x000D_ó?Äd9ÙU©?ðçsV*?§W®hY?$rYV¤?©0&gt;¸?×ýâè=?ò3YG_x000B_±?Lå_x0001_Llå?_x000D_ø_x0013_ì_x000E_?_x0003__x0013_ç¼_÷?ÀèKbü?têç_x001E__x000D_?×Äü,_x001F_?@ÅO]ë?g_x0004_AÑ8?A®õ_x000D_êª?½üÒZ_x0017_?_x0019_¥'!Ô?_x001F_gFÖ??_x0004_Q^ëÈ:?_x0012_r¿5l?_x0001__x0002_&gt;èB,Q?·_x0001_q_x0010_?7u@K?ñóÛ4?&lt;]å?3ÆMê×ª?_x0005_	£ª_x0006_?4²P:÷Ú?_x001A_uõ_x0014_ ?¦:f_x0011__x000C_?_x0010__x001B_¨ýCÿ?[j_x001B_Ð5?çÙ_x0006_ßd_x0002_?á*oÇÞ?äH1x_x0001_?©å]zn?_x0006_ìèGp?&lt;L2a?Jm®£å?qCb(D?_x0012__x000D_r	¹Z?Òí/¸ ?¯tÒ6?²Wéïø?÷=æY?_x001E_Xáu?(_x001B_´_x000C_¾?V_x0015_½UC;?î»7Ñ@?Â_x0013_Çùn?)æòNE?&amp;~ â_x0002__x0007_,7?N_x0006_jpj?AäBÆ?Û_x0018_V×FV?~kå_x0005_×?oÙ¹P_x0001_?é£¶Gã0?jA0%,?¦Ç_x0003__x0004_¨?¶C:aí@?HJ`ß?è´4«­?Àé­_x001D_?ñÀlçð?ó_x0001_Ù:_x0010_?a3Ûèâ?Ü5Z#?á¡B	?N.æJéÜ?{´FU¯_x0002_?©ª¼_x0017_ç?áZFµwl?Ù§¯Õäê?´ÿ_x0013_F®?)Æo¯S?î7ó¯óð?wãÒ'_x0017_z?H'_x0005_á¤ö?~._x001A_2ë?_x0001_åªq®Ó?&lt;½"­_x000C_Ò?*M*_x0011_#?_x0001__x0005_Ü=¥àÎ?ås¤Õ?@p°É6?A®ç_x001C_t?9ZH?§:gè»p?­n_x0019_ë_x0011_I?¬ç2¤?æ÷26x¡?à_x001E_­Ò?ÞGíõ_x0006_­?bmÚ_x000B_Ù?_x0007_¦×$Ï_x0017_?î_x000D_ù[º? ö_x0004_i?v¨4Ï&lt;?D«Ü;ë"?_x0001__x0010_xN_x000D__x0010_?ÚÔ_x0014_;±?$Ì2c_x0012_+?PXB-:º?Û_x0012_\_x0012_?}¾K}æ_x0012_?x!ËI°À?µ xJh_x0004_?4_x0003_d_x0019_y?8Àùâà?»8ZÃQØ?Êã-_x0002_?½ó;J8_x001F_?_x000C_À_x0011_§ãP?_x001A_Üª_x0001__x0002_¢?Û_x001E_ó ?ËÊËÓ~Ò?_x000F_áê¹ïÏ?ÆêgwR?làÅÃ®?¡¹TêQ?-þwô_x0003_ø?_x000B_=¤\uò?/óåJsÎ?_x0016_CY±CW?Ú-»Ñç?ýr¸_x000B__x000B_[?îòOóø?Æ³H^yK?i|aB¯?zùH_x0011_Ô¼?M$ô`å±?Øà¤ô?,_x0016_æ¥_x0012_Ú?)_x0013__x000C_±´?%keR?XY_x0001_tÕ?èêÄ^_x001C_x?ðg´¹¿?túþ»XV?eÃ¹~_x0015_?~¯v?òÖñ_x001C__x0004_?Â¥Rêo¸?_x0016__x001E_ÂÓJ_x000F_?Lëb*XÞ?_x0005__x0006__x0018_VÀ_x0006_Y_x0003_?:UÑæé?_x0004_hsûÞ?5»Ê_x001D_?±CjÈëÍ?^hHåk?Y__x0010_#ú?³ÛHÔ´?gþ´_x000F_j·?ä`Å¼_x001D_?XÜåjM?æ&gt;6Ô²?¥_x0008_¹^_x000F_"?¨±#+1?ê\kÆK?)_x0013__x001E_ÐÁ?ùÝ0:²?&amp;êt	_x0003_?CAå_x0019_#ø?_x001E_¾Ö2?|ÐÖÏ½?$_x000F_~l?­W_x0012_«_x001B_?Äd8 Ý?:ä_x0002_16]?'böE  ?1`Sµ?ÑXÄÀÄ?0@{G8?Ø¿_x000B_Û]_x0008_?_x0004_àôì+º?ê°g_x0001__x0004__x0005_s-?d;Ìvã? ;Y#?Ý%_x0002_­]s?Ôja«?àÚO'?ú_x0013_ååÏ¢?aóyN?9¤_x000D_o@?sKÚ^-_x001D_?V_x0004_C3²s?âr×{î?ºVe­²Õ?äÌ40_x0016_?_x001C_;	¬ÝA?Õg·ã Ò?_x000D__x0017_/Éè/? ï¿J4í?Éi'ó!0?ìÏÞ\8D?,²_x0001_?ÀeK_x001E_4Ï?ÈÜCP§?ã§¡øÍÅ?&lt;ÅüÏ©?_x001E_~ï`×?Ø¥_x000F_U_x001A_?_x0008_7j=ð?±%ÆzÀ?ö@ì¦K³?¶íGß_x0003_ù?¥u(_x0016_?_x0001__x0003_|_x001C_ÕÞÐb?í¨Àü?t/)_x000B_3?·º#òU?Pí9_x0005_?Ì_x0003_Qq?_x001C_Ö×C¯È?­iJ6?J_x000C_w¿H?pü±´x°?¾wj_x000B_òÆ?6OM{z_x000E_?öÉ9_x001B_÷¾?eç)vU?x_x0002_¤Z?E]±'?în_x000D_[?°'_x0014_ê¸R?7NK#m_x0016_?yu$?IX]Ã?_x000C_µÍ£_x0015_?õ©_x000E__x0011_|y?Ó_x000C_iúº_x0008_?i&amp;@_x000B_?_x001D_/¸ñ_x000F_?°!Ù²Ix?pÖAÛÍ?p__x001A_:è_x000B_?ýaØÏ@?¾]¥_-?L_x0006_sÌ_x0004__x0006_z?Â°LP¾±?v¦?WB_x001E_5O_x0005_?ð_x001B_ÇYr?8M3?X?_x0010_ÁþÉZ_x0007_?æ_x0019_.ô¥?FÓ»Óâý?0ãÉÂº?_x0010_®_x0004_«?_x0013__x001D_üò?Â7HrV?q_x0015_yºkm?V_x0003_¥:"?úi§±ð?¦:ø¿·?;{È_x0014_éÞ?.ôb ?_x0015_`o×^l?_9E?&lt;Ý?8£ã_x001D_AÄ?F·Z_x0008_E?¸rn¨§?èÍ­z1??dBg1U?aâÆô_x0019_C?X2N&lt;Ï	?XÊç_x0012_xq?Þ,!?3?Yö¨_x0002_?_x0001_«&lt;V?_x0004__x0008_6_x0014__x000F_Æ_x0005_E?/ÉfJ_x0006_?6Ê¦ím?Õ_x000B_nu?î¥¡_x0008_?¤läñ0?\4_x0010__x0005_3?!w_x0002_Ç×6?ä[ìUÄ?±þës³ö?ºô_x0006_\IÃ?æ%W­¿Õ?._x0008_¤cú?PVÝ&amp;_x0017_?æ_xÑó?âÝ&lt;&amp;÷?bHy_x0008_ú? Ñ$å_x001E_¿?­3*_x0007_ÿ0?ßåÑ@!'?­&amp;.öi?¶oI1o? ®=Ø*ë?¥_x0008_"?.¿OÖóJ?(=J£À?ØQGÕ|_x0014_?_x0001__x001F_b)v?_x0004_úùÇÿê?x])ýÐ°?_x0004_¬&amp;_x001A_`_x001C_?_x0003_t_x001E_Ø_x0001__x0004_/?:¶V_x0008_äR?f_x000C_Ò2?¹¹èª¢Þ?³K_x0006_gø\?Jðe±%?¼Ø%á¸?,æRº?:]¾w?çÃÂ6Jb?º_x0017_¹Úÿ?Úo_x0016_?1_x001A_?_x0015_?j_x0018_ûD?{5OPÜK?3±£@ã_?|,_x0003_È6t?[_x0015_Ù/À?_x0019__x0008_)c?0aMkÁ?_x0015_ªÝÅÀØ?²(3Y¼g?_x0002_Nc«_x0015_? _x000E_õË?Rm_x0015_öYx?¸ü.._x0016_S?_x0011_¾Qà_x0013_?_x0003_i[ÜD?ôóÀhã?uYðbl?øâp×Þ?êR_ÞRÚ?_x0001__x0002_.Ê|IÀo?Æ61§ã_x000F_?_x001F_ÝÑ_x001B_ ö?Ëµ_x000E_g¬?¯Ùa½Î?w;a·³Ô?_x000E_äã¼°q?¦7qÏÊó?_x001E_æú&gt;V8?H_x000B_µVøY?ñÐ{Æ~?·_x0018_:íw?òÂ¤kà?4_x0002_zD®?.%~_x0007_0d?_x001B_Þ¼º_x0002_?_x001C_VÎ`gÔ?Ê_x0019_ÌY)?_x0008_¹_x001A_ m,?â_x000F_SÒH·?ÏF1q¥_x0017_?®PÍ_x0019_mG?À`ÎXÐx?ÉÎ)ãf?Tº=1ÛX?,fEwÌ?/,qÓS?cÏ_x0012__x000C_ò?Æ_x0004_jKô?_x0001_à5äÆ?èÓ±&lt;5?: ö_x0019__x0001__x0002_K?@Ö_x0008_,j?/FM©r?_x0004__x0015_U9_x0011_?½F|1Ö?H@ÉNId?a_x001E_í¿?¼Þ¹_x0004__D?¤Ò_x0006_#ÝI?ä¼ìÿÓ÷?8_x0007_ß_x0003__x001D_?È=øÿ_x001A_?Î0á_x000D__x0014_Û?_x001A_ò³ J_x000C_?éÀ_x000F_å?¼mJÖ´? {¯&lt;¤8?×?µ*z!?¦\]~!?._x0004__x0001_·Í8?¡Dì£or?¼ÇÉó`V?åëY²F?×ÂòÕÁ_x000D_?¤¼ñ+« ?_x000C_Ü_x001B_E¿?ooÚÔP?»6öËÍ_x000B_?&amp;0cº,O?û&amp;Ûd·?_x0007_þv*ä?+s:_x001E_?_x0001__x0002_Ö-Ôá@?|_x0016_Íg?vWÓÌZ«?R9é-?_x000C_uõÕ[?/p¸Ì_x000E_?6ý#D-,?°ÁfèûG?_x001A_@Éh5?Ôô®`"r?¨á°r@?{&lt;Þ.=?_x001A_4_x0002__x001A_?üý=_x001A_[y?9g&amp;EI?òàÜ_C?ú_x000E_#'QÓ?F_x001D_¹½_x0018_T?Ê×_x0006_!?_x0010__x000D_Ó&gt;·_x0008_?Zí_x0010_ ÿ?wfð@#?l4úâÔ­?_x0003_?Vù?OÍt}_x0014__x0018_?¦1þcÊ×?«½îË_x0002_£?[Ññ¬´?Ñ._x001F_¨Üb?[+8Û^?HDu~ý?tò5¦_x0001__x0003_î)?p®¿®Á;?_x0003_ßæãÎ?_x0014_L©?_x0017_nØ	QC?`_x0013__x0011_Ü?ØW°©?ËàÞ_x000C_÷¢?f-_x000C__x0011_Sþ?ÔA¬þ5?rûØ?a_x001C_`¯_x000C_?ËÐËvÖ=?_x0005__x0017_Ê]_x001F_?]EIäN?d_x0007_ÊP?H_x001C_2zÏH?ñÇpÆ~?;¤dõ:?#BVø?#N õÇ?_x0004_H?äÇû?¬ìdÌÂ?ÌRü+hC?/~0JûÆ?gì_x0010_´?_x0002_ùÇô-À?Ø&gt;\_x0012_§?»öÎ_x0017_?ÒIg,?@:`_x0001_Þ¸?V.nÇ¡©?_x0002__x0005_ïÚØ!Î?Éæé1?_x001E_Ñæöëó?R]À[Ô?5éHò%?L(9º³"?'_x0017__x0003_ú_x000D_n?Äª7S)§?_x0017__x000E_8á_x0008_?Íãé_x001D_R«?Û£ò_x0017_-_x0016_?â¢,²?Î_x0015_Ë_x0005_½B?ØFmÑN?$_x001D_ó'\i?Õ n&lt;î?r?úa?òÄhð¼?LQ8J1?rDÞ0H?_x001E_´32ì3?_x0017_XÊB1?aI\¾?1CRvªu?UVNóé?/ç*¿_W?J;¯SP¬?_x0001_¥:Ý?¸é)»D?¬ÚÊÏ¨¼?ezÒ_x0004_?oPT_x0001__x0005__x0007_T×?4Eroµn?Ð?=Ñoü?¡_x0002_Þ#Ø?tË¾4A?Í½Ã&amp;?ú(ô0ó&gt;?¡-_x000F_k&gt;Ç?µZ_x0008_°È?_x0004_Ì9ÍÑp?_x001D_Ä.[?&amp;WD&lt;?_x000C_N³¤¯ª?¿Ð,y7?_x0013_ñKQ_x0019_?1H3&amp;y	?éL).w?R_x0019_Ûc÷?D.£Ê?·?Ï?¦5nE?l±_x001E_btá?_x0017__x0006_?#Á_x000D_?¤¶1AÝx?ÁÚä]«¬?|¨8ß&amp;?#Å_x0004_ð?ÂÌ×GN?_x0001_è:_x0016_÷Â?ðI;@l?&amp;Ü#W¯_x0003_?_x0003_ ºÀ±]?_x0003__x0004_¦#Gfi?¬V2­ån?±¤~}ò?ðE¡Fa?§È ê?®Æ¹X_x0019_Ý?ò8;:¬ÿ?_x0002_p[\Ü¹?b_x0018_ímx_x001F_?u;Á¸^A?í´¸ÛÀ£?Çî¡ë?´p!_x0004_?+fò°÷?Éºç¢?L	_x0012_ú=9?_x0006_*N_x0017_Ø?Ð_x000E_*þî&lt;?F8.gf?¢4	mÚ+?îtfÙ!?kûÖ¦Ë?_x001C_¼ÎnÉl?pºaZ_x0001_?dýø?­?~`Uº_x0007_á?{ â;?F»'Ò_x0008_¦?ù¥_ÿ2)?4õx_x0012__x0006_??_x0004_}àEÕ_x000F_?a!iè_x0002__x0006_fm?¼_x001B_jÏ@?)éQcÚ?VÈ­¥Ü?j pàr?gØiø W?$I_x0005__x0017_¦?z¢M_x0007_$?ÛÖ}_x0006_e¥?_x0010_½?!\_x0008_?Ð_x0019_Õâ?ÌïuÂ?l¤_x0015_T³Ö?xJ[rú?_x0017__x0006_9?|_x0016_¬C×Î?£ìæÓ2?_x0001_æÝF%£?î_x0003__x0004_º_x0008_;?è@æ»éó?äÔr»÷$?o&gt;Ãq?Úô÷22?c@Ïp»?Ñé£ÆÚº?_x0018_&lt;¦äëc?¤_x001B_Ú_x0005_|V?V_x001B_ýMñµ?(ÚÑ|Â?}&lt;um_x000D_?ÃÁï5?²Ü_x0001_ö®_x0004_?_x0001__x0002_ì¬Á\e?´AÆXF?©_x0004_H$?×/p³ÿ?§öý_x000D_\?úªÖ×¬q?_x001E_72&amp;G?6ÓF­õÂ?Y&amp;(ã_x0006_?hhT_x0004_?ëPüÂ?_x0010_à_x0008_³ú?{®_x0013_gô9?£ùÂÓw×?À¿«rè?E_x0018_òÚf)?S4^á(p?ÀÃF³I?ü}gÝè?ÔZÙ&gt;n?&lt;DJÄÖ?îòc3Às?:ÿ_x0003_+RØ?ÛÔè?ë_x0004_¡¶æ?¸×mSù_x000B_?ëñ_x0018_K¸_x000B_?Á¯_x000E_4?w éùy·?êMV¦¾&lt;?¡ëÔ_x0012_ð?,v|k_x0001__x0006_°Ô?¾ô_x0004__ ?ü&lt;þß_x0003_?°âñÅÀ_x0011_?Y±e_x0017_5?ù_x0016_¨BO&amp;?%M_x0005_À?á._x001A_&gt;øt?°1_x0007_£Ò?/_x0013_9s·?_x000D_SÆ_x000F_X?_x000D_¬Îò°?àÃtE?Sð}è?d?&amp;«PÇ?'&amp;c1?R)jøÞÖ?Xß´_x0019_&amp;Ó?~¨_x0008_&amp;×»?_x0016_²që?¤5p_x0004_®-?_x0017_£0&lt;v?@Âsõ?Fµþ_¡?rDp¸?ø4!aVÆ?o¸s_x001F_(?ÄÏ_x0002_ à?_x001D_5m?_x0006__x0004_ÒÒ6?Û¤{d?Ãã_x000C_p_x0001_ç?_x0001__x0002_I]WªÓ»?]û×B9Ö?°tçÀ?Õ_x001C_à§¤?ð/³¶1¹?_x0011_ÞàÄ)_x001F_?¬µ|Çþ_x001C_?´áQ_x0016_ç?¾ÔµbÀ?`tz_x0007_W?;T8&gt;á?Ç¢ºw%?{;]`?_x0005_*ë7¨?ÒÊ_x000F_´_x0019_Î?wnôm×]?¾ðÿóªZ?¡îQÑ 8?_x0014_Ñ_x001E_þw?Xß_x0012_Zö.?_x0006_¹9ÉÅ?6D¥ÍW?ß»ZiF_x0007_?|_x0017_@Û²h?6½ô_x0007_Õ?¹ÅÍø#?_x000C_åÁ\³å?Wx?_x001C_ê_x0011_?$T¦Éf?Vu±:,û?ëaJxÅI?ú_x0018_Ix_x0001__x0005_¥_x0005_?z¨_x000D_ÝÜß?Îõ	öÑ?z_x001F_M3_x001E_?äïõ&amp;q.?éNK5?_x0010__x0010_V?_x0012_±ÀÔëx?§l_x000B__x0014_i[?_x0016_9/_x0010_!?x\Ï`_x0007_?Ú$_x0003__x001A_8~?aáRâ²~?ü|¿9au?!à6&amp;?l×O ?úÚ÷ª]å?VÑ¹£_x0002_Â?í`Fè?¶ðpoÆ?5O|xÙ?|¥Ôû2P?Éßº1B?D¸ûE¤{?d_x001B_6ÔvÆ?2ÑHiò_x000F_?£_x0004_zÉ²?¼¼sX?åS_x0017_?°Í?#c¢_x0016_O;?!û\BÖ?}nÏìÕ8?_x0001__x0003__x000E_2_x0015_þÃ$?|koQ_x000C_?Ê»»v­?ÔÍ3zK?j·l1Õ^?Ë&gt;8u_x0006_?ØÊzüÅ^?#xúè¢?_x0003_Ú\_x001C_bs?wØ¢_x000B_¦5?Ø4o'_x0014_'?±½~_x000C_?D¶Ù_x000E_Þ\?êâw¿?)0ÕÙ}?üÅH.&amp;4?É_x000B_.V´?¦ärÏ?àf0?ÇàT!1l?c­Me¥?_x0018_L_x0003_râ?|¢6?_x000C_1 zã_x0002_?¿¢_x0006_R?°$ÏÊ'?cÃ;	aË?Ór6_x0010_=?øcN_x0012__x0018_?_x000F_¤ÔVc?¦ú_x001D_ÿHÔ??QA_x0001__x0002_Ï$?òÅ_x0019_~?{9öð¯¢?÷¯&amp;¦¬ê?aÿ[FÆ?H¿¦ÈF?_x0011__x0005_©æ¾t?w.Â_x0004_4è?è¬ãÖc*?Îy"_x0019_£û?£_x0001_ÊµªR?Î)_x0012_¸*?g_x001A_×ÁÔ?=¦ÓQ_x001B_?Ô_x0018_%êo?¶@¼{_Î?ÉX}_x0011_,¯?À0Gz\?¼é»j?_x0008_Æ_x0018_?,±lO?eô=û?.$_x0015_·%_x001B_?ôêÊ_x0001_?g_x0016_å'l_x000C_?3PvGÎ?.q_x0015_I^Ò?l1h3;?_x0008_öñêe?9Þ_x0008_U_x0007_?dí_x000C_¡?T?E2ÀP?_x0005_	0Z-{-_x0012_?Ò2tüü?Óï`þ?ü_x000F_}À_x0008_º?Ô/Ç_x001C_?_x0017_Í7%_x0015_?^©:ûý?¡Ñ¹_x0004_?ñ_x0017__x0018_¦?JÕÐ$'?ÐCÕ9G?Ab_x0017_i¯?bÅðï&amp;?×ó_x001E_hn:?ö_x0012_Ä\ý?B4!ýJ2?*_x001D_þÈ3=?'£Ü?õ©_x0010_?_x0006_áûe§?ÑT¡4_x001C__x0005_?òþcU^B?ÜÔ¹¹U³?gçXhe¸??×_x000F_Ï_x0006_l?¯_x0012_â_x0002_ ?_x0003_dùÆ6_x0007_?ä@Ñ£¦_x001C_?öýG_x0001_N?v_x0005_%ý6u?´*º~í?_x0016__x0011_Ù_x0001__x0002_?z_x0004_Ýq_x0002_?ÂáMÝÊó?Úær_x0017__x0004_?5_x0001_2B®?&gt;D_x000C__x0004_´?_x001B_ð+ìjç?Ð++ë±?u_V_x0014_Ó?5tøÀO?¾ómò}Â?î_x0018_Ó{_x0015_?«_x0013_Y@?±ÿW|½?p_x0015_ãäÂ?.c}¼_x0012_R?ð,âé?¦I«Eb?^_x0016_ýíL=?µ§ùè?âÂó¼?}È_x0015_åëÜ?Ð"ñJ½­?OðÚc2?6ölÃ?_x0007__x001B_ê_e??±Íþ9¿°?{_x000E_¢§ê?b:Ðú»?þzz ·J?g·Y=?_x0014_ÖWl_x001A_@?_x0002__x0007_Ò#Â_x0003_`?*óV«ý+?üá&amp;k:_x0005_?Í_x0010_,_x0001_1?VÔUÐ)Ï?kÅÓlÃ_x000F_?46Pöç?/Å¹æ{º?XÒo(?ê_x001A_¶(;-?º¸¤Ë¼Ò?g1ìj?ãtþóØ_x001B_?®Ðü¸Û?_x0008_õ¤o?,t_x0004_0GÐ?w/È¾jð?KT_x000B_&gt;ãX?üIî_x0016_!Î?Xæ2®YÞ?±¯YpÀ$?[èó)c?ì_x0006_ÌÏZ?ÚS¦ª_x0005__x0005_?hÀ°\ß?åÐ_x0016_ø?_x001E__x000C_|þp?_x0010_õVK¬?_x001F_sr´V ?ÇÏ·9À`?9o_x0017__x0010_?y_x0017_ë_x0002__x0003_ëÑ?à§8C_x001C_?_x000F_4¸&lt;_x000D_?µÍÇæí_x0001_?ù3g¿tB?hwr]_x001C_¡?õKþã½f?"Ö&gt;¦#ä?_x000F_ãTB¹B?H_x000C_Y*#?_x0017_â_x000B_¡in?¸ÔÛ,68?J_x0005_!_x0001_,?_x0016_¼á?ÇRjÈ&gt;?#_x0015_uïÞG?_x0018_á?¸Ðk©ÕZ?íüÂ¢?ò¾Úr_x000C_?aàºEÑ?_x000D_l_x0005_^Íç?õÊ_x0014_á?õ_x0016_;ç?&gt;Ü=1i?_x001B_ª3¶B£?OL_x001B_mÝ{?l-áÿVt?¸ö_x0003_a_x0005_B?Ö°	u_x0006_Ç?¤m_x0007_~Á¦?Ä»_x0010_J'?_x0001__x0006_ò«_x0003_³,_x0016_?MRadNê?wóð¡Ç"?¢&amp;Ao_x0002_Ë?[_x001F__x0005_s?_x0010_à¤]  ?	¬Ë12_x000F_?Zê_x0019_¾Ý?môÈN²ß? |ËaF(?Èz_x001A_FâÎ?ÆURÇìÕ?_x0004_­5Õy?¢hûÆ¢.?ù_x0011_ÝÜ5_x0013_?fK+¥o?_x000D_Zìr?~ ¨_x000E_ò_x001D_?D6'¹u?~úñµ¢?ò.ûd_x0002_?_x000E_0*Cò×?¦ü±?ðoå?ûÜL®:'?µå2»pÁ?_x0014_ÁØÁ¸?¤;ÍÏc?²çû_x000B_?0mî_x0004__x001D_?£õ¸)9?sÚ__x0011__x0001__x0002_[}?Áu¦ãî?¨C1LÐ_x0018_?@Bó½ã?NÀ#_x000C_ö?úÁí%@ñ?z¿Ì_x000B_?[b·	U?ºKééô_x001D_?Ì«§Ö¦?J¬xþ?4pVý×?è_x0008_7ÂÕE?_x001B__x0010_;Ý?_x0015_jÔÒFw?Í&amp;iþ?NÙøûîæ?_x0007_Ä©ò*?b0!0ð0?°qBº2?ÈW&lt; o?æ±Ô8&lt;?V/à¡_x000F__x001B_?ÎoE[_x000D_1?ç&amp;E]_x0004__x000B_?®^Zî?]'6[ã?`&gt;Ízú?`ÀÆ_x000D_?Õ_x0018_ôéL?A\}_x0002_~?_x0010__x0002__x0017_âó?_x0002__x0003_©9	íi?01qEí\?'ö_x0019_#0Z?ÇsÀÂ?ÿ0ä6_?_x0011__x0019_o'M_x000B_?K¦u8Ó«?þn_x000C__x000F__?)_x000E_¼ÙÊ¬?¬R¼Ø"?|=º_x0004_?ñÈ©ë?OÆÑO;?Ñpêxî_x0001_?l4:¢&amp;?_x0008_÷!ç³_x0007_?/ÿãc?Âq`Q\?KÍ_x001B_J¶?Õð¤tk? þ	iKì?0Pývâ?Ð#`2?rÇJ_x0019_j?¶_x0008_K_x001A_Ü?ò¨¼	?v° ¥=?ÈÉ_x0015_j_x0001_Q?aq¬_x001A_ô?Î3iÃ^?_x0017_w_x0019_ê?_x0005_#îü_x0001__x0002_àû?¼³òØ_x0004_G?_x0001__x0008_ÄL_x001D_¤?l_x000D_lq~9?çEÒüÐ?Ã¼.Òi?m_x000D__x001F_¥_x0013_Ä?_x0014_æ_x001A_nRÖ?!ÊF#?EûL4­?Û=_x0014_CÙ_x0012_?ã?6C¿?_x001C_¼â_=?¬_x000B_IÊê?öã.&amp;¨?÷Vk?!¼_x0004_¼_x0002_?V­L(mÏ?ÄþÅ_x0005_?kºø°9B?_x000B_ò_x0019__x0019_ÖM?t_x0014_âÙ¹?Åèìô|p?6#ywHå?¢_x000E__x0018_U_x000C_z?pDÞ_x0010_:N?_x0011_Öx{ÿ?{_x0003_ _x001F_1?m7. $è?7ØÔBát?LyâKY?­_x000F_±è_x001D_o?_x0001__x0002_ødùj}?*¦ß¤?D°»Mù?N¢¥YL?2çº,µ_x000F_?_x0004__x0007_ö_x0007__x0007_{?¤?µíbc_x0002__x0008_?Ø²OÌÅÅ?`z(%ç?LcðêgÚ?à È_x0017_À&lt;?&amp;¦£ÈU?Øjú+´?ª¸IPCD?_x000B_CºL¦½?_x001D_õ_x0001_©_x001A_L?T_x0018_6&amp;?3ñ·_Ø?î©SHíÕ?/°'ëqÅ?dm´_x0015_~_?5_x0010_u¹7?5-ÃìU0?_x000E_J4®_x001A_?íÏ=æÝ	?wBA&amp;+?àó;¬JI?{{_x0019__x0016_á_x0007_?U9ó¤qö?èð_x0010_ _x000F_?åÆÚ_x0004__x0005_S¦?ûLÀG?p¦®ûv?­È-ñoi?br_x0005_©tþ?`¥_x001F_­E?P­_x0017_æÊ?ûò=Dh?_x0008_ 9?Q?Pd_x0014__x0008_?_2 aJ?ç_x001A_5ó_x0001_®?&gt;"«ûD?¬¶1Î_x000E__x001F_?ÀìR_x001E_4?òesM"?cPs)©Ö?Tw_x0001_û?Lô,?Ö¿"Ëû÷?&amp;å­J?ä_x0010_®ó?pËó_x0003__x000F_?ï_Æ.?=_x001A_;;µ?²éh|=U?&amp;-_x000D_=TA?°·¹_x0003_wV?t]_x000B_·×?}'qZb_x001C_?ßÅt¨f:?úæ®_x0002_?_x0002__x0005__x0011_¦æ^_x001C_Í?úßìV?_x000E_ÂÕõ¿_x000D_?F#¸ýu?õ(4?çJú_x0004__x0014_?,Ô_x0012_µ?ÒòØa?_x0001_2Ül?}ü]_x0005_I?È_x0012_ÍEÞ?£_x001A_¤å9?ÛdV\L?PZ¸Ã£v?¨3!_x0005_ïg?Q²4Â\R?_x0018_òiþ&lt;?¤\¼_x0010_?¬XîbL]?Ô_x000C__x001D_ÞÓ¼?_x001A_þy´Þ?Kº»Q¼_x001A_?*%_x0005_b?~?*2y3]?aWy°Ì:?ëÊß&amp;Ù?¿_x0003__x0016_?®8_x0016_Èí?_x0013_m_x000C_ú?È¯7,£?ì/Ä~2ê?_x0019_«ç_x001C__x0003__x0004_³?ôÝ;d!? ²Á	uw?èÁÒ\_x0005_B?JóIçË?(_x0007_õ)¾é?ôÑY$?ï$ý&gt;?rev¿o?B5_x0007_X¤?ü	·ßR_x0016_?}nê¡C?[óEÆ@?b+¼ÿ'G?@_x0017_ªsx?_x0007_!ííñ?À¹_x001B_)_x0012_?n¥¶_x001B_ãµ?ºøE_x0019_c?{RS_x001C_Ë?6ç_x0010_¯]?µÛc?óZ 3_x0017_´?wõ+?zåÃÝ_x001C_û?N9hùR)?ãc´_x0002_o?z"_x0001_íÑÐ?dÏ~gµ}?)_x001D__x0001_]û\?|Ï¨\¨?þ³KÙiU?_x0001__x0002__x000E_u!ÏÏ??&gt;ÛÚX	?¡_x0017__x0014_¥&gt;*?qgD?Ã3oá_x0004_û?Ø&amp;x_x0013_^?ÓéKºÜ?YXmz?{¿Ý¼_x000D_¬?_x0014_B«$sÁ?Ú±¸Î¨º?~å_x001E_üÀÀ?_x0006_»_x0016_é.?KÉ{Q?£_x000C__x0010_DV&lt;?LI_x0008_ÿ­\?m_ÏÀ5¶?LÓ SÊ?NçênWw?£â'ux?CÛ2åÐ2?îfìÎ_x0006_?-´êtJ?w^{»4|?R×'ÿ?Ä.mÁ_x001D_³?_x0017_ÕIÙ?~º(_x0014_¹_x0005_?;ÄN_x001B_G?ÓàYV?ç@Ú_x0001_?¨R~__x0001__x0003__x0012_Ò?lYLödQ?ÀØ?}wJ?Ò&gt;Ú?°F¥àÅ?¦uÆ³åÉ?3]U~?7mé·?Õ_x000E__x0003_ház?îÜÒ±þ?ÅAö?_x000C_Öµ__x000E_r?ùÍÄ_x0001_?#¨û;?èIXI?ù7hsÎ?Æ½tmA?}®ò_x0015_N?06Ä¼æ?½pPÇ/??_x001B_¾Êé??qÚ&amp;?_x001C_Q¶?ÇÎÙói]?	-·mI?!r_x000F_P?jô_x000B__x0002_?´_x0010_£X ×?ºâ$:»â?b¾ba'?¢uòK³?Å_x001D_ÒCU?_x0001__x0003_¸övÓp}?üpæõ?9÷îÃ_x000D_?óÝ_x0014_)àÕ?9ÚÛ¯_x0016_?_x0018_£ºÂÃç?Q-_x0013_I_x0018_?Vµ±¸,?&lt;4ë Cû?*áF_x0016_Î?_x001D__x0004_óxP?«RÕ?Îÿ·_x0008_?^&lt;.^TY?:'\d_x0005_?ê³GA?$_x000F_&amp;+íx?é_x0004_ÓM¸ò?_x0011_ògæ?î@_x0008_£Æ-?G8hg?ï|lÒ_x0018_?¿\1ô?7ÀÕEÞM?óþfF&gt;p?¡_x0017_ô4`?2_x001E__x0002_Ô¸?Ôqy1s? \E\?47×®!0? 3äJg?(yÅ3_x0001__x0003_b ?üE\çî??ªu=Þ?_x0002_;£	l¶?Þm ³ÕV?&gt;_x0003_ÞJ?V±I°þà?NTß²Õ?67¡ãñå?_x001D_TÅ_x0019_+_x0007_?+M{Ò?7ÀÅQÅ?zý×Ì.?M°Ïí×?!«¬ÔÇ?;ÚÄ¡ú?v`¶Þ8?_x0005__x000C_©×Ã?äKr¦_x0016_?$oE2?ó©Ïûú?¸	Ê]?Æóáæòä?b_x000B_4_ö?_x0001_à_x001F_¹õ¾?5È_x000C_õè\?ÈIaA°&amp;?Ó_x0001_æáP*?_x000B_/$ ç­?bÂ¬)_x0010_?,ð._x001F_)"?¯_x000E_é3?_x0002__x0003__x001D__x0008_]ª\?ËþÙ¦§?¾~c¹±ß?ê_x0013_g@ð?u§{,?MuÍìz?Ä_x0014_É_x0001_ÿ_x0002_?¿I1Ý?óàkI??pÅåìI?_x001E_1(W¸?.ÿè_x000D_ÖÒ?6VO_x0001__x001B_}?CæåÎà?ÄðKÜ/?¦¡Oi÷_x001D_?d^¯Ù?G%ÈÚQ4?H_x0003_ªóü?Ä_x0001_ÿíWÍ?¿«òè_x0003__x001B_?bt_x0003_¥?_x000F_LïL°9?_x0011__x0002_(õëÉ?v_x0007_bU_x001B_?úï_x000F_Ù|?þ7öoì­?_x0004_0W_x0014_=?qk:ïÎ?rgä_x001C_þ?u=±ð±V?í9_x0001__x0002_qô? EDñ_x001F_­?èámÉ?Úl2øÕú?N°KÖâp?ÃÅ®¦~?ÔljÔh?_x0002_~àa_x001B_#?X_x0010_ô_x0005_~e?_x000E_ÐÊå¦T?5r)]~?VmïY@«?.(¥_x0018_p?~á§ÿá?óü)HØ?_x001C__x0005__x0018_V_x0016_?ÂWzq{?FTû_x0010_7?ñE_x0015_ò¦)?._x0018_L¬?èFP1g?V­%a\?»_x0010_x3? ÓFKê?È_x0006_&gt;)ú?)SSÕ6É?\&lt;Îu0×?ZâßDI?_x000E_m_x0010__x0001_ÑG?&lt;Óü^?Þ_x0010_úx!W?î¯l	º?_x0002__x0003_@[¶Á_x001C_?Bå%Z£´?§õE6°?B_x0011_3(_x001B_ë?­å_x0019_ _?û'_x0015_á=?$"_x001B_ç?[h-¥_x0007_L?vEyº¿ú?éH_x0014_=[?O~Tl=K?ÓÔ}·?ê)wî%ª?]_x001F_¾?_x001C_(_H¥j?î²ó_x000E_K¦?§_x0003_~¯÷?4ÎªK:/?nðS¦B\?ö¦_x0003_~;#?¯Ñ2ý°7?áUs®`?âM_x0008_®?Í?^K¡ñ³?(_x001A__x001C_ø&lt;?_x0001_d_x0018_`×??áÙåß_x0015_?Ï&gt;äB?_x001E_ß1Åcð?hT¯S_x001A_5?_x0012_gcjo?_x0005_N_x0006_ _x0003__x0005_Ø_x0012_?ðÌØPj?F!Åî=_x001E_?ýåÉX+?¾&gt;§ö®_x001D_?¢_x001B_¶?Ã2_x0017_ÇÇõ?²n[îðj?¥_x0004_F_x0015_Ï?Å¬qa&amp;_x0013_?z^ô+b?"üÝ_x001F_]_x001F_?&lt;d_x0018_"W2?rbK`^ä?r_x001D_8¢3?+iÊÁ.?_x001A_V-C¼?9ûpð??õ%ÏèË?üºÃÔn?$Ô25?_x0002__x000B_â_x0015_ý?ìS4aÙ?(ùÐn_x000C_?__x001C_jcØ?þGï_x0016_\_x0001_?ê«_x001B_²Ü?æá(·þz?÷½Y jj?knùî`O?ÅsìY`W?A_x001D__x0003_¤úà?_x0001__x0002_aRL¶Ë?¼t´{?®ê_x001C_ðª_x0002_?Ü§_x0011_nW?Ä¸âæÁH?l:_x0001__x0015_Û?_x001E_Äó£(Z?YQ LÔ{?!Ðßtõ_x000F_?Í!?¾_x000B_Æ?Â½íîÖ?_x0008_Ç6_x0017_?	2_x0019_Låo?ÊEs~gô?ì#TÑ=ï?z·K­³?»aõH,?ØÒ_¸BH?5¥_x0012_Î=¹?t`_x0010_A?b¦Mýµµ?t©­~ê?ND7\?øe?áÎP4ü?_x000F_ý_x0016_©I?Æ_x0002_e×_x000F_&gt;?è}P­ w?_x001E__x000D_*pÈÀ?;x WÉ:?¬?_x0014_ëUe?5ú_x000D_"_x0007__x000D_X_x0011_?d½O	ð?ä_'_x0005_#?:åÌ_x0007_¤I?ÂP_x0013_ðä?"?{º_x0001_]?Ï_x000D_ñ_x0003_ý_x0016_?o¸î??õ_x000B__x0006__x0017_l&lt;?_x0012__x000C_ø_x0004_%?t¥]ñ´Ë?_x0018_$7§F_x0011_? ÒÕ_x0002__x000C_?VNÚ&gt;ru?B«.&gt;?Ï¦Zq´?_x000E_âüÏ?³_x001C_6Õ`?jtT	¨µ?É1 S?å_x0008__x0008_µÓ?B°Ô¹ü_x001D_?#Ó_x000F_1I?_x001C_f_x000B_c7d?»÷8È?_x000F_¼Pïà?&lt;__x0013_Ñ?ô_x001C_Ø)_x0016_?´üÅú¿×?ú ÓuÆò?Öi¾ Ë?$_x001A_gÅ;?	_x000C_dü&amp;_x000B_?v,±;Z?_x001A__x001F__x0016_\1?Aâ´K¤ÿ?Òy_x001A_R4?_x001B_Ìª6?&amp;p¶p?äÊ.üv?Ö2Êq_x0006_?5_x0003__x0002__x000D_&gt;_x0017_?_x0012_Õ!5*f?_x0013__x0003_,÷d]?_x0002__x0007__x000F_üü?_x0003_6ªþ8&gt;?ÄSÊ|Êy?_x001A__x0014_}Û?n#@Ã_x0001_}?)2c3?ú+Mã?Bòw_x0010_é?QÉew¬?Ï{_x0005_ëß?VBpÒ?©êG_x001B_á?ÇÙÔ\?5_x0008_'È^^?®&gt;6zÏÅ?À_x001A_ÏÅ§?_x0011_ÏÈô¿¹?b7Ò_x0007_¿E?_x0004__x001A__x0012_Ã=?;\G_x0006__x0008_[³?Ä_x001B_½_x0018_?édRÒ_x001D_í?s_x0008_k/ +?_x0015_yMJËÊ?Ç_x0006_[Í·?_x0007__x001D__x000B_¥ü?&amp;Whk;ñ?þ®_x0019_é&gt;?_x0004_L¾ùkò?$£ã&gt;?É#_x0001__x0017_J?ë",H1?¶$_x0001_¶ø?Ö3DW?`x_x0008_?_x0005_?_x0006__x0013_Ä_x001C_¢?c_x001C_ýÝ_x001D_é?¿)_x001B__x0017_ðÊ?ß_x0006_Ð&amp;_x0016_M?Í`Ô®i?_x0003_`×ê?z ÙyK?¯t-Ìá?Pý%7ï?å_x0006__x0002_ÝW?&lt;`«?=¦«_x001E_@J?@*_x0005_ç$?/fmK_x000F_ü?Hì´ñxö?kP_x0016_µ?_x0001__x0002_øm¶n_x001D_?@ÿàPxC?^Ú_x0019_¡{í?ÝÝ¬¿ä_x0005_?Ññ½Æ_x0011_?â_x0012_O_x001F__x000F_?ìu´a?ðL}{1?Ä_x001B_ `Ã^?Vïz¶Àh?åÇ7õ	?Ò!{Ó?×ãù6ü$?R&amp;S_x0017__x0012_?ù}±Þà_x0003_?®_x0015_#·?G_x001D__x0004_iÌï?fpTË»?)_x0010_%?Î×ÐÎ?ð·Or?Ã_x0005_|Ê$?²êD,_x0013_?»öF_x0015_^?ö_x0017_#Aî°?_ýÓ^_x0016_¯?F_x000F_(_x000D_?B&amp;ÑF?2ðóüëÚ?í_ÿ|?Öôüäã_x000B_?¼_x000E__x0002__x0003_a¿?ô`ª@¬þ?U|ka	?­²²´Ã$?¯Ñ_x000C_\£®?4Øv_x0003__x001D_\?_x0011_¢_x000B_ø,?Ïä3dÚå?ú_x0002_MË6S?`%j³Xà?T1ý_x0002_R?Eµ_x0003_Ù_x0011_¯?×_x0013_wE_x0013__x0011_?/TZ©j_x000C_?ßj7î?A3Ä+2?L`òÉ|è?®ÉN³?mù_x0001_^S?³-u:?!kiV-|?ÿó¶îRã?_x001C_Ár­?h +çN?îzWanö?À§_x0012_q_x0016_ï?lÙ°Úï?nè&gt;Ê_x0012_?,ÏW-m?ûm_x0003_Ãúô?ú_x000C_?nß$ÛeT?_x0001__x0004_&gt;»x¤æ?tÞÂ7ªß?Æ7§_x0015__x0007_?ÅbpÍº?¿_x0002_+£?ðÒpM?núÆ¢^?J_x000D_oM?ÁfÕ_x0014_@@?^ÂPs?Úñc1º?ÄU?x?Ä¤ ?"4«ð'?HØ²	¢?Æ5_x0007_~Ú?_x0001_^r_x000C_#ô?Ô%?¨/?º¨C_x0004_?VÔ¯£Ø?ÂäÍÆ?¤ÚItå?0þÑ?Þï(Y_x0012_?ÓQ¬+w?æ)J_x0015_?&amp;_x0004_¹O)?Õî_x0017__x0003_Y?ç_x0010_8Í&amp;!?D]¸µ?Ì¯)ÚOR?þY_x0013__x0018__x0003__x0005_|E?î¸¥¾_x0002_?àüf?«?ÂqiV?_x001D_î_x001C_ bÓ?ìjTè.à?Jv4®ÇT?_x0001_E2-_x001E_?_x0018_CÀgMw?_x0006_òeLzµ?±&amp;ê2óV?¢ê$ÍT?"oûOØ«?Ô -qb?_x0015_ä®_x001B_?ºçV2_x001C_?Ê_x001D__x001B_Ë?°_x0004_û_x0007_[(?Âñ_x0013_eà_x000B_?ÕQDo?¹¹_x0017_õï?Ì2¨WE?d_x0008_1¿_x000F_n?QÁE	Ä@?_x000E_^eó?Ùê_x0018_«Ê?_x001E_&amp;:î_x0007_?jT¡_x0018_»å?2kJô_x001C_?§_x000B_zð«?Ýìnó$?ûGÓi"?_x0002__x0005_¸_x0013_5uÊ_x001E_?\ò_x000F_p? ¶(SY?ÂTEBE?s³õ«_x0007_2?Zh_x0002_¢6?«9|ÏÚ¨?Ó_x000B_Y/t*?i_x0012_Þ:m_x0015_?_x0007_ÿ+ôð¶?°I¶Gñ?ê'Þ{)Õ?ïhÌ_x0013_3?A_x0013_z_x0003_YÉ?¯ÙCít?¬Ø?+"?ÖÛ¶íY3?!´!¿?_x001E_G!Ñµ?_x001C__x0004__x001C_÷x?¾!p®a??&amp;:._x0006_`?ü@ lK?Î_x000F_º²½?AÛWÅjÜ?bIã¼{/?:B¡×¿.?ÂÒenâc?´ìBpèe?YÈ%_x0016_¤¹?þ_x0007__x000C_¿_x0001__x000F_?_x000F_e)_x0003__x0004__x0005_»?7}v_x0019_Þ?ÝöZ^_x001B_1?Æ£#_x001F_´ô?¼=l£?íGbØ±O?ÂÕ,ls?_x000C_Gô((? ;_x0003_b?1Ià?ç|uD?+byZº"?^kÝ*\h?âÛ}³+Õ?¸Ï_x000C_2Þ?À¶ìy1?¾÷º'æ?´®cO?_x0013__x001A_R¯?x}5k×?v]_x0014_S?E¹á_x001E__x0007_?Ò_x001C_³ç@!?bVJ&lt;î?ÔÅRîN?1é,*ª?*Ã_x0003_f?_x0001_!Kè_x0014_?é9eDè?àj¾¸Z?ö_x0002_9áf?Þ-Ø_x0017_m?_x0002__x0004_´H+d?XûõÀ5_x0018_?::¶äX?ú­_x0003_ðÏ_x0013_?c_x001B_S­DÅ?v¿&lt;yÕF?´ô®Zl|?©#W_x001A__x001A_¯?AÕÑÓc?_x001A_Iç_x0003_ób?ÛkÛ?_x0011_ò8nË#?J6ß¡ú?&gt;§k}E²?Ý1Vã?ØÔÿ1=?¼6_x000D_¢«'?§1jFk?¡î·Àó?¹X	Ð_x0013_¹?Ë_x0003_	%_x000D_æ?BÉpP?qL1Å?h@O÷RK?Ò&amp;Ïíe?'9ºN_x0001__x001E_?_x0007_v7&gt;0²?²Ðf?ïõ_x0002_´rn?ÐJ_x0004_?Ð)?_x000E_º·ª_x0002_§?uÁ)s_x0002__x0003_Í¾?_x001C_ðØòÏc?¶¶§_x000F_)?öb.í2´?¬_x0016_ö§á?Ý¼é	N?Îë§i_x0001_?iæ_x000C_¿èî?É¦__x0006_î?`z|Ú+$?ñI_x0013_k_x0004_M?¤Ö,Å?gH`éa?F6-ôñ=?&lt;Î_ù5?Xî_x0010_w;¼?úee,ñ§?Jî««_x000E_?¦_x0003_å×x?põ÷¼n?·c^ j?ò&gt;Ë©î_x000E_?z*#~ö_x0005_?@:#`Ò_x0007_?gÏ_x0003_.=?B¾õë?i_x0007_ôÓ*?{a_x0018_G?¶m8!v?ªJVÖ¹?F_x0004_/Ôt?è5_x0002_È_x000D_?_x0002__x0005_wÔ_x0004__x0012_Ü?/_x0015_m¦+Z?RuÐÎ-¢?ÝZÌÂ_x000F__x001D_?_x0005__x000F_«©Âr?í_x0019__x0010_Ã½0?4ý_x001E_i?Z-ÚØ_x000D_?ø_x0013_Õï? _x0004__x0001_Ûd?ÆS_x0003_0_x001C_¼?¦/*Eçs?ÐjûÓ¯?Tw`ß?í_x0004_ÄË¬z?Ðb½°_x0007_ì?oÕÁ@_x001D_?À_x0005_×kX?þ¤òjõ_x0018_?ãéI»_x0019_·?¢G60íÉ?|ÅQF?ßQ¾ú??_x001E_û¤ G?z°9øõ;?S²¹?e_x000B_FÅ&gt;E?b_x001C_²?D4ÿÌé?_x000D_äçª_x0001_?!c\w¼_x0004_?çÆ^é_x0002__x0003_1¼?$pA_x0001_¹?_x0003_H°$?ZK´i*b?ALcÓ?þ@Û3Â?(È§àW_x000D_?(´ä¼Aw?¾y_x0013__x001E_e?ìÛÝÌ?iBµ@?ðÅñä@?åâ(±p?qÔ_x001C_"?cBÄ=?!?Ý$'?¸§lÀï?_x000B_¾ý_x000E_	?.ÈQ_x0004_?P_x0019_ü_x0002_ç_x0018_?*_x000C_[7_x0002_?"VUÊt?UAm_x001E_ÿ?_x001C__x001B_ú±é_x0019_?½h¾£õ?Þ=Ù(?cÒ6_x001B_?B¶âñÆ4?û	_x0005_²ê?:2Á¯?r%O "?ÞÐ\I:_x001D_?_x0001__x0003_TµJ«wb?mL&lt;&gt;Ó?sMhq_x0015_?4·DW_x0018_?e7:_x001B__x001D_Ó?À_x0010_®'Ô?	ÎÞ¦2¶?ÀÅ¢Ø×?À`[d;?ÊÙýítû?ÐÆ¢]9?å_x0016_eÏr?tÙ_x0011_é_x0003_t?ÖEuîXl?é?_x000B_¬}?Æ\Mà_x000D_Ë?_x001C_FU_x0007_Jê?¿òBY?^FÚ	?Þ_x000E_hB5/?dÑÞ_x0008__x0017_?8a_x0008_¹Û_x0012_?_x0004_Ö¯ ?_x0016_®_x0001_´u?í=6_x0014_ø?Ú¹¸?UxÜêE_x0006_?( ]Hº?Ü_x0008_HÀ_x0002_"?Þ:Ï¯øú?¼ÀÃa?@ã54_x0002__x0003_ÔB?_x0010_9|Òó?}Pnà_x0005_?Z_x001D_´ÐJÓ?j1Ô!¾&amp;?ö1S²y?Dà_x000E_Sñ?®W7¹[Ù?[Ûj?%ã_x0007__x0015_?©_x0002_$çe+?yÊâ¾?H ñ_x0001_?)t$ZÑæ?¶Dk	ÊP?*_x000F_.àÊ_x0014_?·Õüã?k°{{?~u&lt;¿_x0019_5?øb:àb+?&gt;]=t_x0008_[?_x0012_ùi(_x0019__x0003_?·_x0014_ï_x000E_8_x0013_?Å_x0002_þ¾_x0005_?ä_x001F__x0001_Ã^_x0010_?ØBT)?0ß`^[?¢_x0008_»ç?"µb?¿¢_x0001_ù?{Ð´î	O?Aô®GÝ?_x0001__x0005_¿9´_x0006__x0013_?0,Ö?@_x0003_°wg?&amp;kÑ_x0006__x0016_Ã?AwIö¤_x000B_?ryß_x0007_?­[å? î¿05ø?üô_x000B_¡s?Ó_x000F__x0011_ä_x0004_?×ÈÌål/?r¦ë&lt;p/?ú:¶­?¦k·_x001C_Z?ÌÒüG,?äT_x0002_öLÍ?ý°Gõá?ôs!E_x0004_?ó*äñöØ?_x001B_	ò_x0014_K?æÚñx¿B?%£H]Ý?ÏÌdó#?S_x0019_f«ã?_x000C_©_x001D_ÈÞ?4.¨QI?_x001F_E­	w?oÅÁÂ¸ä?o#_x000E_®4?ÄBªòL?ëÌñ_x001F_?zdèË_x0002__x0003__x0010__x0002_?»B0¯Ø?_x0001_`H0?x;Ôiæ¥?¿fn÷¶×?ÙÓl7?._x000C_Ú,ÿ?ñ¦&lt;_x000E_á?¡âé+_x001A_¯?ûHo#þ?öÚ^È_x001F_?@uï"L_x001F_?_x000E_ö_x000E_Ûñá? ;þz_x0003__x0001_?-ðÛ¬8_x000F_?S&lt;_x000D_¥¼_x0018_?­@f0V_x001D_?Î28mG«?¶WÊðíF?v8Z¶?ÌnÑIv2?P_x001B_w H?&amp;3Ëa¦_x0005_?§fl3XË?6/tXG?åé_x0004_ßQÊ?Û_x0016_àâxS?_x000E_tQ#,»?Þ»_x001D_òúÃ?&lt;_x0005__x000B_cÁS?\¿:_H?,_x000F_²_x0018_Í?_x0005__x0006_v¢n¾_x0011_?_x0012__x000F_º_x0004_q??PhÍ]Ä?¨_x001B_mÂ{a?«ÿ\±¨ô?Éw_x001D_ÏÓK?t¤¼CT_x0002_?þ_x0011_¡ æ?9ã¦àX?Ú_x0003_"ý»?~_x0008_]çù?ÈÓÊOF?iï_x000F_]îï?Õî&lt;w¶ª?Ù5û_x0016_è§?j_x001F_îùÖ?&amp;He_x000B_Ü_x0004_?¼(Ûs_x0005_x?_x001E_ãFy|Æ?EõQ_x0018_v?T¸»»ë?&lt;Ë[¥Ý?cUT_x0008_Â?ì_x0007_èó=y?Î_x0001__x000F_Ô,?#7Ë(º]?ÊvÑÓ_x000E__x0011_?W_x000F__x000C__x0004_Aï?ÒíYÅÖ"?ý@T_x0012_Úd?ÈXèr¿ó?º_x0013_=_x0001__x0002_ÓA?_x0008_ðÔ³_x0015_?¦û!3à?_x0014_7_x001D_q_x000B__x000F_?jÝW~?öÎ9y;÷? W&gt;x_x0018_?_x0004_á3"4?84Åp?¦&amp;_x001B_õ?ø_x0005_,öÎÒ?g'o ·_x001A_?_x000F_6)_x0003_ÚØ?ÙÞ_x000B_´~Ç?¶«´Nw?ù_x0012_h	_x0004_?_x0012_ñÛé_x0007_?ºG'¼g?_x0019__x0003_¿3-?á8¥g8º?}c[½ÆM?" z5?þè±ÁN?'Qgë&gt;û?_x001B_wwµÏ?Z¤R³á_x001A_?_x0016_ uýK.?_x001A_Ö¯Ð;ì?®Uá??Sö-¡_x0017_?ÜqÇÑ?ÐH8#:î?_x0007__x000B_nãê1?;+X|¶1?Ô_x0015_VÆ¾D?£¹N_x0002_?VJ_x0005_?~_x0013_wWCÀ?&gt;Njª¸?âg¨±:?_x0012_/GFö?Mîê_x000D_O?ÙGûE#?_x001D_s³_x000D_S?NLé#gê?,¯_x0006_ü&lt;r?_x0006_è_x0013_´¦A?²_x0008__x0006_l_x0007_R?Î_x0004__x0013_[èÑ?0_x0002_9yÁ? _x000B_Ç,k?ô·ÿ«_x001E_?f¦R¢D_x0017_?_x000C_i|9_x0011_?*_x000C_Àiö? ¬_x000F_Õ3?9å³´Ï8?®e_x0001_2_x0003_ª?uyBÔýB?*î_x0006_vF?q_x0011_h	Ùs?ÆoÃx_x0011_?æD£?þ|_x0002__x0003_4ñ?.µ×CM?_x0008_y_x0005_õô_x000D_?Ë· ¬¦?_x0001_Ô_x0013_ä/?_x0012_DQïÐ?4zs®?²XUQ?Ca¡_x001D_I?G@&amp;¬'Ü?²ì_x0001_dEÀ?ÈyéÞ:?íúàÁ c?î_x000F__x0014__x000E_?Ðà¼Éq?êö~Al_x0017_?ªyPPa?ø_x001E_÷é{?93&gt;g±|?Ò¬óëò?/_x001E_¯)V?~×(Ë¼y?þe}Z,ý?ò&gt;½Ó?µò` y*?&lt;¨÷_x001E_+Z?×ÚxgÙ?ì¹#2s_x000F_?}_x0019__x0008__x0018_Ox?øëº£Z?fÙôË?fåüa#¡?_x0002__x0003__x0002_:÷ôô?C¤J¹?oqY!?ÇGþ3?_x001A_ðu´¿:?:çHä£º?¹(àÕ?/\_x001D__x0001__x0015_#?_x001D_p`_x0004_P?ºPBÑÞ?6ì_x0012_Â®B?£÷PÖ#;?ò&amp;2?¸_x0012_²®£í?Ï_x000E__x0016_¿Úé?z«t¤?ß@_x001A_±?{_x0011_HÍ&amp;?¬«çì_x001E_?È§._x0011_Z²?ºî¯ð_x001A_æ?88¨_x0010_y-?_x0002_K{ÊãT?,8á¶ÁÁ?Ì¸£,¹0?_MrR?,{=£x¾?½¸ X_x000C_]?Cx&lt;¡©å?§Ñ\_x0013_?xÉ_x0017_Ë?ölhz_x0001__x0003_zæ?þ_x001E_B)_x0003_?ëàÚØ7?uÃQ_x0005_w?Cû_x000E_cË?¹lJÒ_x0013_9?rfÿ_x0016_&amp;©?_x0002_ú×~_x0016_?_x0019_¥_x0010_N?Y[çô?_x0012_|hÁ ?1rÎe_x0001_ü?0_x0005_gþÍ?þp_x001E_ÿ?øÑ¡w^?Ä-6&gt;u*?;¨Í×?_x000B_½Ô?_x000C_c|ýÃ?×_x0007_Ä_x000C_?·k?Ìí¡48ª?l|_x0004_W%?­Oë4u?BÚÆ_x001C_jª?=­|µÉ_?ÀA_x0012_þõ0?_x0018_[4hÏ(?_x0010_ëA_x001B_?F¸¨_x000F_½Î?ç'0ø_x0011_ª?s!©_x001B_²¬?_x0001__x0002_dF^ÊÕý?0È`aR??»ö_x0005_XÒ?2_x000B_·á?²P9×(Ì?þ^_x0011_£?_x000C_ÕUk?rì7h_x0005_?ÔÒâ+?_x000B_à~_x000B_Ì_x0013_?Ü$eÍ2?D '±F?÷M¡àg?Ù9_x0012_¢»#?æYDÅ6S?³N_x0015_íD?[«i­L?_x0013_J´A?îº¥[U? Àÿ»_x0014_?Ø±ÃÖL_x0017_?P-½Rfö?ÒË)-ûJ? ¨'³Ö?rc' U?rÖÕ1í?_x0006_EhäÁ?6_x0008_G¸«_x0002_?ôpqE´ð?\äu{6_x0016_?¸Ò&amp;&amp;Ym?_x000E_ÝÈì_x0001__x0002_Õ'?NÁÒÙmï?êº\D_x0007_?´o5_x001E_¾6?jX	\#V?_x000E_l_ûã)?hÈ^ÛÅ?d¥ýÙ9?ò¶Ãíu_x001E_?kPù?&gt;f_x0017_íZ?¼¬{Ú_x0004_?bdC_x001F_Y?&gt;Eâ_x0017_(?_x0004_²ò³?:á_x000E_å?)ñ£YÚ?ÎqÒÿ.?îox_x0005_»?9_x0013_òâº?._x0003_Åeÿ?ÌøDÙ£?_x0013_9OÓsÐ?`@Ýòh_x000C_?ãÏ_x001F_øûå?NÁ/ß÷#?ÆDõ=»h?;B_x0017_~á?_x001A_m_x0018_Ã?_x000E_4	s±u?"ýW4á?ø_x001A_;ôJ?_x0003__x0006__x0014_-ÜÜ*³?æ_x000F_;É­?èSÛ_x000E_³?ÐÕ_x0010__x0006_?x­ÓBñ_x0015_??vRäY?ï`-Þîµ?T_x0008_Oº 9?ÓÅ]_x000D_?D¬#MM?ÿ´E_x0005_y?Èl_x0001_Êr]?è1ãç[¦?_x0001_¬f¸ ø?j]=r5?þ;c¨t_x0011_?0æ_x001E_?&gt;ÈÚÃ?xÜBøÕP?2'vÛÜÈ?_x0012_¥tÔí?Ðzÿ~.?&amp;ªÍ	ï?NöØÒám?V_x0017_é._x0019_?õ_x000D_\@Zd?Ìx_x0005_?b£7e}-?_x0004_Z_x0002_?_x0010_¢/f_x0015_E?_x0018_£ u\ú?_x001B__x0019___x0004__x0005_CI?qÙD_ª?Z¸¶;eÓ?¦í4=h?Õ_x0019_º_x0011_Å?Q	× B?¼_x000E_¥+6?_x000C_XO?®ZÓ_x0010_?`Ó_x0003_PÅ?#_x0018_0üv?ºjNÌ¦Ò?æÈ¤V_x0008_?¯_x0006_"QF_x0017_?vnàE?y6ØqhS?ÿ»°2?k½U_x001C_; ?æ0)2_x0019_¬?´_x000F_JÄ#?_x0014_Æâ~_x0005_ú?þö`[&gt;?_x001A_¶Ó©ó´?Ñ¬déÿ!?OyN7À?s£µ	_x000C_i?ê"b_x0001_%?!\|_x000C_¼?sî_x0002_öW?_x001C_Q¥4+?:äYÛ§d?Üì#ne?_x0003__x0005_w³x¤½?è-\âÒ?!Ã_x0017_^w?]ÖwÆ~?ÒÞ³ }_x0001_?_x0002_ÿ¥1úA?_x0018_¢Í_x0015_ò?&gt;Ò_x0001_Âêd?HÎ.v¿q?~~_x0004__x000F__x000C_°?_x000D_FüÈ5?K_x0008_o4:?eçvû´_x0012_?¶õð·??`E½Ë_x000D_? DR¾Â?d:ÍÚ¾?_x0002_\_x0019_¼_x0011_v?_x000E_¶_x000C_d_x0008_m?_x0001_s_x0004__x001B_(?cãß:_x001C__x001F_? CwYÁ_x0014_?Íä¢à?½FC"Ñü?gí#Ozß?úÈhý9/?_x0008_Ø«¡uº?7+P ÀK?_x0017_jçpÿ]?ò£_x0015_ñ?«­iQ¿®?ÿ¦Ô_x0018__x0001__x0002_	N?ù_x001D_QIbÍ?ÁþFü?j¿f*P?¶sq/2?ÕÚ_x001C_Ù|?_x0013_Þ+_x0011_n?e­X_x0010_È_x0002_?B_x0010_Á_x0008_f?zÓÙ9ÏÃ?_x0016_ÈÂÅí?yW_x001A__x000B_Ü?%ß¼_x0003_é?²a¯_x001C_þ?Í;ü«ìF?)NC_x0007_?ã_x0010__x0002_?¨ÉËñ?ÜÇul?¶*Ý?[±G|7d?xÏªz{&gt;?@}ð_x000B_ÿÝ?©_x0014_ª¦Bü?ì_x0005_?_x001F_íI?f_x001F_Qê¶Ø?Þ%oÁ&lt;_x001A_?ä_x0017_cw?_x0010__x0018_7?9	oj®?_x001A_R0½ã?a$_x000F__x0016_?_x0001__x0002_w7á¯¢5?þÈ;4Õ?öâ_x0003__x000D_\î?"6rN?,øý	_x0017_?_x0002_1Ruë?Ú"Ñ_ÿ?bµ¥»k?W_x001A_c_x000D__x000B_?Kï/Aª?Æ¶T(ï:?É(Ó[a?_x000D_ö¹_x0013_c?ì«*Ê6À?ÂðÆ¥Zr?ñù^_x0018_?väßú_x0003_V?yå_x001C__x001E_;é?J_x0014_ÎYÀÑ?BJ=_x0016_M¦?$q(¯Ö?.Î6?_x001E_Ó9jN«?fm¡n3t?T¸_x001B_&gt;ao??Ù¸(?óI&lt;Áú@?*_x0014_9Bb_x0001_?ëµAWä?B]a¹Â?ÌîÞ¬Hc?_x0014__x001B_h¸_x0004__x0005_aâ?ç_x0005_ÏÃ%)?wÆÙ«°_x000C_?Öÿh-_x0016_?_x0005_ªð_x001F_z½?Î_x001F__x0002__x000D_ø?ªK³rRË?Â.Ü;_x0002_?g"§_x001B_Íæ?_x0005_Âü÷«?´AÒÙ?ººô^çE?éSn9L·?z;Ü`7?_x0003_8Ù Â?K*|XAý?@£_x0001__x0007_É?_x0014_f~êøü?¾ÚÎ¿;?{Í3aÛè?__x0014_7gµ0?ò&gt;ï·ZÀ?5ð{[,ç?ßù1«Ö?êÌ²WK? µ²?³Ú5ÌaX?J)ÛhÀ´?_x000F_¢z?Qd?êZI9h?æGÄò?Ùþ?_x000F_P#?_x0003__x0004_æÜög?àRÔº?¬Ê_x001A_@_x0007_?_x000E_[lM¼f?sd_x0010_Hx?^kHØ?ÖR1ÇÈÁ?_x0016_ºÏ±_x0017_?iMP$|ã?_x0014_F-Ho?_x0003_R¦¢`d?þªÑ;_x0007_×?'+­W-?Ü_x001C_¦¿á?_x0011_¢¥Ï× ?ö* g_x0013_$?²ß©_x0013__x0006_x?_x0012_v0°?bþÏi%?Óp_x0017_³_x000B_&amp;?_x0002_%_x0001_U_x0013_?XÖßmþÿ?ì9WnÄÍ?_x0014__x001D_ÃqÈ?$üaþ]?Ó*È_x0016_ú?XÁ_x0019_ä+q?N_x001B_E?ÇJ¢Â°?_x0004_'h+°_x000D_?ËZè¬7?Ñ@Ú*_x0001__x0002_Î_x000B_?®¶¡_x0007_ÿ?ø&lt;ûIÓï?_x0003_ÃÂnïo?^;RãÃ?_x000C__x000F_5_x000B_Ø_x0019_?ön»&gt;FÙ?`¹Ûq?ø%:¡g?ÆÊ_x0015_x¤?ÔBÈ÷?·nªÌ_x0017_«?qa_x0003__x0015_?2Ý®V?l_x0015_6²L=?Ü_x000C_+cq?Øé85ëå?&amp;_x0002_L_x0018_/é?_x0010_Z°(&gt;?ªõ!£»D?(e[½óë?ùe©Z_x0013_B?)Ö;ëv_x000B_?Ó·íØ("?|=|Û%?_x0019__x0007_&gt;'s?Ýit¥^(?_x0008__x001A_Ç¼_x0001_Ç?_x0007__x000B__x000E_w?¾½É9??R)é(%_x001A_?òWäüX?_x0001__x0004_)_³ßÎ?°_x0008__x0017_q?c_x000E_ì@B?&gt;àe¢?¬Á`?_x0012_-i_x0019_@?ß_x0004_¶·ô?q»_x0012_)3?.1ì­"F?ü±rC_x0001__x000D_?ÿ[¦_x001E__Á?0î²«5³?ª¬ø.ó?éâ¦èÇ4?7p(_x0004_47?X-ÉÓÁ_x0004_?Ô__x0008_?XzC3%?ÿqÞÔ^?ÎvÞ*_x0013_?jl¯µq¯?'4,_x0013_?Î¡yV_x0006_?ÃÈ_x0004_Ì_x0002_È?:ÚÃ+_x001D_?:x¼2ðÂ?XÓîC_x0003_ ?­ÎÃlð?v_x001C_Æ&gt;¨?"(¶·?_x000F_5Ï_x0003_ìj?uÔÔ_x0003__x0007_`Ø?_x000C_z-HøÏ?;n_x0006_Rä_x0013_?_x000E_ßâ·.J?W_x001A_³NEª?ÿô_x0016_ÑW?_x0001__x0004_Ö_x0006_m?¸s_x0013_¯_x0016_$?Ï¯1g¾?U_x0002_fÚmÊ?5JÖ&lt;ÖI?ô£ï5õ?Öñ_x0013_)_x0016_ú?%®Å[0?¯_x0005_Æ_x001D_/¬?¯_x0003_ûcC?.xmÆS?5M_x0013_t&amp;? ¹ïì_x0006__x0005_?ñF;©?û_x000C_	 ë?4ZÜÃã¢?_x0016_¥ÏÝ?_x000F_Vënqï?t§_x000D_Ö¨Ð?Ì_x0003_Y_x0001_?fõOÅ2Ð?ÊZè9û?¨_x001F_ÒÜ?1_x001A_Åc¬?C¹ÒSm?º-æp_x0008_?_x0006__x0007_ÃWh'IK?å_x0010_?a/Ï?_x000E_ÝsDRÖ?D5¡óð?¶D¬r_x000F_?T_x0013_ÿ8ìD?_x0003__x0004_XWÊ?_x000C_Ï¯h_x0013_Ó?_x0001_T_x001F_?ðªñÀ2ò?ÐãËÈ_x001D_?ÌJêX»?ÙJ&gt;üD$?¡HVrv?owd_x0004__x000C_Ô?Îà_x001C__x0016__x0002_¦?B×;¥?Iµ7Ý£p?HÉõX·? \P?Ä~ uD?&amp;_x0017_Û­=?è¸ ,ö?3¨UH?Ø?_x000C_¸{öè$?"á×Ä-"?_x0002_F{Z?_x0005_e¸úÝ+? ý?AIp?ÞB_x0007__x0015_µ?AH¥Îs÷?."_x0007_t_x0003__x0004_¡¿?¨C*_x0003_Ù¼?UùG$59?hA_x001C_?h5\_x000E_O?!^_x0017_¦?óþÒê?èg÷çz?_x0004__x0014_o?Hu?_x0010_U2k!?h_x0001__x000D_Èú_x000B_?`ù&gt;pé¦?*·_x0007_©3?\ëW_x000B_}?&lt;Wö_x001D__x0011_?îÄ_x001B_Bú»?acA¥B?Ê! 6_x0014_?Í. _x0002_s:?½_x0014_~T¨?æÜ_x000C_H­X?&amp;_x001C_	ø_x0012_?hÝ_x0010_Ë?_x001E_¼·-q_x000D_?¾Ý_x000C_z?x_x0017_^_x0010_GÛ?\Ù}D¢?ðõ_x0011__x000B__x0019_?UKxÞ^ ?_x000C_UÈn?dm_x0007_*P?iæäB¡ò?_x0005__x0007__x0016_ÂÿxÙð?H(_x0016__x0014_?ÂY_x0005_ý?äÓÛ_x0013_½Y?x3_x000E__x001C_q?2C^©*.?"´_x0012_`_x000D_??Æ«Åx°?^Ü&gt;; ?_x0018_'yQ)_x0006_?¡&gt;_x000F_þ?N×¯Õx\?óB"ø?gqPöß»?ä¥­9?â_§@æd?h_x0002__x0010_þ_x0005__x0001_?8³H¸²_x0004_?,þc7,ô?_x0007_=ÇT°æ?E·ëb?bþà_x000F_5k?ÂUAI_x0003_?Å4_x0005_xÆ?_x0019__x0003_Wéh?þÂµHD?Üe^pE!?DfË¢´?§ð_x0014_Ï:7?ã!+p?ÌapÔ_x0001_'?`_x0005_g_x0002__x0004_î_x0018_?_x001C_&gt;_x0002_ò¢?_x0018_O0Ï?_x0005_rëeuÝ?:fV=?7U#i??é7íRf_x0013_?Kj)?ÜêÙ_x001F__x0001_¦?$+½_x0005_i²?'$VäÜµ?ì©Í_x0014_ý?Ú%f_x001D__x0006_?¬_x0016_}¼ØÅ?(J»ÎÜ?tèÑ''8?½»è¦ò_x0014_?K©_x0003_(g8?x'ô¬$?±Gb?_x001B__x0007_¨_x0015__x0002_ý?m÷"àH?Ukâ.qp?x[IKms?ÎgÁ:¢_x0018_?úã'¾9? &gt;z}&amp;³?ú²Ëà?ZhQ¤ ?¢âznïa?_x000E_¤©Ñ?D_x0015_=±Þv?_x0001__x0002_n¾ûjeù?½w$PÔ)?û¼}¢%?çOîÅgn?Õä:_x001D_?¸pvâ_x000C_?8n_x0015_½?;©°SZï?1HËÏéº?ä¸Zº§?þ-{ìp?×ªî_x0003_Cô?á§Lü_x0001_Ö?¨ÕiÌ_x0019_¥?¸ÒÀ²K*?_x0005__x000C_ë[js?õÿ_x0001_lV?&amp;´8VÿÚ?1ºvoê_x000F_?âiñÊþ?D_x001C_?z?\Úxç?qÏÈ¾«?¨Ègpx?ès'_x0010_å?±ÆÑV¬ô?._x001F__x0018__x0015_ÿS?ª_x0011_)[W?6¦ yÛ^?Ú°_x000B_x'?ÚÁ&amp;¾s\?Zµÿ_x0012_	_x000B_\ ?¥/øÂ÷?_x0001_3H_x0004_?avS®V?/+$Û?ê	D_x0001__x0005_?Ü_x0007_õ;_x0006_?wB_x0008_L?Hêø2à?öM_x000C__x001A_äÿ?¬Å:¤â ?_x000B_!Ádá?Ò_x000D_d_x0015_âu?_x000F_#_x0006_#??ìq	_x0007_·?súfö³_x0003_?òÉ_x0007_í_x0004_?_x001D_g±Kñ_x000F_?xl²´¤»?ÈJ_x000E_fçï?b"N_x001C_ÕØ?g§À¾.?£_x0016__x0002_~÷?_x001C_ÊÆïÜ?T6d_x0012_:?S×ÅùG?lbÆÝOc?Ì-²"?ú Ì_x0001_ee?³BÏîðC?¨Bÿð_x000D_?Xñ_x0003_?_x0001__x0005_*A_x0004_áº\?ìãC_x001A_\?_x001C_ËóÕD	?_x0006_H836?5å_x0014_î_x0011_&gt;?e%·:²?|¹GM_x0018_?ý_Êü=?&amp;O_x000B_ÔÆ?¢1?þ_x0018_õç_x0017_?g»¼_x0010_°?BhtºÆÉ?»aWÜ_x0002_?æ4k4:d?T	²iþ?,û7-?,zÇò?_x0018__x001A_"ú?FÑaäª&lt;?_x000F__x001D_f_x0008_Ç?d}¥&amp;·?ÐQáç?.à_x0007_vå7?8fáð?R®"4?rÈ7?ø_x0011_nô&amp;?ÀÈnx_x0002_?[¸Àç_x0003_?"_x0005_rÐTN?ê·&amp;)_x0001__x0002_%E?UhJh8q?¢ÿ_x0012_]Ð?#(ª,?`à*Ëÿ?nî_x0007_tòk?Y´r"b?º¨õãØ_x000B_?]_x001C_1¿_x0003__x0005_?F_x0015_m=±W?_x000C_wãêìØ?_x001D_&lt;Ëõ_x0006_Ñ?SNé_x000F_Y_x0017_?JL;'_x0007_¾?Ç££&gt;é_?·B]Îl?ÓAÐ_x0010_?½_x0018_X|r?!\ûð_x0015_?4Ê1pBõ?PIZg_x0007_7?1n)%_x001A_?ß·4à?'´u_x0008_wz?0£¾B#³?_x000B_Iò]¯¢?12côE?_x000E_8O½_J?}÷ÁÎHÑ?Û_x0007_¦w	?£_¡»VÉ?ÂË(8«Ä?_x0002__x0003_üS_x0004_Cï-?1tJ_x0017_?ny_x0012_"J?TUä_x0004__x001B_?Í'µ¨x?¤_x001C_x²w$?Á²	(?¬#VË»±?_x0006_mk_x0001__x0003_?+_x0012_2abö?ü;~«_x0003_/?Ðê_x0017_áñÇ?Â-_x0004_£R?8¥_x0015_qÕZ?+°_x0006__x000B_Ó?_x000C_7\7½+?gG´ï ?4b_x0016_Þ_x0006_?yÃ¦1£?Sq6Ä,?_x001D_óC³9{?s#_x000C_òì?vJ¡ðwó?¶,_x001B_WYS?sy6Fû?_x001C_ÖCY·ä?G_x0019__x0002_»H&lt;?_x001A_#.ïí?=üõQ,0?Ì. _x000B_!?üLwgw(?*_x0018_~õ_x0002_	ª+?,t_x0002_[H?%_x001E_¾:|_x0008_?r´%ü_x0008__x001F_?;Lò_D?å_x0007__x0011_G?_x0011_L_x001F_.Y?súÂ¤»?ÚÝØµ_x001E_?¶4JBô?aöJb?/(P=24?_x0006_»Ùå_x000B_­?O_x000F_B_x0008_Ý?Wª_x0005_k¨?lr*Ö?:_x0004_ïÞ¸?Ö;/MÖÉ?Ô¥Åy_x0004_e?ojóIð¯?L_x000D__x0004_´|Ò?ë»û_x0003_ÊY?ém._x0001_% ?d_x0013_l_x0017_?gZµÞ° ?ú!OYZ?kî|îà?x»y»ä%?öÚ_x001C_ö?_x001B_Z!Èã?Ï¬~Dp?òzNõÞ=?_x0002__x0004_-_x0001_cí?È®Áyá?_x001D__x0001__x000B_¤È_x000C_?{ðqÀs?_x0010__x0008_H ÜS?É½j'ê?K_x0012_êÄ·?NÇ_x001A_ÐÚí?^å£Á*?0.4?_x0006_ÀX_x000B_?åû&amp;¾_x001D_Ð?Ä_x0017_*Ä(?÷An92&amp;?jC\_x0001_?_x001B_S_x0002__x0018_/|?0Ç¯?DÂþs_x0011_?~°^¥Ý?_x0003_kÒYÎ?_x0015_q_x0007_7.?r_x0012__x0014_Eg-?ô_x0018_ôØ¯U?	h_x0018_\Ýl?&lt;TÄ=3ç?°Z±_x001D__x0017_ð?5¶©ÞF?º :kWÈ?­_x001B_Fuª?_x001D__x0001__x0001_}Ûâ?_x0012_ZpK_x000C_?8_x0010__x0001__x0002_=²?XmX`k?½3XÒ?_x0008_ë,Y?¼_x000F_SSu?`_x0014_×o+_x0004_?âß~n'?ÊöB¾?ÁâÒÛú?_x001E_j"Ê?9ÆÂ_x0014_&amp;'? ®ÙS6?z_x0018_Õ]H_x001D_?x_x000D_ntÚ?f"D_x001C_?âÈ©_x0005_]Õ?ÉÌY_x000F_q^?¾_x0019_NM%_x0012_?_x001A_X¬¦~?Ñ9Ûâ¹?D)_x0008__x0015__x000B_?£úG?c®?£_x0019_£&lt;Ó?ð¡¦ÿ?üµ5`ì?}¹l7zù?_x0006__x0004_£_x001B_Ä?4Õ@rr ?îSAuÑý?_x001A__x0004_9l¼?%_x0013_TW_x0002_?Ù[t³=Ð?_x0001__x0002_´_x001A_Ê`t?ÿÆÔöÞ?pß¡¨®X?Ck_x0014_xD?y!êeb¿?fxÎbÅ?PaÀbV(?0BóWªR?ñ9»ÖâË?¨_x0014_°3¤ô?X¿{.?_x0012_¾´%Fë?_x0005_Î_x0004_Î9}?¾b:o#?2A;_x0010_ðË?_x000F_"ÀËæ?Ùíª+5??Þv_x0008_~/?À±Î_x0007_qr?Ùñ_$1»?uZxu3?AÈï)µD?ÑÎC±?$ýuY¦?_x0014_¦"Ø(?Ø_x0018_¹À_x000B_?N~à©êJ?(.v-&amp;?D_x000B_bÉ_x0019_c?Äý¿çÖ?ôµrkÌ_x0001_?2_x0019_1_x0001__x0002_±^?V¦ë%d?Øä]j_x000F_?_x0016__x000B_¤ËÖ_x0017_?Ð_x0013_5¡?ÅSçJi?Zªhàx­?G_x0011_@oB?4PaÜ_x000B_?Ú$ÜÉ_x0003_?£`ÎÆ?ðÿ}Ü	+?å=_x001A_[_x001F_Ò?)¯(åî?Zµ_x0016__x000F_NH?0ZV±?^ÓÕ£¨?¦¼_x001A_^ºs?6â*¿Ð?$g[üë?¯_x0013_ÿ¤m?LR_x001A_aB?lÊR1:?_x000E_a_x001D_Úmo?ÃÔZ8Î_x0007_?Í­RNl_x000F_?½Dæ8?2E­ÃP_x0006_?TJ¶_x0010_Ñ?Ø¦·Zù?&lt;Í_x0008_0Á?a_x001F_×Ó&amp;?_x0003__x0007_ ÏA°G}?G¢¿í»?+Båp·?Õ5âÀë_x0008_?JÝ¥OÈÆ?³_x0014_q_x0004_KÆ?_x0003_ê_x0004_}°?UÖ¾_x001E_×2?`1á²L?7_x0014_SL:?_x001E_ÒÂ_x0015_X?)? ô?÷Ð_x0008_§DÚ?	Ç¶®?	À9æ«?_x0004__x0016_¢ðµ-? øLç=?/)ªÖ?	ñý§a?±Tä_x0015__x0006_µ?O£_x0017_]"_x0004_?Zê_x0012_Þ°?_x0001_{4·à?~»îR¤_x0002_?_x0012_u d]F?2D=]q?7üjlªI?YÉÔ0?_x0008_¸6s_x0006__x000F_?°¤_x0004_'_x0016_-?_x0010_Ôÿ¹~þ?_x0005_ïÜÖ_x0006__x0007_¯?_x0017_È¢}_x0005_?=ÏÄ?øn_x0001_%P?F#¶W.?_x001D_`Ûi/?4À9	ÿé?Z?;_x0003_Ì?µxoR?_x0012_çÍG_x001E_?ãÙ_x001D__x000E__x0013_?_x0006_Z_x0004_1os?vWS_x0003__x0006_P?-1nüÝ¶?_x000E__x000F_Ò?r_x0005_á½¡_x0001_?Ëð¦^?rðÙTª?_x0002__x0005_A)_x0010_?²l99ù?73_x0014_Öð£?Ô«ÊÉç_x0007_?ÞX4n?&lt;dX.Ô?_x0002_îâ_x001D_?stq_x0015_û2?K6J_x0010__x0015_?%Ñí7V?ë¥éÃx?^}vg_x0001_?ðü3à_x000F_Ç?rÎ_x0015_~2?_x0004__x0005_¤X$x1?_x0001_íFÜ¤_x0018_?õ÷9?ÞöQÈB?_x0003_o_x000B_·9Ó?ôE	h[?úL`¬Å?VÿÅót?}4½_x001B_?|éáË_x0013_8?2dTöõ?_x0005_+¨íCb?=ýóÃ+?ö_x0008_iJüá?½_x0002_Ó^6?ë¸¥_x001E_®?_x0016_6~_%L?_x0016_÷1³_x001E_?sÄ°¨/ù?ja_x001C_í`?_x0005_#d_x0013_½?5&amp;¯Ç:N?Ü_x001F_âp·°?ä4L/?¸éÊWü?{Kcñ)_x0016_?_x0001_Ë_x000E_LF?µ_x000B_®¦XÔ?_x000E_f_x0018_¬©L?å³Põõ?on_x0001_Ë?_x0008_F_x001C_Ø_x0001__x0004_¨}?Ù\?_x000D__x000E_?Yp_x001C_LÛ?x_x0006_b_x0003_ìI?Tõ_x001F_=ö?ö_x001B_Ò?_x0003_ßq	?wïÚnaå?E|ÖÃN?ö_x0006_¨?_x0012_gþÑ?UL¾5?_x0007_õéÚÛ?©}C²!?h+7¥ù?uNßw?³;@y7Ä?_x000B_Ì{b³Ê?e`ý'7?ew©èú_x000E_?¤t{JAy?³Ò®ÇØ?ÈË¶ì½M?H&lt;æõ~_x0010_?_x0002_SuÓã?ÆBx_x001A_*?óØ{Âz?	ÚCmÒ?_x0014_tc#__x0011_?õÀ§_x001C_,?íP]"«î?òb2_ÿ?_x0002__x0004_¦tåj÷þ?rKjRÂv?waù2&gt;B?\x}¬­?F_x0002_/%¥?²Ô`ØJ?¿X_x001B_aP"? íBÓî?n.G5Ý?±æ#,Ñ_x0019_?_x0002_%O?¤_x001B_%¨_x0012_5?±Ð= áG?_x0018_a'üe?äÅ°¯Q?|_x0012_{_x001A_5?Ôi·+_x0017_ ?Õ¦Ë}?_x0010_Ü`n_x001D_ ?Ég_x0015_Q?uHÏòLý?(PÉ}®Î?LÖÔÊÑ_x0011_?Ô_x0014__x0003_Cj?N#I:Ù ?ÏÉÉÓg?6©_x0011_[e¢?_x000B_ß¢7?AU&amp;·Í?v~,_x000D_?ÙÉêÉj_x0011_?é_x0015_à_x0001__x0003__x0004_?ðbcÌR¢?äPäòy?Ð=]p?û&gt;ê¹5?nü°_x000D_Æö?¬í£X§?X½èó£_x000E_?v_x001C_cÐ´?Z_©w7_x000B_?7§oÿt?¢·/v"?|_x0003_S6Ô?tHdÐÞ³?3T/+?Tý§.?y_x001F_q_x001A_0?Ñ`'g?÷`¡ÉÒ?&amp;fí1Ø?¤Þ¶µ=?¸gú_x000C_Ï?¤õ_x0002__x000C_¿_x0006_?þ	0_x0001_G?¬ÝT_x001A_ë?_x001B_Ë_x0005_U?8Y&lt;+Í?æeT_x0017_7?ÞØ©Î?¬öúDí?_x001D_æÿ£2?¤e¦}d?_x0002__x0004_uSLEvÒ?¦Æxò÷?ýc¡:\ª?_x0007_½¼&gt;£H?-jµaÜ?Hþ«_x0007__x0001_#?`¬_x0011__x001E_2è?~ö"ë·_x0006_?H_x0003_/imª?_x001A_ÂõÀê5?¼Ø&lt;ù¬T?`îCã?n_x0003_s&amp;T?3&amp;sQÝ8?Râã}Ñ?IÙ|×£y?tæwê?µÖ0;1?í'å_x0001__x0006_ö?ãWÑa?ú'¤!ô\?`G-_x0016_?¾N¸äQ+?_x000D_ ½?ÖD0»Ë?ØÀâÞv?_x001A_w&lt;füu?çGjÕÖ?¢¹CMâÀ?²_x0006_M¯ÐY?ù_x000C__x0006__x001A_?Ò_x000E_ÖË_x0001__x0005_ýI?_x0004__x0007_Æ:/?_x0002_±Cn?yN×$?Õ&lt;`DÎ_x000B_?_x0003_å_x0007_:%Ë?áÂyL©ï?ä[ÿL_x0019_?ÿ´_x0001__x0016_?LöØM?xLiÐJ?&amp;ãu_x001B_³?ôcmõ?tu7V?qXÙ«Ú¬?÷â´Â?ÝÛüÈz_x000C_?AV,Ù5?ÕÅÂ¼¹?­±_x0015_7?_x0011__x0007_éß?þ`_x0005_hª;?wÃé_õ?Hßm_x001B__x0017_õ?n^]g_x000B_?tÙ_x0016_Ü?k¦yª?.EXÀ¼?µHÎëô?_x0016_¥ñ_x0007_`?ãJÚ_Õ)?6G§³À/?_x0002__x0005_Ð_x000E_O#ûÖ?¶+$ËÒ?m*a/è?nÛXÊ?òg_x0002_[?À`°&amp;4?}_x0003_©¾?|Íø_x0017_}?t¡ä_x001E_;2?Ehùñô?_x000E__x000E_ÍË2£?¬ñù´gÄ?_x0014_N_x0006_p_x0015_?_x0004_&gt;è_x001C_o1?ü¶9Û_x000C_`?RÀT(ð?_x0005_+êc_x000E_ù?¾_x0016_øÖÕØ?PÀð_x0001_Z?ähFFÉg?BÝß¬Ü? Ý_x0012__x0005_æÀ?øé_x000F_FÙ?õg0l[Z?6_x0002_Ó_x0002_(?÷_x001A_¾#ì?Ø@Ga?-ÅP¾qT?_x0014__x001A_g_x0002_?¢íØså?_x0008_Ü1e?§(õP_x0001__x0002_%?~ÉLö©Ì?V_x001D_ª0(?Å]!n?úÊd'õé?Ö×ª±_x0004_?ªfËùzj?GX9_x0006_Uæ?_x0011_³#ÍXY?_x0002_äö+r?ëö~íÁ-?«fN_x000B_.o?Ä40h¡?rð_x001A_ z?À5ô_x001D_?·Tº_x0005_Hd?ÍÚUà±n?ð_x0001_6ÿ_x000E_¦?_x000E_ÄÚs?0_x0005_¸B_x0013_?ÎÊo+X?ç2Ô_x0013_=?FÍÓ_x0010_?EY´_x000C_µ:?jÆìé?¢0hÂgh?Ò_x000D_r23?À!,Õo?_x001B_ë_x0015_íÈ­?Ð¯Üxq?_x0004_²_x000D_D1?õV·?</t>
  </si>
  <si>
    <t>b883c9f59313e8d9f42bdde78050b0e9_x0003__x0007_ Øß³1Ö?µß1._x0006_?ä)NL?_x0005_ÂAÖ(?0f÷&lt;_x001A__x000C_?±1!h²h?²_x0015_«V-z?ÓPöå&amp;K?D¬¯b?0¥H2_x0016_g?Ä½R&gt;_x0007_þ?Ìä¡_x0002_ú?@wi_x000E_w?~ðVéoN? _x0004__x000B_äVÁ?;ËF?Ù_x000C_õX³?Z_x001C_Ýpé?%ÎÀ`­?#_x001F_l·Cs?_x0007_ &gt;_x0010__x0001_?&lt;	ÐÅìd?_x001A__x0014_X@ûK?Ï§_x001E_PÃL??j©å_x0019_?¯¡[úÖ&gt;?Õµ_x000B_Ý3?_x0018_Ñð_x0011_q?$z?~ÿ_x0003__x0015_*¬?Tµ+_x0013_@é?P]"n_x0002__x0003_gç?|ø_x0015_âÓ³?pßW&gt;u?|ùsµ?Ü_x0001_·	O?¸¾Ù]b_x001E_?çÌ_x0003_Ç_x0004_?NÎ\ü8Þ?â_x0012__x001A_ù_x0002_[?_x001A_ÏÆB3³?&gt;_x0014__x001C_!`?t¬1Xv¸?90F¨o?_x0006_òe 1T?ôøÉ_x0014_ûC?__x0016__x0010_vÆ+?IªÁ.?ÌÓî§5?*¨yðX]?_x000C_²i2? 9\¦_x0005_?pWÿtZ? &gt;)_x0013_2_x0014_?1_x0010_b_x0001_l?_x0014_xg$I_x0012_?D? DL?ÿÐý_x0015_v?_x0002_Xd*&gt;_x000F_?Ãï¨ßÞ?Ð_x001F_ØDG+?¸¥w_x0010_?s¥_x0011_ê?_x0001__x0003_"Hót_x0004_S?H&amp;_x0019_jªð?äL¤¢9#?MI®xy&gt;?rÛYl,_x0015_?æ_¦ÚB?[íÆñE?,¸3_x0002_9?_x001A_ëO*_x001B_X?¡d[õ_x000C_P?èX{K×?(£ðØ?_x0010_Jsåf?òû_x0002_eéÉ??ê«üJ?Û¾¹Â?&gt;@Ó&gt;I?_x0016_h¼?&gt;_x0007_?ìûýÐBS?ÎM_x000D__x000D_K?Kõ_x0006_IÃ_x0003_?¨Í|æ_x0008_?$þx¾_x000F_?àq }t0?´_x0017_ºF!?8~³Þ_x0002_?7d¤ÿÞ?ÂÚ[e_x0015_?Â²_x0019_­ÅØ?uÃOlø?üi6fc¬?dç5_x0001__x0004_Ú¾?¼E_x000F_ ±Û?	_x001D_IÔõ?»âJ_x0013_*? ÝxX^f?¶	_x001E__x001A__x0017_Ø?Fn_x000E_|Ð)?º&gt;Éàà9?_x0014_ë_x0010__x0012__x0019_?QmÊ_x0003_©û?ÜÊ_x0018_Ïd?k:¬i`c? p¦4_x0012_?ý_x0007__x001A_¾\?$p?À³ÝÖ?j Ú¼M?´µFAkÓ?T_x0001_K6?$G­§Ð³?_x001F_«Ê^^?/ìäÍ.?ÒEy_x001C_¼+?(¹qó?_x0001_h_x0008_ÿ?ø6`_x0016_?açÎd·?Ð-_x001C_(ó?]_x000B_0J@?_x0002_Ë_x0004_£Ö?Z#cm×û?_x001B__x0005_gË]?_x0002_	l¸½_x001D__x0001_?Ë6Ó?YÀO:¨6?Â_x0017__x0003_íö?X&lt;_x001D_üm2? dC_x001E_?#¼¹É_x0002_3?_x0013_t¶D?ï_x0004_£CF?7_x000F_ÅLúÛ?Ð_x0017_£*ç?p;ü2Ó?7_x000E__x0014_hN?÷§wz?\ÏÄ!_x0008_£?{»«¬ä?]4_x001A__x0002_l|?ò~èã?\y]Ñ´?ÙÜáô?;ÿ_x0005__x001A_)~?¼TØ_x0007_B?	_x0006_¿_x000C_Í¢?Þ¸âª_x0017_§?&gt;ZApz?Ã É:)_x0010_? Ã/Ü?2-Û_x0017__x0015_?_x0019_­ö' Í?ûÈâð?®LuªU?{=_x0002__x0004_ñ?çÉvO_x0006_?ÏaC±Å:?êCh{T?rKÃ_xå?_x0001__x0014__x001C__x0003_?_x001F_2+Ü[?¢ù6_x000F_±Ï?»?k½?ÌÖ~¶ö?ÙGDÍ+E?ÆqÉ_Z_x000F_?_x0015_ûèáÚ?..|SÁ?ý+õÞ?_x0010_p³z_x001E__x0005_?_x000B_~­ï»b?¶ÐÇ.ä?_x0008_mX_x001A__x000F_?já_x0015_héã?_x001C_¼_x001F_Àýý?î¨|D?¹EW_x000D__x0015_¸?üZ\Dµß?Ei-Q¼_x0019_?ÔeEÜ_x0010__x000D_?_x0016_CÎ~F°?_x0004_·6}?Gÿ¯ÒB_x0017_?Å_x0012_Â×_x000D_u?ÕZ¾¯Á?þ_x0004_(Ì²&gt;?_x0005__x0007__x0015_áJ_x000E_Åâ?¼ÅÞ_x0001_?¾Ws/B5?G$Mä_x0019_?¾Ó&lt;Y¶3?L(º¡ú-?_x0013__x0017_ÌJ_x0003_s?_x0019_hJ2?P±ç&gt;I8?bãÉ_x0018_¢?évû_x0013_¥?_x0006_&gt;¶Jf|?Ö­£_x000D_°ò?¢ø:ÇÚ?_x0013_ðfÁ?_x0014_Flx?Æ@0¼PÉ?_x0011_F&gt;ß±?Ó_x0019_X6±_x0008_?ÿ1nûùj?#__x0018_@·Z?®Nù!8'?°_x000E_±VC(?ÓM¤¤o?"|óËA?[_x0004__x001C_xoê?ð_x0003__x0019_ÿÊ(?v{_x0002_Û_x0006_?éP£°z"?×wÑU-?_x0005_ 4V_x0011_?~*ù_x0002__x0001__x0005__x0003_ï?"0WCÛA?"¢?£U?m^R££?ê@wfHm?(1«B?8W,?6Å×­ªÝ?tjÞÜrü? 3bög_x0018_?_x0019_4°£MK?&amp;!k~s?ï$`?_x001A_?¡µJ:î_x0002_å?a(o_x000B__x0005_Jè?³_x000F_ï_x0006_MWê?Ìbeã?ª¬6ªä?_x000E_Ùi_x0018_è?_x0013_NÆ_x001F__x0007_&lt;ë?à_x0015_·¯¨æ?_x0004_Õ~é?ëA±&gt;ç?¦_x0018__x0008__x0013_©Õæ?ë×Ú	æ~è?ÁÕ_x0019_ú`è?ÔU·BÌæ?_x000C_Ù¨ð!é?ÚØQ¹ýå?ÒF_x0006_lÁè??®¶ÙÜí?FfA$¨â?_x0002__x0003_Âj¨EÛ_x0012_é?¤¾Ñ2+4ð?_x000F_6_x0014__x0016_ê?t?_x0014_Øýöä?_x0001__x0002__x0002__x0001__x0002__x0002__x0001__x0002__x0002__x0001__x0002__x0002__x0001__x0002__x0002__x0001__x0002__x0002__x0001__x0002__x0002__x0001__x0002__x0002__x0001__x0002__x0002__x0001__x0002__x0002__x0001__x0002__x0002__x0001__x0002__x0002__x0001__x0002__x0002__x0001__x0002__x0002__x0001__x0002__x0002__x0001__x0002__x0002__x0001__x0002__x0002__x0001__x0002__x0002__x0001__x0002__x0002__x0001__x0002__x0002__x0001__x0002__x0002__x0001__x0002__x0002__x0001__x0002__x0002__x0001__x0002__x0002__x0001__x0002__x0002__x0001__x0002__x0002__x0001__x0002__x0002__x0001__x0002__x0002__x0001__x0002__x0002__x0001__x0002__x0002__x0001__x0002__x0002_ _x0001__x0002__x0002_¡_x0001__x0002__x0002_¢_x0001__x0002__x0002_£_x0001__x0002__x0002_¤_x0001__x0002__x0002_¥_x0001__x0002__x0002_¦_x0001__x0002__x0002_§_x0001__x0002__x0002_¨_x0001__x0002__x0002_©_x0001__x0002__x0002_ª_x0001__x0002__x0002_«_x0001__x0002__x0002_¬_x0001__x0002__x0002_­_x0001__x0002__x0002_®_x0001__x0002__x0002_¯_x0001__x0002__x0002_°_x0001__x0002__x0002_±_x0001__x0002__x0002_²_x0001__x0002__x0002_³_x0001__x0002__x0002_´_x0001__x0002__x0002_µ_x0001__x0002__x0002_¶_x0001__x0002__x0002_·_x0001__x0002__x0002__x0002__x0003_¸_x0001__x0002__x0002_¹_x0001__x0002__x0002_º_x0001__x0002__x0002_»_x0001__x0002__x0002_¼_x0001__x0002__x0002_½_x0001__x0002__x0002_¾_x0001__x0002__x0002_¿_x0001__x0002__x0002_À_x0001__x0002__x0002_Á_x0001__x0002__x0002_Â_x0001__x0002__x0002_Ã_x0001__x0002__x0002_Ä_x0001__x0002__x0002_Å_x0001__x0002__x0002_Æ_x0001__x0002__x0002_Ç_x0001__x0002__x0002_È_x0001__x0002__x0002_É_x0001__x0002__x0002_Ê_x0001__x0002__x0002_Ë_x0001__x0002__x0002_Ì_x0001__x0002__x0002_Í_x0001__x0002__x0002_Î_x0001__x0002__x0002_Ï_x0001__x0002__x0002_Ð_x0001__x0002__x0002_Ñ_x0001__x0002__x0002_Ò_x0001__x0002__x0002_Ó_x0001__x0002__x0002_Ô_x0001__x0002__x0002_Õ_x0001__x0002__x0002_Ö_x0001__x0002__x0002_×_x0001__x0002__x0002_Ø_x0001__x0002__x0002_Ù_x0001__x0002__x0002_Ú_x0001__x0002__x0002_Ü_x0001__x0002__x0002_ýÿÿÿÝ_x0001__x0002__x0002_Þ_x0001__x0002__x0002_ß_x0001__x0002__x0002_à_x0001__x0002__x0002_á_x0001__x0002__x0002_â_x0001__x0002__x0002_ã_x0001__x0002__x0002_ä_x0001__x0002__x0002_å_x0001__x0002__x0002_æ_x0001__x0002__x0002_ç_x0001__x0002__x0002_è_x0001__x0002__x0002_é_x0001__x0002__x0002_ê_x0001__x0002__x0002_ë_x0001__x0002__x0002_ì_x0001__x0002__x0002_í_x0001__x0002__x0002_î_x0001__x0002__x0002_ï_x0001__x0002__x0002_ð_x0001__x0002__x0002_ñ_x0001__x0002__x0002_ò_x0001__x0002__x0002_ó_x0001__x0002__x0002_ô_x0001__x0002__x0002_õ_x0001__x0002__x0002_ö_x0001__x0002__x0002__x0004__x0006_÷_x0001__x0004__x0004_ø_x0001__x0004__x0004_ù_x0001__x0004__x0004_ú_x0001__x0004__x0004_û_x0001__x0004__x0004_ü_x0001__x0004__x0004_ý_x0001__x0004__x0004_þ_x0001__x0004__x0004_ÿ_x0001__x0004__x0004__x0004__x0002__x0004__x0004_G?Æ_x0007_ê?úóvOÆ}î?ÈqË¼¹_x0014_á?_x0001__x0004_ÔÊñé?¼(ZÎÏë?K¤]/ì?âpÒ~æ?-vÓc¼ç?É÷­VA_x001A_ì?³É÷qê?ú?_x000D_ÞÔä?-F8&gt;ç??¹A÷ûê??×Òè_x0013_é?æÜP©ÁJê?cÞCÙç?ö$ Þ_x0003_æ?_x0005_Ièo©ê?Àø'l_x001B_è?AË°s:pè?2±Â­Cê?öeïtæ?ö³[_x000F_³Ëè?YÑ¬03/ç?_x0016_RCÌv&lt;ê?ÇÅ®`ñóé?_x0013_TÊ&gt;_x0006_	IPß?_x0003__x0010__x0001_Oé?Õ_x0005_	üv½ç?ÛÆ_x0004_¤Òé?Kwúøìè?O·#_x0002_Ô7é?44ÐÁ0Âç?ÂÄß/2æ?½BÁ$_x000F_xë?_x001A_[Û"Ëïå?_x0019_D9hÀ½è?î_x001D__x0007_Sïð?¨³_x0017_¶®¥ê?6ÆÔØå?p*@z-î?n¼,¯^ì?ñTH_x001F_íìê?_x0010_é8Ëá?Ð_x0019_Èõüê?R_x000D_#_x0003__x0015_ë?G²¥_x000D_Cðë?	Iÿç_x0005_÷ì?YwÙê?Å®±²E9ä?5àt¸×í?Å³ÂL\_x0002_è?_x0014_Êù®ì7å?Î_x001A_G_x000E_Þ{ï?_x0008_bA/?_x001A_ñ?	¤TÕÉ¢ç?¥_k,ø×ã?MD¬_x001B_=}å?_x0002__x0005_IÐ©ô*è?1ò÷&gt;è?x_x0017_§ç\Hå?èH0:å?ýy¦?ð?À\û_x0010_$ëå?à?y00Þé?§0ø+_x001F_8ç?:òiH_x001B_ë?_x001B_·Mò_x0004_½ê?óP_x0008_[Þì?E©j¥ñè?ý7A_x0003_D#ë?«QÃyì?Èr ë?_x0013_vC_x001A_²üã?`é³»è?_x0008_ø)¼å?ón_x0004_¿ä?É	_x0001__x0002_:æ?Ë_x0010__x0012_ìºøå?^»KQ«æ?ÙNÊ°_x0005_è?ÁT«rVoæ?È¦£S¶³ç?&amp;«Ã?¡ç?_x0014_]jÛ_x000B_é?!8¡Q½kë?¬»PDÂâë?É_x0001__x0006_h;_x001C_ê?.£_x0002_ÛÔ|ê?_x0016__x000F_{L_x0004__x0007_¿&lt;ç?2¥_x001E_66¦ê?Yu6¼_x0019__x001B_ç?}ë_x0014_P@«è?^¸i_x001E_Xì?_x0010_ã¤ÛEà?ÈÈ_éÖ+è?_x001A_Ïu»ê?MoXÑmè?Þ èzA[ì?5!P³2ê?É¤0åfì?¥î_x0007_tsæ?P ;§wç?Òï½_x0003_@é?áPyn_x000B_è?,_x0007_$Bæ?üº)_x0015_r=ê?Çô_x0006_D¼ë?uÍÃ_x0006_n_x0019_ê?_x0007_ßÁ_x0004__x0005_¤è?4{RbÎã?`$¨@é?hj$67æ?üç"±®ã?tòI_x0018_Äê?_x0008__x0004_U·_x0002_þç?R8ðQ2æ?TÑþvè?âª_x0002__x0001_å?Eéâ^ëæ?&gt;_x0007_PãÎé?_x0002__x0005_òô_x0006_Guòè?ë]ñä?5_x000F_ù&amp;0ê?ÿïX]í?Èul¶é?^8Ý©91ë?õ=WüÞmè?Ô¡k_Ãzç?_x001B_^KÔ¡vé?t&amp;F£#ì?Õ_x0015_ÅÙãqè?Û&gt;_x000F_f^êì?h_x0001_4PßÏé?KgFP_x001E_Þ?à:» Kç?_x0002_C.©©Wè?aMó¯¶ç?ÄmÌ§Òsç?/ð_x001F_é?FÖOdä?9}Æxq_x0004_í?¶Ñ"Y4å?*M?_x0003_ä?_x001C_ÚJ_x001F_bdð?ú_x0013_²Wé?-_x0019_.ûæ&lt;ë?ý0=àë?Q_x0016_u"UXç?rØ6ZHë?Êµ_x001F_uÁ7ì?Êj_x0011_;Ò_x0011_æ?ÈÊøô_x0002__x0007_+¦é?!_x0017_øWÉè?_x0002_ûØahxé?S}ê_x0003_iå?þ¢Údä?3Úô©*é?t¨"öÈÝæ?G¾_x001B_x æ?_x000B__x0003_ ùå?ü¾´ÕÌEí?e±çUæ?÷T_x001D_3_x001E_Qè?«_x0011_¡Ç·Ñæ?_x000C_&amp;qºìé?Ç_x0014_çMë?Ý|íø1³è?_x0005_á_x0012_"ÅPæ?`)Õ_x0001_#è?b©ÿïH\ã?¤_x0018_ÂzXïí?TÓ3·8ê?`Üÿ_x0002_^ã?Ëg.¸X_x0010_é?óªõ"ê?A?_x0004_êPí?¢_x0008_'w_aç?ú'_x0002_RÇé?­$­TKöì?¿GåK_x0006__x001D_æ?_x0006_Oïï_x0003__x000B_è?²±þÞã?ù÷¡{Âç?_x0007__x0008_üÎ²Þ0ä?¬Ð©½ ä?Xñ_x0005_ðd^å?¢e_x001D_å?²_x0005_Â_x0012_Ií?u*·ùüë?³³âh:-ê?]28-é?_x0018_ÈfÏië?±Wä)w'í?¬_x000E_ñv0ì?{&lt;wþEfë?.ÔóDí_x0006_ã?õ}¨äJÂê?;_x0013_ü`Oå?|Êi£ë?#vií4Êè?«_x0019_¦J\_x0004_ç?8&amp;®-5Rè?Ñ¬3#!æç?Öâ?t)§ä?Q_x0004__x0008__x001A_&gt;_x0013_ç?ØJ_x001D__x0014_Óê?Ñ;#Ö_x0002_è?Ö´f_x0018_ì?QÉ½~ï?_x000B_.kÔ²ì?_x0003_v64&amp;Õâ?)Ù÷_x0001_¦è?¤Ë_x0014_Bôð?_x001A_È|~ä_x0003_ç?_x0010_%_x0005__x0008_ç?_x0016_íé?#i¸qåãæ?æW_d¾ré?A×cm_x0015_ç?_x0012_Â¥K¼ë?ë	{ÇÄë?_x0003_Í_x000E_aq_x0002_â?_x0011_·_x0012_O£}æ?©lþøbé?YëÞ;rç?6ç²+}æ?_x000C_Åè ¿_x0001_è?Åh¯_x000E_\è?õ¸\²cã?YÅí½E_x000C_ç?(6Óõ_x001D_æ?ÔÝ¸kë?À} £úí?vª_x001C_[ûmæ? EVê?=ãµ_x000F_Hæ?ê_x0007_:Bë?»xWº_x000B_ç?ºÊfwÉì?_x0003_Ä£¬Íé?´&gt;Îåè?ô_x0004_KÓEè?_x0013_f°c"_x0017_ä?Lú(S4ê?A³L/ë_x000E_ï?c_x0006_¾ß_x0013_]ç?_x0002__x0003_Ë&lt;4mJë?~úµÉuæ?_x000E__x0007_Æf¬Bç?_x0006_Ïf¬pêå?¢:ß´_x0006_è?b´l_x001C_Ôç?;,_x0016__x0017_ð[ê?äPrï´ç?Ä µáë¬ê?ñÿÈmÑ®è?§ä_x0015_Äâûç?sI_x001F_}.ºè?\_x0006_v¼aæ?ùL÷cï?À|¯ð|¼ä?jk¬­_x0018_ê?ø/_x0005__x0017_&amp;Ïë?ÞÒÈÌê?ã.¶Î§á?²º¤~\é?%ùí«7¹ê?_yÒ _x0013_ç?fn²þÁæ?G¤~?;é?³_x0004_ì¿!ì?Ì#L¬?üã?FdÙì¶ã?R_x0005_aDd¶ã?~_x0011_÷¼@_å?Õn_x0017__x0001_åí?QcS=OMâ?P!_x0001__x0005_x2ä?Â_x001F_õ*_æ?jbÙv×é?èè	ÍW~à?øÑ×Û_x0019_]ä?0Q_x000D_?úé?_x0003__x001B_l`¸_x0002_î?_x0019_%#}ÿ_x0008_ë?_x000F_âqØL_x001E_ï?ÒHÃ®Êlé?_x0016__x0003_­æãRî?Ê+´§åç?Z\TÁ_x000D_æ?¶ÚvÍè?ÕË_x001F_	ÂDç?y_x001A__x0012__`æ?7¤rµÄç?µ¶Ú;_x0012_å?_x0005_Öé_x0015__x000F_`î?¾06_x0003_"_x0007_ê?Õ_x0014_ºUxzé?*F_x0003_YPä?Á_x0011_§H?Aé?ç#ÿ4:å?v[Áeî?¡_x001F_cK_x001C_é?_x0019__x0012__x0019_ÜÂå??_E_x0004__x001A_ç?_x000B_³ù_x000D_]5ë?è_x001D_~_x0015_ZÐè?SãC¿ñ¼å?o_x000F_Nÿç?_x0003__x0004_¿»¬Ý)è?°ô*ûæ¸ã?ëï7_x0019_Y/é?_x0002_µeO	Îê?ã_x0011_Ã"ræ?Í_x0001_âä?ä?^=Ø_x000B_ýæ?îg#Lé?zW1xì?ÞÅx_x0002_Äæ?xìG8_x000B_Iç?T&lt;µïô¿ì?ÔqËùZ!í?]Ä_x0015_¡è?b]=Ønç?á´_x0004_'âà?V|ìØç?êJ¥n_x001A_ðê?!B5_x001D__x001D_Úï?÷9[ê?Dä"t§ã?ùò©_x0011_Bî?L­"#àì?èG§ø@èë?N_x0014_¼ÑÆê?5è 9®8è?rþúæ?_x000E_n_x001F_.9ì?\¥±_x001E_0ë?§r+_x0008_ì?R^ÒK^Äá?4ëb5_x0001__x0005_¨4ê?_x0018_DËÞMé?ð2|_x0012_â?°7 o_x000F_Uç?&gt;éÔ_x0004_@Pí?NËöQ/ë? _x0013_º-Ê_x000B_â?,K_x0001_Hå_x0013_ê?ap¼¢_x001C_­é?g`4_x000D_Ôí?ãØúZ(Ôï?V¡H_x0008_¨é?ÿo³¹`Ãæ?A_x0003_BG9}ì?©îF\ç?R~Ú¹vî?JÝc&amp;ñ#æ?¾Cùð·ï?¡«Ûyô,ì?Kç ºì?z	àÿ_x000D_½ç?FúÎxµoì?ñx:ªPç?¦Rsþ4ì?_x0007__x001F_ z[Ìè?²nÓµä?,8t(#î?_x000C_:haè?ôæ_x0014__x0006_´Ãì?='Prì¤í?ëcfø"¤ì?_x0013_æ	_x0002__x001D_Hâ?_x0001__x0003_UÜEví ê?Á_x0002_ó	¿Gè?t5_x0006_¨s´æ?¢GI©¥!é?d¾ìEñé?Û)Kl@hç?2m_x0017_ûè×â?Iê!ø³_x000E_é?ÒB% é?ðÑ_x001D_åòVè?¿	3òÛ?Y¢NGúë?ÉWàê?@_x001C_ªé?²g§G¿ê?-ÇY¯Væ?Þ_x0012__x0004_Ñ Eë? ^´¯/nç?Ý)±lLè?ìb*ì?i1ÑE*å?L_x0006_îóæ?L0Ë,tì?²_x0003__x001E_mSë?ó»c^&lt;Mæ?ñZ$qü¤î?ÚdS_x0005__x0001_å?Ì_x0015_|_x0014__x0013_ì?ý¬_x000F_kZLì?5ºt#¤Ùè?¢}op_x0017_è?RA _x0003__x0005_èê?¤"_x0010_Z@Îå?Yòf_x0019_ê?è_x0005_c´Îè?_x0010_°ná#ìç?_x001E_Èø_x001F_Eê?tîÔÂPí?"ãvwç?­òðeè?í÷{ä¤_x0002_ê?_x0018_0Q_x0013__x0019_í?ªxµ´_x0019_;è?ô'hEì?üåûÇ¶ë? ÒÀ_x0003_æ?_x000D_^oòÇç?t Õ©¥è?cv_%koì?8ëø¾ã?ôöÛrÝå?\@*ì&gt;é?*ãúVñUè?ÿ_x0019_U_x0005_S%ê?#~º_x0018_53ï?;ÞphÜæ?_x000B_{ÑÞåMê?}Îþ_x0004_Çß?Ç²N¾çë?êDQ_x0003_©_x0019_ê?&gt;'tP®Né?8/_x0001_}¤â?I_x000F_&amp;+´ï?_x0003__x0004_ÕE¨¯_x0017_ç?`6ák·7é?_x0001_Q#\Bðè?áIìv_x0017_#è?w_x0010_Yç?_x0005_@?Læêæ?®'®¢è?61$_x001A_6ñ?ñDmâ¦é?Ô§Ææ?`2Ñ^¾Éè?NCt_x0010_{å?ècIÕë?fRn_x001B_ê?Ty;åæ?Vâ½æ.·é?÷¤_x0018_	sæ?Z(Ä1kè?ÞAY$Mç?P_x0014_ãB_x0001__x000C_é?{Ó"2&lt;ãä?õÎ¯Ëì?_x0005_ç|ÌÑ ë?sõ_x0006_ào_x000E_ë?ÎÕ_x000E_	éì?ú·ãZ_x000B_ë?ø, þ_x0002_ê?Ý)OÑ:8ê?(×1j1¥é?1,Î_x0018_µï?f_x001E_ö¨Úå?|_x001F_¦_x0002__x0007_T÷ê?lÒÂ_x0013_ìÚå?Õî_x001A_°úê?w_x001D_ageì?ÄW`n%¹â?2_x001E_Dômé?_x0003_Ýæ^_x0006_å?ì1aþ·ê?_x0003_¾®_x001F_²_x0008_î?K_x0007_²Ïgùä?ìº_x0007_	é?_x0013_]µÖ´ýä?±LÄyé?×#"1Ñ?è?_x0016_L3ÎÓá? Àc_x0016_:_x0019_ì?_x0002_ÿs_x0008_è ê?|a´x*_x0008_æ?åÃðÆ[å?µ½_x000B__x001D_Uì?_x0004_Ã"_x0005_éÝ?Ö_x001B_ñ(.Ëé?môªôÁ&lt;ë?ê_x001B_{©Ú¢ç?á·É_x0010_ç?²îç_x0001_G_x001B_ì?ýÉCYÓ_x0019_å?¹»¼_x0008_å?èU£wæ?v­_x0018_Ûå?Ò$ùYÜ_x0012_å?_x001B_	£!Fê?_x0004__x0006_cI-Jç?à_x0018_µÏ±÷é?_x0012_cë;è?.S×º&amp;ë?»§¨É9ï?ãZõÎCí?º&gt;&gt;Ü.lî?Ö¢ÖË8é?¢Ç«qýè?_x0001_íÛ_x000C_ê?û/8îê? i¢_x000F_@_x000E_ì?a&gt;HqlÐë?æÇüPLê?_x0005_P®°ÍÃê?Qé4_x001C_ýä?_x0002_|Ù_x0015_^ã?¯)nïlç?_x0007_$Âø§é?mÚÐ_x000F_$ç?eÏ=1Ýëæ?Ó5¤~°é?NH4è9õè?a_x0017__x0014_®_x0018_ã?­uÃlMvï?d¹N ;_x0007_ä?âï_x000E_²Þä?¦;$&gt;Âí?Ø_x001A_|ÿK·ã?ý _x0012_Içcé?_x0016_&lt;vv_x0003_è?Ká[µ_x0001__x0003_®Sæ?-y$"f9ç?ÂI9_x001E_{vë?æPþ@½ã?xsJ"_x0001_å?b_x001C_Â_x000D_Nê?;l_x0010_u½@é?f?_x0008_½å?(¿\!sè?(Øÿ_x0016_8ï?ÜÔÐ×-ùç?çN5T_x0017_Hç?_x0003_¸_x0017_·þä?óÌÓçðè?dú7_x0001_5ýë?V5Ý»rMå?(n§c!ì?ò9~b[è?_x0003__x0018_ÂgS2ì?_x0001__x0008_©\ä?´k_x0002_}.ç?\ÎÝMÌ{ä?_x0016_;×@_x0005_xë?ØÊPáæ?]iCè?±ÀêF_x0018_lç?Co0»;ë?h_x0003_¤Ú~·é?²"/×_x0016_¢ê?9EÜLí??ç_x001F_Y_x0013_àç?ªcYM~ê?_x0001__x0002_z"_x000E_(fÄå?§;¿#Aæ?¶6­v×eá?l°w_x0017_Çç?ß_x0016_T&lt;¡è?¡:	Zªè?Z¤&lt;ÅÈã?ÈVGwÒ7ê?,^i"mì?fd 7ôè?Ü¨¡À³ì?&gt;÷ÐØé?õ]4UÕ-é?[Ô_x0013__x000B__x0012_³è?§BOÞ«ä?N_x001E_c5_x0014_zç?Juï¯ï?Û¼½Ôãðè?¿×Ié?_x0002_ËïOº¼ê?ÑFd7_x001E_í?4_x000C_v"Qå?Þ²Ë2ò"ã?TG-Yë?_x0018_éæ`óç?+ô)ni-ä?{_x001F_)5Åî?gNjä%ê?shyÜç?ÕÀÍ°ôæ?Nê&gt;Tí?ò_x0004_Ë_x0002__x0007_¾¦æ?½«ø ?~é?RG_x0004_Òêoæ?[}_x0003_3è?7taôå?UÄ_x0010__x0005_Ìè?ÓfàZ¨5â?J_x0010_2VA¨æ?¸4a+_x0011_Ñê?ÇX¥_x0011_ñ?RÂL¾é?~ ®ÕYè?«%X1ê¬î?¼êòæ_x0001_è?7ê:eUè?h_x0001_Gûªç?_x0018_ÙØ¤$è?æUP½Aä?ì7'x¶_x000D_ë?í8Ç!_x000B_êä?èô_ÂÖ±ì?bÒÕ_x0013_Öæ?_x0019__x0006_´qî_x0019_ì?v_x0001_ÐK¤Jé?¢ô Ûç?FXø_x001D_6_x000F_ì?º@_x0011_s¼´ã?NÍ¤÷rå?$ÞÆrCÉç?ãFeå?¾£_x000D__x0011_%å?eP§_x0005_O!ð?_x0001__x0003_ËS_x0003_N6á?Ôl7±%úí?~vvãè?0_x0017_«Q¼æ?:DPL?é?Àk³ñâ¹í?¿Cêè_x000C_è?ó_x0018__x001E_Õ3ã?ÖS¯_x0011_í?~_x001D_E_x0002__x000F_ì?UÛB;5ê?ìs_x0012_Âé?rÛ_x0011_À_x000D_ç?=_x0001_ê;9_x001D_í?{33«_x000E_Ôé?[Æé_x0008_ÉÑé?1\¨YÁå?_x001E_ãA(@_x000F_ê?Ó M&gt;é?6_x0016_«q¼îê?À6¼Àvä?¾ú_x001F_À:ææ?¸hq_x0011_Oé?tR´_x001C_éSê?ÀmúUJè?\_x001A_6õ&gt;¶ç?ºlÞ;)ç?®Wk¶|eä?:ýÇ®Læ?ûZ_x0011_¶_x0013_ðê?_x0011_Bõ_x0017_ê?6ÚD(_x0001__x0002__x0018_Íæ?_x0008_.¥} è?.XòZ¯ê?¡NCÔZæ?Pp Ï~?æ?¹]Ôíç?@ìçÍ_x000C_è?ksÝ]%ºæ?Ï77_x0007_$æ??¥jfö·ä?Gàø_x0016_è?P¬Xç?ÅWáÈÏ¡ã?lö_x0011_3£Æä?çH_x0007_Jó+î?n5?³OPä?v0ðÓGè?NY½´hé?0_x0007_í?MPè?Òñ¦Áè?¤H_Añé?yÃ®{3Bç?&amp;¯Jl­æ?/Zö&amp;J_x001A_â?° _x0013_'K$ê?Év_x0003_mw`ë?	_x000C__ ¢ä?O4gð	è?BK¬C3Îê?ÊYÚß»ä?n¿SÒ*î?)îGtnùé?_x0002__x0004_Z`éÉ÷dé?´w»B_x0007__x001C_ä?øêè uùè?_x001C_§Æ&lt;Gé?TÙA):æ?óõ+8î_x0019_è?@÷¤¤æ?9á_x0003_÷Èê?ß¼¶àå?gèX³îiç?_x0018_Ï¾ê?ÌKÆ:ñ9è?»O¦:æ?º_x0004_ÒT$ä?Ë+ÚÊé?ì¨ è?5_x000D_'¾,í?²V.{³ç?@_x0013_ÀÜtë?#¤pª_x001B_Lâ?&gt;togzà?þ}¦Ööå?8þë}Âæ?J_x0018_Ã_x0014_ë?_x0001_càãJæ?m§-_ßgè?_x000E_Düoóê?Õê_x0006_EØõé?a_x0002_!à_x0001__x0017_é?¯øàq_x0014_æ?èïd9^î?«Ýä_x0008__x0001__x0003_Î&lt;ë?ÆË_x0019_n_x000B_ç?U[·ßpùã?QðÎ8é?ýL kç?ð-[¨tã?Lä_x000B_o{í?Ô+_x0002_Áàé?$´ä_x000B_ç?A_x000B_,¤øè?+Í¹¸\è?èºåU_ç?`àÈ/ÍFå?þ?ÚiYë?»,ID`xé?è5P_x0012_!ê?ÖÒtØÙæ?ÇFðc/é?°ÀÎespæ?Jé¯ëtë?;`®³Hä?ëE®³ÿé?"©Ë-^î?_x0012_/¸«¢ê?»Y¥Ðãêë?¸ÝÒ|_x000D_Íæ?_x0001__x0006_´ÃÓå?®'Ã¨é±è?_x0010_YàØ&gt;¶è?¾rxxNè?»ù)¡ù¶è?Fð«Øé?_x0002__x0003__x0005_C¦Õð?ÊtÔB¼å?_£¼ê?_x0002_v8_Ïé?k_]_x0017_¢é?O/Sõîè?¢/ïë?ô_x0008__x0005_úè?ø'OÖÆê?/]_x0001_ìÆ¶è?ÓNô4sê?Þu[åå÷ë?44ä(þè?z×_x001F_l_x001A_Rè?_x0012__x0016_gä,é?Ì!\&lt;é?±TX_x0003__x0013_öç?øWØ\ôùë?øL_x0003_¿ ×æ?³¹_x0015_½å?OÒKÉ0ê?(¡â¡éå?ìÇA_x001B_¬_x0007_ê?Ø_x0013_8J;ê?_x001C__x0002_åDc-ä?ÞL_x0003_Bð?C_x000B_æ`è?|ÕißÁFè?fèKÓ=_x000C_î?3Æ)Äs%ç?bR¥¹8é?RéÝ_x0001__x0005_ñ¾é?0äÿÑµæ?|5nñæ?`îâ·tì?_x0010_¯°æýä?¬ëK) í?¬3Õe/¢ã?_x0007_y)* ê?Ðóe_x0004_²ã?_x0010_2üßÕAç?q_x0003_d­eVé?ÒøÜýÞæ?ÚYç¸ËÌî?SX_x001E_³ËÛè?_x0005_e~J_x0017_(ã?_x0012_~G¶&gt;ç?8_x0005__x0001_(ñë?}ü#ì? ·XÀÀLå?ô¨Jf}ê?º1nàX_x000B_é?2P_x0001_ú_x001E_è?&lt;t$zqê?þ-|î¶?ñ?¡^Å¶î?K,Ôzë?¯ðÿñÒé?ùñ0Öæ?AÇ6_x001E_Në?äÖ`2_x0002_è?=Ò·)ç?_x0005_rÞ7äå?_x0001__x0003_õ,Ò^­;ç?¨ç'_x0003_êÒæ?tµë.dæ?_x0001_±XQâè?_x0013_êæo×Õç?«ßÌØ_x0006_èí?,ãS_x000E_%2æ?M`saæ?âñWQæ?K;l«`_x0007_æ?ÂHóF_x0006__x0014_ë?òß2LðØé?gÞëíå?_x0017_ÞþIÀ÷â?½ÐÊ_x0001_ûîë?ÿü_x001C_²ú'ï?§iv9ê?d^_x0006_îúå?àÇ	0é?Ä&gt;_x0013_1Ï¸è?Ëku_x0001_^é?¯¾­F_x0006_ç?´Êå Ïfæ?K¹_x001B_æ]ä?.bzfDá?u_x0006_Êo5ç?&amp;.h.ê?_x0005_b}¨Yêê?®_x0006_/&lt;àê?ì_x0002_1´ü_x0005_é?FÀAÐ®ë?Bâ&amp;{_x0003__x0005_õËé?/Þ©6/´å?oÕ_x0016_fEê?_Ðm0®6ê?_x0002_&lt;ô¾à¢è?z/;iÔRé?*_x0013__x0005_ë\Öè?òý_x0006_è\_x0004_ã?|×t?àä?LÍ((á?i_x0013_±gýä?¨ÒÍ¤Ù_x000F_è?N¸ßD_x000D_nâ?érñ}®é?KÿG+-Êæ?cTïDÔÓå?S©_x0002_I¢è?­_x0007_0!÷ç? þ}Í.§ë?¿ñÿ=óî?jû´wuî?7;ìÉBä?_x0013__x001E_ëG°è?z_x000E__x0006__x001F_c&amp;æ?T½}_x0010_æ?²O_x0008_1_x0013_²ê?÷ïAn$ß?][s+pê?ÈJÚÚ_x001B_~å?V·&lt;4Eé?à &amp;Ûèë?·Øt_x0001_nê?_x0002__x0004_OÓÚ³_x000F_må?r½_x0001_ÈÝã?	ìóé-è?Pl'd1é?È3pÛú_x001E_è?½*Î	ï?ä&lt;_x001D_6Ü_x0003_ä?j_x0002_Aðæ?Ïç¼3¿ç?[Fð*]lê?_x0012_,±ïî?hìÓØ9_x000B_ê?;¸1ELèä?n¯Rwå_x0004_é?û­¹¤Ômì?Mþ&gt;¢Hè?aÐixFè?MV_x0002_2æÖä?ãEÚõKÌä?¹§$À@Ëê?Î»såe°ê?¿Æ#Ã³Hè?_x0014__x000E_1Îâ?Î_x0002__ëMì?OÔ_x001B_è?\¿hðè?ð­0_x0011_ûßæ?Å­8³þå?Ö8Ñ±_x0014_ã?éðyÌ&amp;µç?JluÝ!í?Ô¥Xí_x0001__x0003_Í_x0004_ç?X@_x0002_äFæì?¾·ÿp2ç?L_x0004__x0008_µÞä?bÒÖ_x0014_ç?Mzü4gç?$ª_x0001_T+_í?Éq_x001C__x001F__x0011_Rã?}Þ_x000B_¯¬ç?QÃÑW_x0002_Zå?%ÂÌ¾n_x0012_æ?1 a¸§æ?v_x001C__x0006_Çë?¸ñ9_x000C_æ?_x000C_ÏõÖ¦_x000D_ç?ÆÈ-E_x0015_å?±$v_x0012_ç?&amp;_x0003__x0014_» 5è?lp_x0001_-´î?(Z_x001E__x000B_³ð?¤JÇ½è?)Ä]íCDç?zã\~¿Eã?/äbê?¨ôAÔõ0ä?_x0010_Ô4±&gt;é?é_x0006_CoÈæ?&lt;~_x000C_wè?rMÅ_x0002_ë?ª#ÍàÜí?0Ä,BGî?£GìË_x0019_ç?_x0003__x0004_XîÍÜö;ä?_x0016__x000B__x000B_ª´{æ??&amp;_x0006_ëã?üêuÇãêå?ND,_x001D_.æ?d?PÇÃ_x0002_è?f_x0001_º_x000C_ì?â_x0018_9mæ?ú&lt;oöfwê?9É´Æwè?Zü¸&gt;{Æë?_x0015_»Õ_x001C_Sä?FEêX4ì?&amp;k_x000D__x000E_lAí?,4&lt;k¿2î?^­_x0015_é©Êè?0V)C±ë?_x0005_ËúV|~ä?_x0014_ .¼ðç?ªDfRç?¾±_x0015__x000F_²ê?)%|½	ë??Îë§:½ç?ðÄa5K°æ?µ_x0017_Z¬öEê?GXÞäå?R_x0019_µÛÏë?_x0006_ ½_x0002_Ùè?ät×*_x0019_¦å?7½7&lt;_x001C__x0008_é?ÄBò_x0006_6ä?VAX_x0002__x0004__x0013__x0003_ì?FisàSê?8 ñý=0ê?_x0018_#	_x001D_4¸é?ß¼á¨cä?_x0012__x0017_Ïôkã?s_x000F_bàsrè?â&gt;ªç?1ç_x0015__x0007_ñè?NÎ¾÷í´ç?ö6¿5xí?_x000E_èÏÏÑê?jo&gt;ûê?éö­«¬_x0005_é?_x000C_*_x0013_7mç?ÊÏ4±Yê?SÐn¥Û&amp;å?w_x0001_¥WÍé?ö´Þààå?:pÉ_x000B_`æ?Ê0ª¡éê?æÍZwç?]ð¡ö&gt;_x0011_é?ÐôÐ_x001B__ë?²*â_x001F_ì?_x000D_°ÃÉå?_x0005_1£ìaÌë?_x0016_×kBcÙå?_x001C_µ$ÿ2"ë?g6ÎÄ_×í?zÜ74_x001C_2è?LáÚfòQæ?_x0001__x0003_Ü¢nºç?Ìûü9ç?;º6zoè?_x0002_`_x0017_vP´æ?_x0012_´¶Ágë?_x0014_öÉ_x0014_ÛÖé?¸_x001A_If´xâ?c\ÑÚßµæ?QÍË¦tç?	:_x0010_Mpé?Å$Y+:3ç?û ¦xTæ?ü¢Òm°_x0002_é?íçµTWè?ý¶Ö_x001E_Ìç?¸cE_x000D_àüç?Ó¡ÍNaå?î=ü_x0001_ä?ãBÎ¥_x0016_èå?+e~Ð$Öè?\g­°¾Ý?rÞ_x0019_Ë_x000B_æ?_x0001_¤}ÄPè?_G_x0008_;æê?¾ç¤òë?b#þ¼_x001F_ë?bÇT#Ü6â?_x0014_¨_x0001_;¬î?@_x001E_OÊ~ë?_x0019_ø£õ¯ì?qõ¬g`é?½_x0019_ï_x0002__x0003_òÜä?Ëèyç?Ï¯IK¨ê?¶:_x000E_ÍIîï?_x000B_Îé4~_x001C_ç?Üùn£_x001D_è?Þ{_x000D_Ý+å? þù~Ü_x001E_ê?sñ¦cÍ'é?Uí/ÚVë?~Øöì?R_x001E_±ä?Âô£ñé?h@(_x0018_Mgå?_x000F_$Pf_x0013__x0001_ê?Öø_x0017_rnè?îN\ùIæ?3¥âeHç?_x0004_ ¯7ç?6Z_x001B_b#é?¨Ê_x000B_dd@è?jtª.ç?C8ÖzHìä?_x0014_t%B_x000F_é?·ÛÙÕËué?_x0001_3£)dì?\3'æqæ?_x000B__x001A_3ã{è?oÿO_x0003_ê?IB_x001F_Y#Óç?%ß$âª°ç?K_x0017_~_x0010__x0013_*ë?_x0001__x0002__x000F_AVOÌUå?pÈY õ_x0004_æ?mÌ_x0010_ç&gt;Mè?|Õ(Ã_x0005_ ë?_x0012_¡ÞR"_x0005_æ?ÀÃ»8ë?à_x0004_yô$êç?à_x0001_ig_x0003_ì?_x000B_X_x001D_óìþç?á¾$}Úé?î_x0016__x0017__x000B_«[ç?Xj_x0001_Ó_x0004_.ê?ÐY_x001C_ÃSç?¡_x001A_Ã'Ñ§ë?JÉ­Gñeæ?+ßÏeïä?ÿ.ÜöËRä?7øUL_x0017_æ?r×õØäé?¶;ÒPÆ_x001B_ç?·^éq5_x000C_å?hº®Æ;ê? _x0013_q²D\å?ìØÜ_x001E_ÚÑç?àxH÷Kð?_x0017_söNu{é?¼_x0013_øg_x0011_úå?ü¨6 RWê?8_x0011_ø¨è?4$£Aæ?0ü&amp;·Úå?:v»9_x0001__x0006_ioé?õMÐ¾Ã[ë?`þYôä?Ó¤¸_x0006_xkê?Yw_x0008_2_x001E__x000D_å?_x0001__x0018__x0011_Ã|Sè?zª_x001C_Øè?_x001E_trÁ&lt;ä?´)T2Hè?_x0002_­{_x001D_Ëê?L8_x0010_àÉä?L1ÂÞ_x001C_Òè?a·U~Oè?}®æ®îªè?º_x0007__x0003_¿%Àè?q¼ed_x001F_ïè?¥&lt;_x0012_dHë?,¿6±å?\`P_x001A_°÷ë?_x0006_G8âVè?Àª/ô+_x000B_ç?Z¯æÁúé?y_x0005_¥Qpå?_x001F_ÀÎ¾ì?Â_x0015_þ_x001C_{qé?« 4ÆÁxç?äø\_x0004_ïç?@wW:?è?[lB_x0019_rxå? ÐvúËqæ?qZV¹¼é?»åW·øFì?_x0003__x0005__x001E_JöS«oë?ì&amp;_x0010_«ó_x001F_ì?yo?×sÿä?_x001A_AuF"_x001B_ë?tÅ&lt;¶_x0002_å?wËS}_x0017_è?ácTl	è?ÿNÛ·ûå?uCRJ"ê?8&lt;ª}³èâ?qµmÓØqê?$_x000B_Ü¯BÂã?4;_x0014_­1òé?Iô8_x000D_æç?ÉSã×¾Îä?|_x000F_ýò_x0004__x001A_ë?%¯$:¢á?eÉçß&amp;á?Z_x0016_(å?RÍºsMì?_x0008_ÞÎQ_x0001_Îé?ÑÝ_ÊÆ_x0012_ì?ì_x001F_vl´è?ç¸ÐÆÆÞ?J£Þ3{è?_x000C_!éÓ+å?¢6_x000C__x0004_ïvë?® éûæ?«ÊOãí?1_x000C__x0004_ó_x0003_è?µ`8\?²ç?_x0010_Z_x0003_(_x0005__x0006__x0017_ë?6göMè?_x0017_M_x000D_æJî?_x0016_a*_x0010_Vã?_x0003__x000C_Ê_x0011_ì?¹§¯Û¨æ?ÎÓ_x0019_øë?ªÿn=ùæ?¶Õl_x001F_iê?_x0005_äm_x0016_æ?B³|_x0004_ç?¾v_x000F__x001D_5§æ?~úñYæ_x0008_ì?¦%I_x0002__x001E_ã?gä¯÷'è?wcÙ¿R_x001C_ð?nÆàK_x000D_cì?$¥Ås_Ðæ?|Z÷6À_x0010_ì?¬5T_x0008_è?_x000D_è@7ì?®½´¹JÒë?âù¯cÉuè?þÚ_x0004_Àñ?_x001E_{[DÎé?_x0017_öH_x0015_,è?@!3ë )ä?8_x0001_Bi_ÿæ?GNz&gt;è?räú\Ñ%å?_x0004_è_x0003__x0016_2_x0018_é?"Åé²åé?_x0001__x0005_LÁÃõ·©ç?£_x001F_*,Õüæ?òlr'³_x001B_é?ë4lJæ?_x0011_¾mç?£¡5{ë?Â ë{ä?ìÞfBûâ?y_x000B_2Ìí_x0007_í?3¿@`Iè?Oæ_x0005_8mç?cF_x000D_ô@ì?ù_x0003_{°_x000D_»î?Òvs_x000B_ç?¤øë·Ã©ê?CP_x0018_W²xì?_x0018_ßªáUæ?v_x0001_Òòê?_x0014_æ´0Îîé?Úÿ;Õ}ë?ðC&lt;!#æ?í?_x0006_.ùUæ?_x000E__x0014_ò´è?Ù_x000F_ÉxÃç?_x000C__x0016__x0015_éü0æ?Ã½_x0002_÷Eºç?3Ùôs_x0016__x0019_å?_x0004_.ö¨$Ëè?n÷¾°±Fì?øõ=iÜ_x0011_ï?°­*æÝ¦é?Æ£_x000E_Ä_x0002__x0004_|ãê?Hfa9ªî?µ&gt;¸\Äå?ÒoPÖAðå?_x0006_3"_x0005_6»ç?ûºIÆæ_x0003_è?âA¯âÝé?ûv[ê	ðï?døÁÛ\è?èÝ_x001A_æ'.í?´9_x0005__x0008_Þá?9+_x0010_-¾é?áâÉþë?f@,õ_x0003_3æ?_x0004_R2¯_x0003_ùå?øyj­x1ë?Üä&amp;44ìé?ë{3ÒØæ?#½¯²Yæ?_x001D_PVLæsé?((R+_x0008_ ê?bwì? _x0006_¶¤_x000F_ë?ÉðhGPMí?Jæ¨H,÷ê?Gð_x000C_­D[ì?_x000C_?ê_x0006_ê?Øn%H)qé?x_x0001_÷ä_x0003_âç?®_x001A_ _x0014_çmä?­í9~ë_x0015_ê?x-!l¹_x000C_ð?_x0001__x0003_.³jÁ×é?ß­_x001A_­í?,}|.é?g_&amp;±ä?f»Vé?òÂÎöfé?_x0007_°:¶ËIî?Ã?96Oè?Z_x0016_e?8ê?¢ã~&lt;ßã?ûý_x0015_PèDæ?¾+.í?Ì6ã$"iå?Nh+_x000D_è?»øE¿¤ãí?â[[_x0002_:±æ?M_x000B__x0011_tè? _îr¯$ë?f_x0007_¤hì?~F|÷ª_x0001_ï?k&gt;Rê?rn§bbé?ý%Å[¼øã?qlé­ë?Uó_x001F_év&gt;é?p_x0006_U8Cï?ò`_x000B_Ýsê?_x0015_j½_x000B_ûåé?&gt;\4ßo^è?_x0008_g,&amp;©~ì?WHÑç?¹_x0001_ÒÓ_x0001__x0004_z_x000B_ë?sS1Hô}ë?z_x0007_ÑÑ_x0014_¼ê?UUÔ;Úí?~	è%_x0002_è?W×_x001E_9=|è?h:þO6ã?|.GÅåèì?n1Ñ_x0014_è?_x001A_GÁè?»Lêÿ*òç?_x000D_µÂ æEë?lÄº_x001E__x0001__x001C_ç?_x0004_}Ò_x0008_AÎë?|³W,Öå?'´Må?ÃßXÄMë?_x0019_w_x0019_ÿ_1ç?«í¶óç?Qä²ß]òê?DÿíÐ_x0014_0å?º_x0002_§~ðÙí?GÅÕ3_x0018_è?_x0003_:_x0001_M_x001A_1è?!^gî?8ºkªè?CSüa¤gì?l#D_x0014_æ«ä?_x0014_Û_x0004_àÊê?­·Ñ\0_x0002_è?´Ó¨&amp;!Üë?g\GKÆê?_x0002__x0003_^êø¬§Ìê?íIðÏúIè?ñìT3Érë?Ê¤,QâZì?_x001F_&amp;Q_x0001_eê?4¸¼©³è?án÷Ôk1ì?_x0010_7«y&gt;9æ?,y_x000F_¶úã?ñ2_x0005_ð_x000D_ê?å_x000E_!aæ?[_x001A_·ã ì? êLªïÏê?_x001D_°_x0008_È¿«é?~ÿ!¾Ýûê?T&lt;_x0007_Örãè?@(-et^ç?æg_x0011_§ê?ëÉ~¹ã?s'¸iæ=ë?9Rx¥Èè?§W_x0015_)øGé?µ_x0005_O'æ?ZrÉKPå?ÛÙÑáÊæ?_x001F_R´æ¯ð?)*ÚCÇë?Ãy^dôAë?ºm*s_x0006_Êê?¸_x0014_ß1ézç?(1e_x0019_Eå?ãc_x000E_1_x0001__x0002_kè?×áT4_x0012_ì?ó¸Ø+_x0007_ræ?´¼_x001F_Ü_x0006_Ñè?å6*ûÑëç?	_x000C_~w_x0017_ë?5¨ç_x001F_Ðnæ?ø[-)[è?&lt;í_x0003_zâÍè?_x0018_Å_x0014_Ø&gt;Éé?&gt;0_x0015_w\ï?_x001B_}_x0008_èFè?ññVàã?XÄÚ/_x0018_é?­_x000C_s_x001B_ë?í²³Òê?WÛJ¬Å_x0015_ì?ýE_ÑÓYé?ô¿´-_x000E__x001F_å?Êr_x001B_èë?lý;Íá_x0002_é?XÀÖ_x0007_¥æ?¹[î°Qå?9T%Ö_x0006_!í?kRîGÏé?9¾H1_x0016_ê?Vo*ÿì?5Dýò0åè?_x0003__x0014_êÂä?_x0003__x0017_´ºTå?¬DNOéã?ò/aÞýä?_x0004_	â¿«_x0002_HTæ?_x0007_~ÒÍþë?ë^Èé_x001A_ê?qÂ0¤Ïí?ðv_x000B_õä?Á'îïÈ^ã?"}iÛÀyí?_x0015_/RVw_x0010_ì?vñbÕ&amp;è?²_x0008_ ÿõè?ö9Ïûìê?h6Æz_x0002_£æ?_x0007_ nº9ç?_x000B_Ç_x0004_xí?í]nxIì?Wä:¢è?Ìüj_x0011_n¥è?|_x0003_áæ_x0016_è?ë_x000D_GÅæ?Fø _x0005_Õ"æ?úù_m_x0006_æ?S_x000C_Çäì?_x0007_R%_x000D_!æ?¦ú$ûù­é?lðC&lt;ïì?}îÆFê?µ\)û-ýê?Wú£Äì?âº7ó)hì?k¡«¸_è?d_x0018_$Ñ_x0015__x0001_é?,¶_x0003__x0004_ìÝå?{t{¯g¡å?Øsÿü_x0002_î?¥ÂÒéDç?_x0003_.9äJëå?Ññ\²§ã?%ä=ä|£è?L Rõmè?×:¢n_x0003_é?-B(À_x0003_ê?Ã_x0004_ðÁ·gë?`K¨½ê?nHDT2:ì?©Sü²@Úç?|_x0006_=úË]ç?Ìb_÷ê?_x0018_½àâVæ?E&lt;c¸a_x000D_æ?OØÕäÊ_x0006_é?ìô1_x0006_^éê?ºi_x0001_n_x0002_Æê?2_;¨Açé?·a_x0012_æDè?5â«üê?UpkïB¼ä?¦Qqhöæ?r¿9&lt;_x0011__x0002_ë?_x0016_fc8`ç?t~Fðb@å?²Õòêc7æ?¦_x0010_ìô¶ç?ó_x0002_xí¦ê?_x0002__x0004_MëG¶íå?à|1Ábè?_x000E_ôùãXß?·_x0014__x0007_Lñ_x001E_ä?U¨QóEé?~ï_x0008_©¢ç?­½FWí?ä_x001D_jõ¯æ?º'h_x0002_{å?/A&gt;'&amp;¼è?©×Q£6ç?P´_x0014_7H_x001D_é?þR_x0010_Ké?«áú¾°ê?"±_x0010_ê?´_x0012_9¦_x0001_hê?Dy«c__x000F_ë?OnC;®é?aã©Äåhå?ÈÏ¦_Î,æ?n_x0004_¤Ï_x0011_í?÷ñÆÕòå?¿+:/µ_x0004_ç?_x0015_3_x000F_°ÿëç?S-©g&gt;ç?XÏö½cYå?M(³£ã?Z_x0003_Þ¿)ë?\JÆÔn_x0012_é?_x000B_í5É¦_x000D_è?\ÖñeJóè?_x0011_ÈÓC_x0001__x0003_«4ê?ðKç3Bâ?hKntç_x0001_ë?_x0002_y_x0017__x0006_Yzë?[ûÄß¯mç?ãÕOTÞOç?Â°&lt;mNè?_x0019__x0008_+ñU7é?}m_x0001__x0015_ÍJæ?_x0014_·²/æ?Ôó°CÑ©å?µdQþøå?µ×ÿ1êá?4_x001F_«Ê¼è?Å_x001E_ôâé?üâP_x0001_Åí?,	jØYê?_x0008_	êüÇä?¯~¢éãé?_x0008_íÕÌªê?_x0004_¶Ï_x0012_·Ãî?#fGB¹ê?¶ðÄÈøê?l8HªHè?{	¨æë?	&amp;_x0019_á9&amp;ï?C_x001D_V¢õ_x0012_æ?J&lt;ì3ç?ÛI@açfâ?ØÏbÝ÷æ?Es±2_x0004_Éé?ËVø!õç?_x0007__x0008_ÈRúÕú\ç?T_x000B_o c/ç?£*gw_x0001_á?4»Oþ2ä?õÂü_x0019_Fùé?_x0006_. èVê?Á¦ÌÈäçç?_x0007_rô5£Þé?_x000D_ü¾Õü®ì?_x001F_ÚØ:è?8eÅ_x0003_é?ÍóøÄ®ì?´Ý_x0007_ë?ý¡*p_x001C_ê?_x0018_ |®}ê?`z=ê9$è?ÖiþfgNß?^ZÞqeè?«_x001B_'xpé?_x0004_¬ò3ê?Lõ½6ð¯è?ES°æ?_x0017_¼¬f^üå?ðbP¬Èèè?4ËÊÍã?W¯käBç?_x0005_ºW_x0004_#é?^_x000C_¹ ë?f_x0002_3+Aç?ù©¤Xü·ê?Ð¯ííJ¾ç?_x001C_`]_x0015__x0002__x0004_²sæ?=ó¯_x0002_ê?SªZ3hqê?C½ÿg|Oâ?Þò¶ã?çV^g	è?I`[çç?Nv_x0019__x0008_³é?E­üÕä?¼ù,öÂå?4~J¥Uèã?n+)#Aè?_x0002_OÔÖä?àmY_x0005_JJê?_x0014__x001A_=¨mä?ì¾_x0018_dûýæ?÷Iq¢Qê?Bæ_x001F_«yé?þw«$jã?´å_x0018__x001D_Víâ?#_x0003_ìjê?øQKÕ+_ç?iÚkîë?ã_x0004_Ñ_x001E_Æç?Õ^¬ÛÅå?_x0007_;±_x001B__x0001_ë?_x0007_u£áWå?þÏÔtàæ?»_x001C_ f_x0019__x0001_ê?À¶ueí?:º]ÿKå?QÂ¬_x0005_[´ì?_x0002__x0006_ma_x0014_m¥æ?ÖróÀ_x0002_é?-rnsë?Ó¥]Ø+_x0003_ë?ôíì}_x0014_ê?_x001D_c¢Ë4_x0019_ê?.½ ¯â?ZTÅÿá?Þðã¿?_x001E_ë?æ_x0001_aËã?_x0004_Z_x001F_×wæ?ËÏ;	wé?_x0008__x0010_uzRé?k_x001C_b[JVè?$Exb%í?_x0001_¬aþ)é?z:H7àê?_x001D_²á×é?SVÍ9Bæ? bI_x001B_{Rä?'»?+Ï_x001D_æ?íÄTH»½å?§fvÆÜì?ëÒ_x0015_×c_x0014_ì??Õå=:é?ì_x0005_ÊÆ«é?H:^êîé?qÞÎf¦_x001B_ê?£ûYz_x0007_é?a_x0010_Û03é?,XÝ¾EÌä?×±C_x001A__x0002__x0007_s:é?¤çÒ{ï_x0003_ê?1_x000F_X´yðç?åýn§ë?N_x0001_¦Róê?â_x0017_æ¾3å?@ÎJzÎ_x0019_ç?ÞÜÕJ_x0001__x0002_é?¹_x0006_}_x0018_k]ê?£_x0019_1¦ôoå?eAkÌ/ç?b9¼¹_x0007_lã?«_x0014_²kPrì?ÿÓR_x0002__x001B_í?hý_ÿcè?_x0005__x001C_#ðÊè?ä	¦HOêá?,ÓÚlóã?§gÐÖLî?_x0007_xQ`¸µè?_x0010_Xñyë?_x001A_Ýß\ã»ì?ÐßÄ¹Üë?ý±b§ã?ú¤_x0004_ñ_x001D_+æ?'ê[aBûá?X"qé?9§D_x001A_ï_x000E_è?Oma¦6~ï?±Ï¥ãê?È_x001C_ÇM_x0017_è?_x0010_S*_x001C_G_x001C_ê?_x0002__x0003_oµe]_x0012_;ê?,÷FZÑä?ù2½_x0019_æ?­¦zí_x0005_¦é?ÿ_x001D_ì_x001A_)Èâ?_x0019_ýzãtié?¦ónÏn_x0017_î?4wíù PÝ?ks ¾õæ?óp_x0004_%µbä?Gê	`ûí?m£_x0016_{æ?òB"bè?[g÷_x000E_ì?._ÄVDê?É·NO5æ?_x0013_ZÛ_x0001_l~é?Ù_x001D__x0016_²é?G_x0015__x0012_2kê?_x0006_ì`dp_x001C_ç?Ô¥ÙP~_x0010_í?_x001D_Ç÷3Xé?þ­²Íé?_x0015_rS¥|_x001A_é?_x0018_UÃïå?±ï0é?_x0005_§ÕÞÚkæ?ö_x0004_úfEUè?´ÉÁdé?éQv_x0006__x0005_(ë?Ø²,àª¢æ?R_x000C___x0001__x0004_Çßê?Ê_x0016_ä¢µé?nà_x0003_à³ê?ä1°Cr_x000C_è?é_x0013_Ôõ¥ç?xkÄ´@æ?èf "ì?Ò_x001A_Æ&gt;Àeè?az,Òæ?ÒHäN*î?Z®ð®_x000D_ê?E!÷üé?ñ_x0003_mòa¥é?ÊËf&gt;Ùªí?D_x0005_K\2Uæ?iúN[YÙæ?JÖ&lt;æIQã?B-]ÅëÐé?g@×_x0018_pè?_x0006_näbÌçë?²rÛ¿é?m_Bû©#ä?òÅzj©ç?Ò||`àè?¥Í_x0001__x0019_þbé?ørÿì,ç?z=6é??	Áþ¢ç?_x001D_Ú_x0014_uëì?_x0006_7äu_x0002_èæ?"ù±Çië?¨êm-Oë?_x0008__x000B_É3t%Xé?¬Tý&gt;|=ì?¨Ìh_x0001_è?|)_x001B__x0005__x0017__ë?©Ë_x001B_$aýê?ì±Q*è?_x0007_#å2qé?ÆÝë÷é?fõ_x000F__x0015_NÃå?_x0005_àzVS^ç?R9o_x0005__x001D_æ?~-Ùæ?êÈî_x0011_kí?"¥Å;í?)hÂ$&gt;è?y¦_x0003_À_x0006_Ïè?ä_x000D__x001C_Tá_x001E_ä?TF_x001A_ÞÊé?Ê:¿¥ßwè?_x0003_WKøÌæ?Ã_x0017__x0013_Móæ?_	UÃç?²¡8Ú[å?îQ¨ ?Zé?Þ´éÝué?cbEèmëé?·T_x0008__x001A_iä?XùOêè?4ús_x0002_¥ã?àÍó¼³å?br_x000F__x000F__x0004_å?ªº_x0003__x0005__x001C_Lä?_x001F_â¢]´Áî?IïL68è?¯Ê×Â[è?GÄL±Êµé?w¬.8Ø*è?O_x001B__x0017__x000B_Q,æ?ÑÉ]_x0001_5è?®¸	PÚÉâ?/_x0002_lçôtç?Ó®_r³ë?G17_x0019__x001D_3è?×´³ëöç?äõJüê?ï_x0004_]ê?Ñq£H9è?Ð p?_x001D_úê?×]_x0018_{_x0014_pì?fÙï&amp;SÇå?Põ_x0005_.æ?Ô¡Hß'\ç?_x0017_£{??ç?ÁÐ°.ºä?v¿/O^ç?_x0005_I²z'.é?_x0003_Eú_x0008_§êâ?_x001B__x000C_zâæ?Z_x001E_L3Pê?Û?å}m_x000C_ê?ù«1tá?JÉzâä?·écöéç?_x0001__x0003__x0003__x001D_V5J0å?_x000B_×äl-_x0015_ç?ÌAoË0_x001E_é?r§ÖÌ/ë?Â\=ê?_x0002_¼ìå_x0004_ê?¡l1¢lì?üz_x001E_¡}_x000D_ï?¬G·yêîã?êàT£ié?P½£EÜRç?*;§hê?Ávï½Óì?_x0001__x0017_@ï2]ê?Ðµ°&gt;«ç?ÝõQÜä_x0005_ê?ÚÏ°ZaÄà?_x001F_«?të?jrº_x0003_[í?Ï7_x000D_Æç?ÂàD?Õ9ë?`ãÓuòê?&lt;L^§_x000C_ê?é¹Nëzè?Å_x0015_º«Nì?Ç_x0002_Í!kè?ôZtcÿé?#føóDBë?ß)@cê?òoã÷â?U_x000C_AQµáå?¹ì	._x0001__x0002_ç@ë?¾;_x0006_,_x001A_í?7ôÚpî_x000E_è?aX.zLè?Å&gt;±_x001E_B»ê?"MaBözä?Ìé^3Fâ?å_x0007_1o?ðê?_x0003_N_x001B_ç?E,°Âê?ïvarê#ê?_x0018__x0012__x0013_l{è?_x001C_úUä¤ï?¹Ýgdçè?frÎR&lt;Óé?²³ÑBì?¢þÚâ?×±%Õø£é?¹ó_x0007__x0011_§ì?wQ_x0018__x0018_6ê?OÉ_x0017_2mì?ð?¡'ä?ÿèµP¤ë?·=Ë5_x0008_î?ICßwöé?(_x0001_Ãû_x001F_åç?ò©dæcç?óË£;ªí?Hé»,öå?Ë·~Æ:Iæ?ÛAÁ_x0003_eä?¥_ã,¿zç?_x0001__x0005_B5ÄZ$ é?x_x0001_/uîê?A¾ýTÚë?__x0013_=`^âì?Ì_x0002_ì3Sûä?_x001F_Ü_x0018_4í?P¹_x0004_`ê?¢za/Ræ?_x0017_¢G4Qå?ÏV_x0010_JÞ0ê?pî)§¸è?á_x001B_ÿÏ¾â?_x0017_Ykç?_x000B_õ¡Y{ê?Ã&gt;NR_x001E_ïæ?_x0018__x000D_î?Àç?t_x001C_l±¦¿é?×î_x0014_¾18í?ì N´ è?Ñò]_x001F_òîë?yjÓD^é?9Ñxê_x001A_òç?Qcá?à/ê?S\èrÙPç?HÍp_x0003_íæ?jV_x000F_õê?Ðgî÷úÊè?éYa;©ãç?µµ_x0019_î%_x0013_è?ð}_x0007__x0016_Së?ó²ü_x0003_ðëè?E{)W_x0001__x0002_]cç?Ô_x0016_®ï?h¥¦Avæ?i_x0004_õ7	Âè?_x0010_î_x000B__x001D_å?ÔP" qç?9å°_x0015_=_x0001_ê?7_x001D_ßIÕë?KAO°{ê?'Û_x001F_.5é?­Ô¬eè²æ?¾×#¢Õï?º_x0018__x0005_±_x0005__x000F_æ?á1æ õýã?&amp;ÂâwM&amp;å?EPíÞ3é?ò\°Bè?[_x0007_©´Dé?Çu¿¸é?þ³»Züè?1óëså?0IB¹ÌWê?FÕõ¢;ç?n¹ûü?æ?;_¡ýb9ä?ÆÔxß_x0008_ë?1v§s_x0010_bê?JjCÏ:é?@6&amp;+ì?_x001A_hH«8ë?_x0019_&amp;?åê?B&amp;Bo_x0003_ä?_x0001__x0002_êðê	eè?]ð_x000D_u_x000B_Né?M_x001B_×Å£æ?Û H­¤ç?iÚ_x0006_f?_x0001_í?00&gt;	ç?q_x0019_3y_x0003_cç?±_x0012_ö_x001B_Ñè?_x0003_ì¤²x_x0014_é?[¤Kmä?!g9-è?ur²ù=Ýæ?F_x0015_ñ­¯ã?ÛÓDÃ÷Üî?½.'ã?L)¢)Æpæ?O¥~Á.så?æ­g_x0013_íì?s¢´Ááî?ÀÚÜ[Aì?&amp;r?Øã?4à¾Ï³_x000C_è?'³À_x0007_W&lt;é?_x0018_+©8wç?ðQ¼ÖDå?±0²¿ð?'©L¥Xã?¦%2ì¹é?´_x0002__x000E__x001F_Ñ*å?úÁ_x001C_é?ÀK²_	ê?l7_x0001__x0005__x001A_ë?}xjvÉç?JüÜ®Zë?+Qô_x000C_¤æ?_x0002_Q_x0006_ë?Ü7»Ýì?ÃÜp&lt;_x0018_cê?¡gx_x0012_ü¦è?Æ#Çèp\è?ùºgê?¦÷Û_x0010_%ê?¾qFÄå?`+ÝûÖëà?x ;_x0004__x0008_ã?Å_x0017_Üü_x0006_Kê?_x0019_g¶mÒé?àDÁ»æ?{_x001D_ä=yPé?ÑÀØ*ZÍä?ñ+½Ü¥ç?ùéeÓ_x0005_è?­_x000E__x0008_ê½Üã?mÔîã÷Üç?/_x0006_w­Ñé?"KÉÃ¯Té?)g_x001E_Þ6+ì?_x0003_$@ÉUè?ñá_x0005_°é?_x001A_Ô¾Y_x000E_Qå?_x001C_1%®ß¼å?hW±_x0002_ì?U_x0019__x0014_sy#á?_x0004__x0008_'z´G_x001B_é?ÓEåç?U8O©_x001A__x0007_æ?Qk¼	ÀBê?ß£_x001D_(5úí?{ß_x000B_?ûç?$_x000E_¶§Rã?_x0002_-o¤_x0003_è?:/û~_x0006_í?òñ®Ã%ç?Lúb·-è?_x0019_Þ©oUë?§!2©_x0006_é?Í5_x000B_ÇùAæ?9F^MGëí?&lt;×Ê\_x001F__x001F_é?d_x0008_$Ñ_x000C_gî?·Ñ0_x0001_í?3è70ð?!ëü,q6î?îü@²Ië?èó×Bd@ç?¾¢î£³_x001C_ê?ÛÑ:_x000D_ÿ©æ?_x0006_¾ê(®ç?_x0005_.¶Ð9-ç?ÅÚÓVÑ_x0010_ç?TÚÁ-¹_x001B_ê?1çwcE`ß? __x0010_pè?_x0012_JXMè?ì_x0013_?_x0001__x0002_$pè?£muþ_x0018_ç?¶Õ¤­Yç?ò$\½ç?,à'¨1ä?D!{ÿÎúæ?Y¡öê?½Å9L_x0017_"ä?â_x0010_Çâ\ì?\ãZÄ£ä?¼_x0001__x0010_¢SÒå?Tô(Å½¸ê?â²I$5å?_x0018_¿Í¯ê?TÎs_x0008_5©ã?xáÇ9,ãé?nPÉ;çkç?Îµ¢jØ	é?anW'é?¤Ò¿îæ?7 5_x000E_êöê?c _x0012_Ã~ì?IK!Eê?è_x0004_UÌqé?É°Qêí?RýÎv1dê?ü	ü\^ã?_x001D_RË_x0003_"?ì?_x001F_Bùé^#é?f_x0017_\ï_x0018_Oì?_x001C_¨äkJé?ä¡¬%_x001E_;è?_x0001__x0002_àÜ_x000D_H#ã?®AÆ_Eã? 7­/èç?mµ$%_x0019_Õí?½{_x001E_ñ¦@ç?Ð_x0012_Ë$%ê?[lùå?_x0012__x0018_?ý¯ÿâ?R6R=ñpæ?ìò%Â!ä?Hµ/©Uë?B_x001F_Á·xRê?+ëT_x001F_8&amp;è?ª{ë­r¬å?Û#®ð·Hæ?¸)_x0001__x000B_5íç?(KñßN=ê?k¥IÄ¨ç?ú0_x0008_¥C_x0007_å?c_x0014__x0001_Ç_x001B_fè?7´ÌX_x0013_ì?×Þl@ `æ?;a¬ìæ?´`é&gt;çé?ÊY_x0008_¸øè?''&amp;÷­næ?ÊÊj_x000F_­8ë?ºKN«wBê?4ÉIù"_x0018_é?HÄSò{ç?ª¤áÜÿæ?_x0007_ÑÉ_x0002__x0003_9@é?M_x0001__x0015_z_x000E_yè?¾&lt;nÁ ë?è_x0004_Æøë?ìÚ²¶lyê?~FåÖß÷é?_~ü/ï?NÁZú__x0006_è?0w_x0016_Ó(Dê?Öµ~Ð_x0011_ç?¨8"·ìé?ûcÅ-dç?ÛlÖÇ1í?£ã#eé?ív(é?cu(ó¶*ê?2_x0015_PèY#ç?rÍ±_x0002_æ»æ?ùgHðÍ6è?DTaAüè?Ê©«Fç?h§u¼(:ã?Ñ½¹ÑB¡æ?lÄANÂ®ì?jëk_x0014_}Ýâ?-2NQJè?±èY2@Bå?ÈD;h6_x0005_é?f	m¾_x001F_ã?×[ÌRæ?@[âè?1³_x0005_Kï?_x0003__x0004_­=äÝ_x0019_Nè?çÜJB½é?p_x001A_gU2ç?!_x0003__x000E_Tdcå?ì_x0005_tqCUå?¯D_x0002_*_x0002_ìâ?:È_x001A_På?ÐÞ8:å?óØ_x000E__x0015_¹Eã?ý"æP_x001E_ä?R¥»Úìí?©_x001C_s2å?ÅÀPD:Ïã?ýhàf8på?#nB_x0001_Ó_x000B_ì?b_x0003_Fs@ë?ÌòÐ7ä?§jz'é?INÚc@_x001F_è?_x0010_à/Gä?_x001C_§_x0001__x0010_úlë?"_x001D_¨Eë?mà½éEæ?·_x0006_v_x000F__x0016_ç?_x0017_Ë®_x0004_Ãé?_x0001_Eö	o}é?._x001F_ÍÈlä?04_x0011__x001A_gè?nû@©æ?_x000E_\GíVñé?áôk¯Ô¨è?_x0003_¶)	_x000B_f­ì?ºv_x0005_ÿaîê?_x000F_N_x0010_ª»Øé?_x000D_¦ê-ôcí?lßèR_x001C_é?r|h¤8_x0001_å?TS÷jì?±_x0003_'nÃ_x0008_ç?þGÌ_x0007_q ç?/ðüë_x000C__x0016_ë?«¥ÇXë?°ý&amp;¢_x000F_ê?Räozê?v'ißå?|³jÅáì?¡_ªèíã?ò_x0011__x0017_j¤ê?_x000E_í#·üä?NtX ÊTä?ºÓÐÐÏ^é?7ß"iæ?_x0007_¬Bf7é?AstwçØî?_x000B_y-ì?¡Çnl_x0001_2ç?]_x001D__x0002_Õè?Îò¹Vúë?ýC_x0006__x0019_2è?·¤ñ|vé?*_x0004_¿&amp;¥äá?h_x001C_þ\"Pæ?(_x0004_6(Ø_x001D_ç?_x0002__x0003_Â®m%Lë?&amp;_x0008__x0011__x0003__x000D_ð?\8â_x000E_öì?$¦CòÅç?_x0019_§k{:_x0001_è?Æ÷/_x0007_ è?¹VIÅÖÓä?æ{s\½]ê?_w4G0é?Tk_x0004_Øå?k_x0008_N&lt;ßÓé?Éðk`	¡ë? éÐ)è?Çþ_x001F_C|ì?Ñ±¥Gìç?â;¬_x001B_/êë?0Å_x0018_ÅGæ?l_x0005_Ë±Uè?Å©Us$é?Æ&gt;_x001E_ä?_x0005__x0008_Á_x0005_å?_x0003_3R\RSì?Â/._x0012_Éë?¦¦Jñ¨_x0004_ë?Äi_x0015_¯Ç_x0005_æ?j©©Ðè?0GÓwìë?=_x001B__x0016_ü¸é? n¸ÿ´â?ÿÊ£2@:î?Ú¹Nåy¤ä?Ü\¾_x0002__x0003_¤á?ä)¹_x0014_9_x0012_å?êÇ·ä?¨Wl9áå?F_x0014_´é?(^ßÓé?Oyó_x0008_ê?u*Ëó_x0004_é?¾§bÊê?Î¥_x0006_³îæ?:·_x001B_/åð?VG%é_x0019_é?{.\óå?ÌÃ_x0001_ovç?jßËT¦î?_x0011_q.iØ3ï?^{o&gt;é?9ö_x0013_/_x0012_ æ?Û÷¾é?C³î¶?_x0017_ë?¥_x001C_R_x0006_¢Ëì?L\í6{ìê?bD%&amp;?Vì?¥¥JC;è?)èw_ oñ?àË½_x000E_É¹ä?k9_x001B_vå?_ÈäôÐæ?zÞSA¹ æ?ÊdµÏÍè?ÔYlsð_x0016_è?ª_x000B_K?_x0016_7æ?_x0001__x0006_A_x0003_6K6Yè?ítÿáþ_x0018_ì?«Å*\_x0006_é?sïyµøóë?_x0004_aÃë?;®hN/ñç?(H©Ì¤Yä?²ýzæÝè?÷_x000B_,Øê?¶y_x0004_°hSë?ZÎ_x000E_bë?*àñaKÊç?_x000D_MR8Ùä?÷_x0003__x0014_¥Hæ?üÑ`Êä?ÜÍ"2ðCë?z£_x0002__x001F_[Så?øq_x0005_¯E¥é?oç$_x0011_íé?XSøæ?XÇÊ_x000D_&gt;öê?ª{óiè?½DvÍþÏë?bCÐú ì?v_x000C_¢_x000E_¯æ?u_x0006_õúÜ_ä?_x0004__x0010_",è?&lt;ÅÝö×_x0012_ê?(7´ýè?}uzmÃöç?n7_x000B_÷_áè?á_x000C_WÑ_x0005__x0008_U|í?àûÿ&amp;àæ?*d _x0004_Nï?®_x001B_ÏáOé?l_x001B__x0002_ûû:ç?)¼É±_x001E_ ë?ÉHJr_x0018_¬å?_x0015_`©£9å?[tª­B±è?þûxU_x0007_ì?HçÃ_x001C_Ræ?_x000B_ìê©è?ûð_x0001_g'ûã?)àHïé?¿ÆØ%æ?´+È_x0005_ßmî?g|Ö6GÞë?ç](_x000D_¤Íæ?Ä_x001F_swhì?_x0014_cß_x000E_zWæ?l_x0019_Ì/_x0002_æ?¯£r7_x001D_ë?.#kn]öí?_x001E__x0017_0Ö;ä?xÖ7èUã?¤_x0003_tå?-W7öå?¨B1,´ã?_x0006_ô6ë?"¥)-Åî?B_x000E_Z$¡î?ÏÖ}{à~é?_x0001__x0003_&amp;P_x000D__x0006__x001E_²ê?·v_x0012_ª_x0012_Oç? ×§´èíç?ÈÔ Zhxæ?ÓåRzå?ntØÑ_x001B__x001A_ç?_x001A_6Ö²Pä?_x0002__x001E_ºÖ|Sæ?_x001B_±_x0014_»ç?Ï×ØèlÏè?ÕV2Ô¡%ñ?O/_x0017_%ï?§®Oî_x0019_è?ä_x001E_uGµé?zîCþç?ÀÐTïÔê?'xOO"ê?_x0003_Ü_x001F_Ç_x0014_ì?9¤_x0003_:æ?_x0012__x000E_{|-_x000C_ì?`Ô_x0018_íöoæ?×R{S·ç?XáÀ_x0013__x001D_Óë?_x000C_ú_x001D_Þ _ã?ÿÔMÿ¡æ?_x001C_ìÐÿ}Që?¨_x0013_ë_x000F_ÊÃç?G._x000B_;Ôñâ?¢Á,5@eå?tW©/ðã?¢¨ÑùjÕè?F)|_x0002__x0003_U,é?i$®÷å?`m/»×ê?s_x0012_nËç?ãË}(_x001B__x0008_ð?.côú^_x0007_ç?ØDã¬_x0002_úê?¹B*_x0019_¥Îë?_x000E_¦è_x0014_j_x000F_è?&gt;÷_x001A_i_x0014_Né?{½ª¹«è?"¤!¶)_x0001_ê?÷8±9L_x001B_ê?'1´Loç?&gt;_x0018_epç?QMô²Oå?_x001E_)õHLï?m³_x0016_â?GË_x0019__x001C_oÞè?°H´ý.ç?ß/'j­Öâ?ç¼ÏÀç?Q·èÇôôè?ÿ£fNh_x0003_æ?Y÷åhêè?Â_x0016_ÒÞæõì?U@ï_x001B_2Ìç?_x0016_qy]ê?­	cÿµè?'[_x0011_Úë;è?üâ_x0013__x0013_ç?¨P 5_x000C_²ç?_x0002__x0007__x000E_Ì.Yç?0î_x0003_¦ç?DÊ3°è?øD+~_x000E_;â?&gt;Eºª·â?_x0010_"9íë?&gt;_x0005_è\·Âæ?_x000C_±Üwå?&gt;_x0015__x000B_XN_x0001_ë?Á&amp;ÔDk$ë?_x0008_bt¡ã?$ø6¯å?Ý7Ñï$&gt;ë?eHHà_x0002_kê?Ý÷gé?ªåóíúæ? Ð9ù¯î?°]~5Ñé?os?¥aá?ðÐp¹Cí?¯«shä?(Ä_ºPæ?7sÕ!_:ë?¤4ì_x001A__x001A_&gt;ì?ÇF´äç?_x001B__x0010_¼¸__x0004_í?íÃ.DOç?H²kbÒmä?#¾q[*é?µK¢üîôì?Ðë@l_x0018_ç?_x0006_Ùe_x001B__x0001__x0003_r0è?"#%á_x0016_ë?_x0019_±*_x0014_åé?Àb_x0004_ªté?ÁT_x0008_¸ºÉã?¨F.ªlæ?&amp;±ô§ïë?ÐevwMì?õGT`Ué?@_x0012__x000D_Õ'7å?·_x000D_J¶Ý:é?ÊéR»Íç?ïÌUL_x000C_é?_x0006_£_x0004_5½?ç?s_x001B_Ê|_x0005_ì?_x0010_:ñvUä?zæz°ë?xHÊ_x0015_&lt;Jè?Æ_x0012_ßEê?îxáey_x0002_ê?Íÿõ·Úè?ùÕí«;ê?:r¥O(ç?=ó%oôNì?×fyã'Óå?úùxuiKê?_x0001__x0003_w6¤ï?èþïÈ_x0005_ì?ì_x0002_1k0í?_x0003_ _x001A_Ý9Ôä?_x0010_'_D+í?z_x0014_s_x0006_Nç?_x0002__x0005_tU8Wàxë?À645bXé?_x001A__x0002_«:_x0006_µã?í²u_x0015_²ç?»Öãçí?EsÇ×Zè?+«è_x0014_ªåã?Ä«_x0019_Ý¶á?ù_x0006_Þ4ç?íýøºeOë?qÐ5î!è??°Å0gëì?q?;êÛ_x0003_é?tEã aÿå?.w&amp;w§ì?n¿÷_x0013_ç?zIs¾ì!æ?Üs¦ÇÙué?nç§Ûé?uØÓS_x0004_ç?µhU@äæ?®_x000C_=Ã_x0001_wé?þNýë?ùk×_x0005_Ûì?«ñã¾_x0005_Õé?ó_x0015__x0010_í?Tt_x0007_ÚaÏê?L='¯ç?®l2HÈ±í?óÌ9ãÐþç?¦*è¥è?Íäv_x0007_	»¡æ?&lt;NMñÉÖé?+#KDézç?LýÞ_x0006_¡Ñé?_x0015__x0003_8/_x0015_oë?_x0004__x000B_Vð_x0019_ç?±C8ê?O?ÊV_x0012_Óê?G&gt;d&gt;é?&amp;É~¼Ä³ç?wÐ_x001D__x0010_-ä?P¢`»ô_x0006_è?1/¸ÿ_x0008_é?1Ïý+Wxí?Ð&gt;±_x000E_þê?ào¢_x0014_rê?^Sc_x000F_?ã?Iä£_x0010_×é?;9ìò_x0014_ç?Diï%RÄç?ô_x000C_UR_x0002__x001C_ç?¥sð#ê?g_x001A_môê?9x§}°ã?_x0006_½`_x000D_Aí?ÅN¹,Áiì?µ_x0016_´_x0012_Ð®ê?_x0012_r_x000F_3ß]ì?E_x0001_©W&amp;"ç?÷S_x0005_åï_x000E_æ?~ý0©Vì?_x0018_­3My_x0013_ê?_x0001__x0002_ºÄ­ ³å?óa_x000E__2'ê?Ø¼6¯Kè?×47¿kë?_x0017__x0001_ûò¢í?ç_x0017_ð_x001D_%Wç?|n#T{ë?_x0012_§ÖR-ÿì?\_x0011__x0010_³è?hQR.¦0æ?LÙOy_x0001_(à?{öþ(i³å?_x001A__x0001_Ûr!ì?R:7_x0004__x0012_fã?Þz*kýòê?_x000C__#_x0002_*²é?°(]_x0019_gÃî?'Ç_x0003_ìé?ã!è_x0002_ô:æ?rÆør.ðä?]P)Q_x0013_ñ?ÓNÂéKFî?GL§_x001D_ä?;._x000B_ç?Ì+	d¦Hæ?_x0002__x000C_üí_x0002_ké?_x0012_e|ç?6ü&gt;Sé?_x0010_®v×Mç?.Å4°Ýç?Ë_x0013_£`-âê?´ù¬_x0007__x000B_ÎUë?	YúDÀ6è?_x0018_#ì4Ùùç?°Ð_x0008_Jè?U¢l`ê?_x0006_Î_x0018_\Ý&lt;ç?_x0018_ºØKý-è?dãD¡5aå?¨_x000B__x0002_¤Ä1î?øº_x0007__x0007_Zöê?JyD_x0003_ã?FWD®n_x001C_é?dL~ÒÑÕë?w\_x001F_Z_x001F_fá?Âe¤"Òä?4ÌE[nLæ?qo¾G_x0010_ç?sÉwSO\ê?ÿönq´æ?_x0004_Ûèbå?_x000D_ß_x0017_=ã?¼_x0016_s9ã?7_x0001_[¤çæ?#%^þ1æ?)CbÓ2×ì?¤À4LjKï?Ð_x0004_ÈK_è?TnÕT]_x001C_è?aÞ_x000E_g`è?TZ§Qºéì?Ô°ÄÎ¿_x001E_í?¨Æ,_x0005_ã?_x0001__x0005_õìw¼Hå?f¡±§_x0018_må?8~É_x0006_hå?rÀ´w¾ä?Ç=hqÁé?:1_x0007_xçßæ?&gt;~Ë_x0018__x001C_ë?õ_û¥¬ê?)_x0010_aìIJì?_x001A_È7FÜë?_x0004_ è?ùs+L¡Jè?´½q_x0007_ì6é?hÙ£÷Ûè?åÊµÈ¹ì?_x0002_³s_x001B_.ê?4ñ_x001A_	ã?C*_x001D_S_x0016_ë?p_x0001_ÂÖê?CRÁô9©é?_x0011_|+}Ø7ë?6kÄxÞé?§Ñ_x000C_ÇºÁæ?_x001F__x0019_óhè?_x0008_Jòpë?Ðk1Fæ¶ç?¤Ô_x0008_ð«Ãä?ë_x0017_Õÿ_x0003_ê?Í_x001E_Ì¥yé?0DñkªRê?_x001F_L%_x0012_Çé?·ßL_x0001__x0003_YRé?m;I_x0006_ë?g÷êµå?O_x001F__x0010_­¬Iâ?Î_x0013__x001D_K,íæ?Ó|4ëÚÖê?ü¨R#ñ&gt;å?VmÜäÆè?_x000E_jÁ×å?È_x000B_Ü)ì?(Ìc_x0001_rë?k_x0013_u_x0019__x0014_ê?ì&amp;¼ÏÆé?Åid:.ç?²¶~_x0008_J_x000B_å?ñï²Þ·ì?_x000D_¦åq_x0003_cæ? Öñ¤£úá?+AaÞÃåá?L@%{ì?t_x001B_@;bë?cêóÚJì?_x000C_Ø öEÄð?Ý±;ÐÍ_x0002_ä?8õ_x0015_É_x0003_ä?_x000E_¥ÏÚ¯Kå?¼ìC¬_x000D_Ý?[(_x0011_´3ë? X^æ"Pî?_x001B_a&gt;P{ãé?@Ü_x0016_ *sä?$_x001B_{&lt;pzç?_x0001__x0005_ôL¾_x001F_è?ßëé_x0001__x000E_uæ?&lt;®Ð0ê?ÞÉ·_x0008_¼ë?_x000F_.mü/ãç?M³K¼_x0018_í?OÀûÜé?_x0011__x000C_ý_x000D_L5â?3ä_x0013_d_x0012_¬å?öl´÷·è?¦²oâüì?ÓIÏªÍç?¾g2_x001E_®¹ä?3·Ú_x0001_éá?_x001F_áz_x001F_Ïë?#Ùgêã?onbH¡Øé?_x0002_nÑæuHê?}´_x000F_L¢æ?Ýs_x001A_àüÛç?ãÙï³#é?Á2ð;_x0012_î?J=Ækq)ä?ö6T_x0004_ßæ?³ã!®è?Ö_x001F__x001D__x0011_W$ì?åT_x0003_0¨dç?p_x0016_¯bÈ_x0005_ë?Ä-ölaê?®r/ýë?¨°_x0019_l#sç?+þb_x0002__x0005_NVî?NºÉ7á?¬¡9OVè?_x000E_ÇØ_x0012_uXé?Îó¹_x0016_Lë?ªâÂ(é?_x000B_(rÏé?àm¤g'_x001E_é?~ÏÛ_x001A__x0001_mç?_x0005_0_x001C_Ûè?Ðu4h³ç?_x0003_wÙè^Wç?×AYÝÞËå?_x001F_DO è?x#~_x001F__x0004_Êæ?d_x0016_ý_x0014_kiê?àDlÖï&gt;â?¤%û£_x0005_eà? _x000D_È_x001B_Û2ç?+_x0014_ÂÏäê?6_x0002__x0008_vE_x000E_ë?¶æb÷Eè?o·_x000C__x000B_¾ç?_eZ7G©á?eT_x000C_ù&lt;é?B\åTßè?/Ý^ÿ·é?_x000F_ÃöáAë?h÷¥9*å?Üá"×á?i_x0007_fÏ*ë?&lt;k_x0014_¥ç?_x0006__x000D__x0001_Y_x000B_\Ïë?_x0016_¼ÕÁå?OLJÇá?rv°_x001A_¾í?.%Ï)_x0019_¿ê?´BAé?¤+ì2¡Øä?Éz_x0007_"@Ôî?Ô_x0010_¡¥X´ê?Z;¤Ù´ç?Tò@³ê?l5a·_x001B_îë?Ë×_x000C__x0004_ä?	8jÏ-Íç?+^+4ôä?ÉäQO_x0005_é?_x001F_)^ñìç?U#&lt; å?Ú&gt;_x000B_×Kæ?ÓÍDÃ^ê?#_x001F_õ8_x0003_ç?ì_x0006_Ý_x000D_"ë?£×¡¾Æç?¯?!m_x0019_ë?yc_x001E_Dæ?Ó&amp;y_x0008_Òå?K¾égÕæ?Àl'¹ê?,J1-7é?Sô*@´_x0008_é?©áÖ_x0011__x0004_í?_x0015__x0002_8_x0001__x0006__x001F__x0017_æ?_x001D_98êhä?³ë_x0012_Aøê?´µA(W_x0007_í?r®½_¡_x000D_ë?çìÎZ^è?Òòâä_x0003_;ã?ß°òk&lt;_x000E_è?X_x001C_g_x0019_æ?ëñ£gìXí?mã%üÝè?î _x001F_i_x000D_å?Y#ypã|ã?þm_x000D_Lêæ?¾ý¬Ù¶®ä?7_x0012_«c7é?&amp;µl2@sã?\eãÀ×-è?¼K0!SNì?;íG]Ð²ä?LÙÆ_x000E_'é?_x0016_²¤®[&lt;ë?_x0015__x0006_(íåÛç?{Aî.Bä?î_x001F_QîÄê?&lt;xÎèãcë?ô\_x0002_I_x0005_è?zí6¾Ûíë?`_x0004_Ö2¾èå?_x0018_¿_x0002_&gt;±§æ?\ûç®Çç?_x0014__x0005__x001D_ôÞè?_x0001__x0003_~Ëí_x0001_æ?p(¼ØÆå?f{_x001F__x0013_j:é?ÑäÀS_x0004_ð?E)Äè?M.rÅã?õ)_x0016_Å{ç?w°×_x0018_Úé?XÊ_ÆKÚê?ñëÇ_x001D_z;é?¬&gt;¬_x0006_§ì?NoÕä?m°,¹cè?*kA³mvè?âÃÔíò´í?Ð§ÿÍ{_x0004_ì?ÀÖì91²ë?OòÄ´üÞ?yéå~_x0001_3è?_x0012_þD_x000E_Tæ?¿ª_x0004_³_x0007_ê?à_x0002_fî(`ê?°¼©OB_x0002_é?Íê_x001B_A¿_x0018_ç?Õ_x0015_¡Of¤î?¯nÅÌä?3Y- éê?â_x000D_ó¡¡Iå?à_x0013_N_x0016__ë?ïJæ17ã?cÕ8å?iÒI~_x0002__x0003_6ìë?}g_x0004_Ùï@í?±·iïÉpã?Fð ±8å?®Gk_x0017_â÷æ?H½îá_x001A__x001D_è?|pÇ~¶¾é?_x0004__x0008_Æ_x0019_è?&lt; _x0010_6{é?Ý67Ïñ0ä?;_x001D_Á_Uæ?¥ÿæÖ¢å?tÑ[Vë?ª_x000D_yÁÌáç?_x001B_§ÿePè?/®óÿû ë?_x0002__x0013_Áü¼oë?-Æ_x001F_#é?®&gt;Yã_x0016_ê?Òym_x0018__x0019_æ?m£N_x0011_Ìç?_x000B_5(g¿è?æT_x001D_P?ì?O3Ü"òýë?ëviû_x0010_è?ãú}è?&lt;_x000C_"Âï?_x0001_xþZ_x0005_Âè?k#AJè?ª\¾_x001D_ë?³FEµ%æ?p_x001B_â|_x0018_ì?_x0003__x0006__x001F_©Ññs8ç?Z¿W_x0002_ÓUä?_x0004__x0015_SúÀ]é?Zl#:¬æ?¢_x0018_J¹Væ?R_x0018_½å?ÅÜ×âùÍä?Gr/ê?£_x0004__x0005_÷amè?'_x000B__x0010_«t§ç?hd_x001C_Xàí?ÆF_x0001__x0003_é?¯?0Ëañä?n_x0007__x0008_»dYé?ú7fá«àè?=óväòjâ?Ä%æ¨õâ?yèTdÃ¿ç?{^]Ï¨ã?øÈSODæ?S§Uûçè?%&gt;è	iê?_x001D_7ÊÞ?_x0018_Ðyüw5ç?4ï9=ã?NÈÃ_x0010_qìè?_x001B_üN}_x000C_¥ì?fwÊ_x0012_^Eé?²ârI¿ìç?¬X«dê?ýv¡Èæ?=1ö/_x0005__x0008_&lt;-è?ºÎ_x0015__x001C_ä?°y¼.ì?x\¹Q«eë?VÁ¶_x0001_ú¡ë?_x0007_AârJä?¹.§]7Gè?¼mÑTÝ*ê?¨G_x001C_Þ_x0017_Çé?_x0002__x0015__x001B_f.Cé?Y_x0006_è?Û &gt;¥+â?_x0006__x001E_¦oæ"å?ª!3_x000C_Úì?Ý _x0001_þ'ïê?MÑi"ë?a¡æ§í??_x000C_ù_x0004__x0017_áä?3Òo]Ùá?ð¹S(`ê?â_x0004_@òg_x0011_é?Ô§q²:è?Ö	º·ç?ÁzÐ©ÿè?ËQåj_x0001_æ?A9_x001D_&lt;_x000F_ê?ß2_éøè?VùV¥+Éê?Çö¬/Ïê?µêä¥_x000C_åæ?fõ_x0004_%_x0003_cä?wî±_më?_x0003__x0005_ñ ü¸é?_x001D__x0006_OMü½ê?Éú³x?é?2^wÎë?tüó?_x0015_ç?â+&amp;Úù.ç?_x000D_5G¤=ç?_x0018_®_x0013_¼Dqå?_x001F_cf³æ?vGÅbdwä?_x0002_¢k¯³6ì?_x0016_Q¼Ôèðî?ú_x000F__x0019_ø_x0005_ß?ÞØK_x0005_Tã?¶-âAôñà?¹ÉÄ&amp;F5î? QÍ_x0001_©è?y_x0018_un_x0004_æ?#Ú¨+ÌÉç?r³-_x0007_%Nè?_x0018_·9ÃÔ"ê?t_x0011_àg½_x0012_ê?Rd_x001A_¨¥è?Ù%#/â?gÝ½í¼Jå??_x0018_&gt;#ë?°G×³_x0008_ê?ø¼Ïóæ?¦y_x001C__x0019_¶å?aQãM_x001A_Ùé?ø©èC+Gê?°Þþ_x0002__x0004__x001E_;é?9Ò'{hç?ø®_x0003_YåUè?¹_x001E__x001E_|aè?®_x000D__x001F__x000E_ß_x001B_æ?_x000B_ÿ¯dÏ©æ?Á4?­2%æ?+_x0007_"2J_x001A_ç?_x0006_ËÈÚè?!x:w_x001D__é?ï-u_x0002_PWç?_x001B_»_x000B_}Øbé?P-Î8Ôë?þªHÎM&amp;æ?×RøÜVï?²à_x0007_æ?Ò°q3Åá?5wEÐLç?iìáÛÎ_x001D_ê?Tx,é?jn°ÁMÙç?²Nk_x0004__x0001_ë?ìÇ_x0003_õê?¸ÍW/µå?»"A¤î?Ý´_x0003_­Qå?XLÔòÎæ?ºzf_x001A_¢ì?ÏVSkF¶ê?hó(Aæ?_x0005_|Zm!ê?mjùø_x001F_î?_x0001__x0002_tçü¦Ká?_x0011_Ö=çÜé?l_Aämí?üxÝoÔÅæ?¡¾¥Êè?Ûþ_x0015_¢ù½ì?|ÐáS¢ä?|á	_x001A_­Wé?PÉ]paè?#×Ì%ê?s(O¦¤æ?S±¤]è?`m_x0008_æ?&lt;ªÂê?8@0»Çò?EÈmÈõä?Îá³å?_x0001_³ÖÚç?z_x000D_}4ç?2q^þè?it÷_x0006_dóí?å·Ä.vÕã?Î_x0004_¼|è?_x0019_6Xä^î?)_x001E_fµ_x000F_é?]_x0015__x0002_	àÊæ?oÎÓÁcé?rÁòQ¤(æ?_x000D__x0019_×ÐTè?_x001F__x000B_)ÛÛ.ç?GL¡f¾&gt;ç?g'_x0008_)_x0001__x0003_=Jë?ý×&amp;:ýïâ?rt{ß_x0012__à?ÉªrJè?±_x0008_2YK~ç?,¦zÈÚç?:P­ê¹å?t6/¹È¨ç?0­þr0ê?ÓÃu!þã?_x0019_-_x000B_Ù_x0012_.ä?.¥»DV%è?XÛv_x0006_Tê?áxo'(ê?s90»,Øæ?J%ä§_x0010__x0019_è?L_x000C_Î°G_x0008_ê?½_ë(²5ì?_x0003_&lt;c_x0006_Mç?Þ_x0007_x!Ý/é?_x0013_z_x0011_2^ä?Ð/ÑYwç?ä´Øô_x001B_ê?3¥j_x0002_ð+ì?_JLò#.é?ç¥D?~é?_x0019_(&amp;÷mÈç?_y66ðë?@Âa&amp;tdà?ï.O¤å?æ[A¿å?ÎZª_x0003_Sç?_x0003__x0004_¼}_x0010_¶8_x0018_ä?í|P¿Æè?îm¦z¥øå?ÒA&gt;g£ä?º.½ÛEê?O«8O9ç?Û1L:ß·æ?KÉ¤ð©Ûê?§_x0019_{_x0004_ã?{¢þ¯ï?ÿu,ººë?_x001D_;3Okê?#cuLÒ_x001C_é?×»þ¨¸ÿä?6ºz¿¨ê?Ýp5I3Wä?5R_x000E_-é?_x0005_UH²Ûæ?_x0002__x001B_:t¹¬ç?³©±è?9_x0010__x0001_S¾é?_x001E_©¹_x0004_é?_x0018_Y_x001B_nÆç?_x001E_¡^üë?&gt;&amp;=Áªæ?üêFï¹ì?_x000B_Fh_x0005_kâê?@_x0001_P#_x0019_ç?®ä_x0019_G²é?_x0018_wçøè?_x001F_,ô§úë?w'´0_x0004__x0005__x0015_í?)ßËVÝé?h&gt;(_x001F_9ã?ÃÁ_x0008_üì?ßæÖ¾é?Ë_x0015_s_x000D_b_x0004_ì?wF»³é?m_x0019_ |¬@é?àä,çkyç?ºµªP_x0017_å?økoHÝ_x001E_â?Æ_x0013_@µÚ²í?)4Ø_x0014__x001E_è? ÉïDç?_x0005_?ÓY-í?d_x0015__x0010_-ó]æ?&lt;nÿScè?0)i_x0006_Wç?:äb!_x0016_óä?Úªt£_x001C_í?_x001E_uÙ¤ç?H|$_x001C_Ïäã?¢FHdèå?¥°¹éfxÜ?Æ_x0005_û_x0001_â?5¦¶_x0002_3ªç?§_x001D__x0003_)+Gê?Ì_x0010_ý-Gì?x"C'ê?¼ÉYÆ:Ìé?'d_x000D__x001A_g_x0001_ë?È£6e_x0015_ä?_x0004__x000C_ã_x000C_À3ºè?º_x0011_Cñ_x0016_Ùå?D@_x001E_Ä"ì?òíû_x0008_çÛé?¯úîÇ/&gt;ì?_x0012__x001C_U_x0011_è?Oèa_x0001__x0006_Lä?î^_x0014_Àë?)ùÔ_x0005_àxè?yhÐ/!æ?_x0002_ÿf¶_x001B_Oé?Ñ»b_x0001_6Nè?IßmLßÆè?ÿ§ØF_x000B_ì?ý&gt;ºi·ç?8¼_x0001_Ãå?*BYïê?_x001B_$tÙzé?Ø_x0012_!4±Eé?_x000C_dF_x000E_%ì?ÐìbÍ¡ë?a£_x000B_._x001C_å?h¡¼2^¥ä?:q&lt;¶Xê?/í_x001A_ÊÍç?¥L0%_x000E_ð?¼%)Óq÷å?$VÉHè?ü_x0007_	ï&gt;å?Ár´Üfí?ba£_x0003_©_x0013_ï?2*_x000F_÷_x0002__x0003__x001D_Jë?_x0008_Æs±Ì_x0002_æ?$|ÄÌå?Ø{n&gt;øå?f_x0001_¶_x0001_úóæ?Ë}"eç?L_x000D_û´&lt;è?ñÂäúBã?õU@Fvè?Ä"_x000B_9T¥ì?Ððééé?õ¢O\î?_x0018_^%Sã?yòÄ?U_x0006_ì?ø_x0007_À)Ønç?_x000B_¼î¿T_x0017_ê?43¿_x0013_é?[qþýj+è?=´_x0003_BhÈê?ëèò¤äoî?azìyå?¼'ä`"ê?_x000C_Gßw`èá?T4lç?¦_x0019_ë?_x000F_æ?è`-ö&lt;úå?Éió¤&gt;|ê?E_x000E_rÅ0Kç?­Ò_x001D_HÙÑé?\o}ð?þÓÓæ`é?Ò_x000E__x0016_·£tê?_x0002__x0004_Ú_x0014_e¾ýpå?Üy_x0014_Á å?!7nUè?_x0008_þÿ}¬Aè?_x0017_øÍ½_x0016_è?´T2_x000B_Hç?ÎRl¯Sæ?7µ_x0011_ WXæ?8,WÛóéë?\H_x0003_â+ç?]æv5@_x0010_é?*Rl¹0å?_x000E_ú·©Fç?Ì~."VFè??¥f£gå?HJde¾Íé?°DY¦½_x0001_é?_x0003_lNÜ&gt;[è?½5Ïï_x001E_ë?gÖÅ8òîé?_x0006_³KÃ1Oè?_x000D_æà_x001E_Ó¡è?_x000F_©¾ø%_x0017_ð?ÃÀ¤äì?°_x0012_¤NÕç?·[_x0003_sËÕé?][_x000B_³èã?_x0001__x000E__x001C_ñïÑé?2Ëdè?¿@©_x0004_ë?zú_x001A_,ë?µa®_x0001__x0002__x0012_¹è?M¼ø é?÷_x0016_Ü¶å?àZN~ìÐå?â_x000E_J¬1Þ?_x0018_ükGùªá?pý_x001D_Reë?b	îÆb_x0018_æ?_x001A_B$ç?4;æ_x0004_%ã?nV6ÉEÅè?n­lJ é?Á5×ÂIWê?iík_x0007_Zéç?^Ú%\¸è?8"Ú_x001B_ç? üv»&gt;pë?_x0016_·¶1_x000E__x001D_ò?´í§_x0012_¾å?«¿&lt;5_x0003_íæ?Åu_x0012__x0016_Éí?¢N_x0016_[ÿã?Ç|°výè?¢3Ì¥Ôí?©Uî½î??Ia»üÈæ?ã_x0018_÷°ûjè?qj7±Iè?]²`;@Mä?¾.Â»eUí?ñ¿z&lt;aå?0UÓgå?_x0001__x0003_{_x000C_=½¯ì?R/KL_x0018_â?_x0001_Å½_x0015_å?íAÐezPè?Ô"ÌèÝUè?_x001F__x001A_6è_x0012_å?CËJñd:í?Ø7nØã?÷p]Ræí?ô¹ÏA#¬æ?y_x0016_u_x0018_ë?,µ/þ·é?l·_x0006_h­â?_x000F_ùªëÂ_x0002_á?¼_x0019_åÙãä?ÞZ£cè?n¤Ä]g_x0008_ê?ÒY_x0012_{±Ôã?¼&lt;ózÎ_x0007_ä?ö_x0016_YZ¤å?¶K§ä?Ò[Çu_x001F_ì?sN{¹ñå?(VÒ_x000C_µ8æ?Ñ&lt;´Òw#ê?». Ùå?éÕvÌLæ?ÿ_x001D_s_x0018_Kïè?í#ùuéâ?ÎEa0³æ?Sd_x0008__x0006__x000B_ì?ª_x0016_ R_x0003__x0005__x0011__é?·t_x0016_`-é?"u/_x000B_ýë?RüJïCêé?¸D_x0004_øÐ&lt;ë?µe¦²_x0016_æ?5Ö/Ôá×î?¸_x0001_¤£.Dæ?Ý:³ázNì?â_x0002_þ_x0015_2í?_x001E_£©c}å?äF§..Üè?ïGe%»rê?òtÑùè?gU_x0010_´_x0011_uã?í£Ï_x0016__x0016_fæ?·_x001D__x0001_D6Çè?_x001D_K.Øå?2¶äÍ¥_x000F_ê?_x0018_±_x0010_+ì?éâ_x0014_D¨{ê?d_x0006_Þû?·ç?_x0006_ö_x0006_¬_x0011__x001A_è?,1Ã9hÑë?ÇS_x0007_}¾è?Ò@ªß¹ê?À®ä_x0007_bIì?$÷8èUæ?#b,yt[å?G''Y_x0012_ç?ü_x0013_¢:§_x001A_é?#¨¥r_x0008_ë?_x0003__x0004_^¨â{K9é?&gt;×u_x001E_KKè?RO¶É_x0014_é?µª.ÌIë?Ï{Tçç?_x0018_ú_x0001_}Üã?ÅK«_x000F_ë+ë?ß_x000C_»÷vé?ÅCëÿI_x0018_é?ÂÞÄ_x0002_Þë?vè/%mé?KBÙç?îá%k³Bê?Ü&amp;	ð4é?I_x0006__x0011_ÆÈí?ý;Û_x000C_#è?_x0010_Iºå?åd9}_x0016_þá?áïnï_x0015_å?åÏQ ¿bç?Ã@eùré?"Ì:Õ%è?Ò.Õí_x0006_£ê?rx~m,ê?_x0002_r_#òí?ü « ¯êæ?Då¿`²_x0010_ë?ôQô{çë?ò^ëQscê?eù	Ý_x0005_4ê?6¬jäÇç?=ï¡_x0004__x0005__x000F_næ?_x0008_¥FIÉ1é?ð°_x0001_5â?T\_x0018_ _x0005_ç?vûlþIê?_x0003_;?ÜuÅç?_x0018_&lt;ý)xí?w'_x0006_ÎÌ9é?j?'{Ô_x0001_ë?ü,í+&amp;Ëä?Iî1_x0002_+ã?çE(ÓBç?Âñî]c_x0007_æ?}!á_x0013_p8ð?Î¿äºñ¨é?F³¸¥è?$¥6DÏç?.'»_x0006_{]é?_x0019_°)mdß?Ä¶)5®Rç?_x0016__x000D_|·wþì?$î(mîê?:_x0005_¬Pø_x0012_ç?Æ¨è?J_x0003_Ý_x0004_Àç?èÂÂÐ_x0014_*î?%Ã¬Xý&lt;æ?_x0001__x0002__x0015_É9ç?É¹«9ä?r5üðhÚê?_x0016_âLJåÔë?Þé£-ê?_x0002__x0005_pã_x001D_59ë?Øî¯1ñûé?ªµ»fzÖå?	:Z_x0001_[è?á_x0004_öoê?¡_x0003__x000E_4C&amp;é?ôò_x0013_ÎHïë?^n¶d3è?!¦É¼Þzå?d×ì`é?Dg_x001A_£ç?v_x0018_&lt;6?$ä?,c]&amp;Ní?.ÃrKcê?=;)Ý_x0019_å?_x000D_2Ñ_x000E__x001C_¶å?9­é1ç?6®âA_x001D_yê?q_x001C_nPÓè?º«Páo\ç?	x,'W¼è?r}#ì?CNS_&lt;ê?%I9_x0018_t¬è?Ý·ÕÀÑç?npºÏ9¨ç?òíD*=ë?z_x0002_¨þ_x0005_cê?ÌôËmxé?_x0013__x001B_|_x0014_Þé?!G_x000F_æ¨Lê?cás_x0001__x0003_ÿ_x0011_é?Ð\_x0002_ý»è?®¶Þë?DÊr!Xnê?_x0004_Åé­±è?6ö¼%_x0019_*æ?{S"å·Øå?,än_x000C_Ýðè?cuÿè?@Û Qïè?¢_x001D_1Û{ç?Ìü/Þÿ0ë?Ú_x0018_2ÿwç?)qb Qç?_x001F_¡¯Uç?#&lt;á%Þí?ÀU-¾ðÀæ?ü_x0015_Ñ!äé?_}º;mä?¨¸õäM*ë?}_x0002_+:å?Iò¯__x0012_Pæ?+¸ø3_x0019_Yã?Ã_x0003_ÒcÅõé?Û_x0015_4Ý[úæ?__ÆÑâä?_x0002_tÙðìá?6_x000E__x0019_.å?q.#÷eîé?&gt;[/Ò-Úê?_x000C_?¿5!_x0012_è?¡Ò þ6³ç?_x0001__x0002_¥#öð§ûè?Ã]a-¡ç?5*ÎSç?_x0002_«6_x0007_ç?ªam¾yÒì?´ùO_x0005_SÊë?_x0008__x000B_$XEå?0ºl_x000B_wçé?&gt;2ÿÅÅî?¾í¿âæ?ÌS¸U_x001C_ë?îQè¤Z ê?¿æ¬çç?äøø$32é?±7u ´&gt;ç?~=Èí³ë?ÖüïÚê?à¢Ìß*&gt;á?ä/ÜIO¶æ?äL°~ê?ªÅ¦ú1í?e_x0014_F]äé?_x001F__x001F_¥_x001B_Þç?8²×_x0015__x001D_ä?_x0007_G+="ã?_x000E_ýòë8è?*ã©è?Ö_x0001_ÁèÄ¤è?_x0003_Ùæ_x000D_ìé?h %ZÕæ?BØÖ_x001A_Ûòæ?à_x001D_ë]_x0001__x0003_.Ëã?¦­ÄRXÓì?\åñ\SKè?.;Õ5å?k_x001E_×·íç?Dþ13^ç?í_x000C_ `këí?dEfÅö¥æ?Ù~wôKë?ûËí_x0005_D%î?¥­õÀÙ¢è?à_x000C_%Vxë?_x0015_J2ÍÇÛë?ttã1â?\_x000B_ZC_x0006_â?\iü¬g&amp;æ?é%~_x001F_÷?ë?Uh_x0016_7Aç?_x0008_,Ì#%Nì?í[GËrç?õïI#:¡æ?°ÞM;è?ù_x0019_Ã(ÿê?Jh¯§â?d_x0012_Vùä?_x0004_°­j²Vê?­ö_x0005__x001A_ë?áDþì?_x0003_cSDàð?Îç_x000E__x0002_å?gÔd}è?ÁÎ_x0008_ß-é?_x0001__x0004_ôºB Îì?ïÔIÖ_x0015_é?6DöÒX½è?_x0004_¢&lt;_x0011__x000F_|æ?!Ô åë?'î°³2è?h0_x0006_ó_x0011_ãâ?_x0019_ÇÖK°lã?+¬²C_x000D_aç?ü_8}	ç?_x0012_}ÚÐ ç? _x0008_{ì_x0008_é?÷F&amp;xé?_x0002_2¶4Èë?{3{_x001A_tØì?_x0017_°eÖÁè?_x000F_ /_x0019__x0018_0ê?Î_x0001_&lt;¦Ì_x000F_ë?þ_x0019__x0008_D6ää?_x001A_¸çÑôgí?m_x0016_'Ø"÷é?àU¼?¼é?T_x0003_É¤ê]ë?u×,Up_x000E_æ?f_x000E_xÞ]ç?®%º¼cç?«_x0016_°»_x0004_¿ê?_x0007_2á´VBè?ûqùüê_x0016_å?ÿ_x000D_k½-_x0019_ç?ááa`:ç?Ãó_x001B_ö_x0002__x0003_%æã?ðDâêThå?ýF,`_x000C_ð?já_x0005_;_x000F_â?*¦ä_x0004_Nç?M¹_x0015_ºK{ç?8È_x0006_äâ?_x000D_¼£ÐÀè?.uÔâ¹ôè?³ªc_x0019__x0006_ã?Çº1¼íç?&gt;0Bø4Ìì?[ØlYè?Òï ½fè?èðÅ_Üè?¿äêhÂè?Nì^«øCè?ÜV]ç?fxvñê?¬M×¸ù_x0001_ç?Ç4ìÁNiæ?üÆLÍ_x000B__ç?êmL¿;dè?1mñeá½ç?ÚzyosÎê?uà_x000E__x001B_aé?Óâ-_x0006_Ìå?&gt;×3³8\è?HãÜ&amp;Aî?ÿªÌã?Ë1Ç×RÐè?-©ÊÙ*Ëå?_x0001__x0002_øö'aÖÎå?Ø­/jEPã?µ²_x001D_)¸ã?y8.VO¡ç?W§¥z_x0018__x0010_è?Ý¹;Ïsé?ñ¿hbÃé?·¶°Ò_x0010_è?ÆN_x0014_½Íøç?_x000E_-¾l_x0013_óí?úû_x0004__x0013_02ì?Q?"ã?_x0005_©FÕå?«° ì?Ø},Y1åë?¥'#£·_x001D_è?¯Ú43¿é?¹oXËµ;æ?°H'0å?f~ò_x000D_ÖÛé?5ÄÄ_x001A_Iñí?UTMËlê?´¡_x0006_¢è?ÅÆÃ¤Gè?b6{óWë?ÈO_x001B_õê?_x000B_k8¿!Hè?_x001B_/»Ræ?d/×¢íäî?ð·	:%Õê?ë¢¬÷âé?_x001B_J_x000D_9_x0002__x0003_Xá?)Õú~_x0012_"ç?E'TÇé_x0014_ç?|·p`ë?ÆÚ³j_x000D_í?g_x001C_ìû¦å?@_x0010_¾u³á?æ£j¼Åë?9$,ç?.-C_x0004_¶ë?±6×_x000F_ä?5³ Ýè?åôûósfê?S_x0018_s ¡aæ?8CòlÅ_x0014_å?öà_x000C_5ëºå?Þç½¬ê?¡·s¼Ûí?_x000D_Í¨_x0019_;Óé?_x0004_Û_x000F__x0006_Lë?Dû_x001F__x000E_2é?ð_x001C_hc¦;ã?È2"ø_x0007_ë?8¦Aªºä?ú&gt;oÆxªä?Tµi³_x0003_ë?(þ£_x0013_§ç?_x0003_¾H_x0006__x0001_Éé?e+_x0002_ÿæ?DÞ_x000E_e¿Êç?CÉHLë?¯3¹è?_x0001__x0002_Ô(ØSä?_x0003_VeTæ?ûd(Í`Vé?u©_x0012_ÅÜpê?=_x001A__x0003_è?O_x0004__x001A__x0010_Uç?PèÛ4Eùæ?))@·á?G;H_x0007_°ç?Ü/ÉgZLê?½¡¶uÈKã?Á¶_x0011_B_x0015_Êì?4o(Âãé?Ø&amp;$ä±ê?ûÈ¸­´Jæ?ð¯r_x0004__x001F_aä?TvS_x000E_åë?âÄJ*oæ?|¤?_x0016_æ?¡o_x0019_âê?&amp; ï2aë?GªLÈ/|ç?_x001F_°Ë_x0001_ã?3_x0007_9kBê?Ç¼~·+â?^63ýeeæ?F^à_x000D_Sè?þm¶´_x0008_ì?_x0018_6Kü4-ê?*,Aê?è¤AMEê?ºMvæ_x0001__x0007_aãè?}¬ÊLä?&amp;S_x0010_û"0é?FG_x001B_¼Ùí?_x0014_Nßä?è×¤;_x001F__x001D_æ?ÕJøPºã?¢M©Í	Oã?!R¹p3ýì?Y_x001A_Ë*¾é?Õ_x0018__x001F_$ç?~9sgë?ùÔ:ß}é?ã³·y°ë?3_»ºç?_x0014_ Ëç?µ_x0002__x0012_ÂÕæ?_x0006__x0006_V_x001D_9Þç?6Ên_x0005_Jæ?_x0018_Áæ×è?eb%aroé?_x0014_$´[fí?VVº#BOì?_x000C_ZÌ7næ?µSh9¨ç?«à9$¸é?¾F_x001A_N_x000F_ãê?fªA,9æ?]_x0004_Ðá_x0012_ê?_x0001__x000F__x0013_eÏÆä?À\Õ&lt;zÙå?­f1ü_x0003_~ç?_x0001__x0002_&amp;]Lo©ê?ú­_x001B_ «5è?)¼;áUé?·2êc;¡ê?¡_x0016_a+Hç?SùÝÒì?43H/ é?'S$Óä?_x001A_L_x000D_î_x001F_jë?a_x0012_àôTµæ?ié_x000C_4¥æ?g_x001B__x001E_îüç?_x000C_oØYæä?ôêþ&amp;_x0004_ê?í`_x001F__x0002_@Âê?YcÁh_x0013_ï?A_x000D_«V³ì?CüZ_x001A_çå?_x0018_H_x001E_:íé?º+f\Üê?ÜÌÈ5qç?è}|wbè?ìp_x000B_Ë¹ãæ?9:_x001F__x001E_ã?Ø2Ên}Ãè?Dc uUê?_x0008_|_x000E_3tì?^_x0004_Ã_x001F_Ôµå?Ù9¿ÌIã?4_x000B__x0006_h`é?þø&lt;_x0004_³ã?v_x0010_¾N_x0003__x0004_²´â?¿Ø"=oë?=Ì¸f®Uå?_x0019_@¯_x0001_&lt;é?¢ðO¯Þbé?TV° þÈé?-Þ¬BBå?_x001A_¬í?ßJ/_x0005_ä?F@û ÆØä?Ôµ²/b_x0002_ë?%®Ú_x0019_Ô£è?a£_x0006_Ñîæ?`É_x001A_5u²è?#ü7_x0007_ã?Æ¨hÞå?¦,ÚÛ_x001C_`ê?æ%x9è?k\Bê¤½ä?tÝNyç?).rÕ_x001D_æ?&gt;TÔ_x000E_è?ßÜ_x0017_J×ç?cAÙ[Þaè?R©l_x001B__x001C_ç?nC_x001A_A-é?þ-	æ?Uãëháè?r!\²_x000D_Oç?ÈRd_x000C_bë?_x0019_ÌU¸ííé?_x000F_½}&amp;f(ë?_x0001__x0002_¶_x0015_:_x0008_yë?³1_x0019__x0016__x001A_òë?ßBéY=ê?òfk_x000F_ã¸å?_x0010_Ù±ô®_x001F_è?Ïâí_x0011_¤ç?"hÞ|Äæ?_x0008_òFÙ-æ?A+p)Öä?n7ùUwð?óC¼ZöCç?ÎÝ_x000B_öã'å?ÃzËùÐæ?g&lt;ýð¤íã?,i¹_x0004_9_x000C_ì?´ï^ñë?û²ÆÄ ë?_ÜZZÖé?}HÚÉä_x0003_è?È§v¾Zå?A´4ç?_x0017_°UJè?\àa´_x0006_\ï?0Wê&amp;´ææ?n_x001D__x000D_W$æ?/é_x000D_tJ\ì?ËÅeØqè?V=¦w/_x000E_æ?zd"êë?\Hùâ_x0003_æ?tÎäËöì?qÌÂ_x0002__x0003_÷?ç?]}'%íä?8=¯¾ªä?%_x0012_½µ&gt;Oå?ðxÙè?_x001E_ú¬5ë?¼ëöã@ßë?¢_x0008_·­ræ?Vö)H_x001A_ì? p/_x0001_u_x0018_ì?Ù_x000C_EÛCcê?_x001A_.bkî?&gt;g_x0016_P¾ë?úÆ=Üxé?_x0017_÷_x001B_£A_x001F_ê?¾lïQ_x0018_,å?ÿäæ_x001F_Þ_x0001_å?¨Éï?å?SF_x000B_¾-_x0002_ð?Eog	¶ë?L®ú¸Ì-æ?gAÖ_x0018_å?	ÐÒj|í?Ð_x0008_&gt;@ôé?ÅÏçã_x001E_ã?tP2yé?4¨â+¸¼å?êÖpä¼¨æ?(_x001E_)å_x0004_æ?ë+Qsj}è?úçXûä?[UMÜ9¥é?</t>
  </si>
  <si>
    <t>9011c7e5263dcb1eae91d4eca3e5a81c_x0002__x0004_Â[ä_x001B_¡®è?&gt;Ë4Æ]_x0003_è?_x0011_ì²ç?Ìùé)¯ë?ö_x0003_5rë?ÃÈÂ¢§æ?I_x001A__x001B__x000E_vìæ?z_x0005_~ùnEç?é_x001D_g.7æ?01#ØWç?´/åÖ_x0012_ç?_x0003_!ßã?¾ÍÓ ¶å?kË\Çíæ?uDñ_x0013_1ë?_x0006_ÿaÃå?C*ý9wZè?¥Öy÷åã?++¢ûqî?`?ò_x0007_¬ç?ì_x0003__x0018_/â?³_x0001_k_x000E_g¢æ?~Îg6¸/ç?_x001B__x0014_Wþå?¾u&gt;)Hé?0q×_x001E_fí?Ñ6;_x001D_ìê?_x0012__x000B_n``è?Í)ñq¿è?«jiëíê?'Í0a_x0004_ê?Ãk_x0003__x0004_Æ!ì?_x0003_ý_x0002_Äïç?×¡»Öé?Êf\_x001D_ûíì?\=^Éo\â?¾&amp;Í©Gå?zl&lt;_x0003_$Cí?§5 {ý,ë?õÂ_x001D_zEä?ðgÐ&lt;±fé?¬fóé?GÔóWDè? îtabå?n[_x0019_®©î?(ÎZ$_x0010_Qè?Ä?Ê_x000B_°ä?ÄU¥ç?TÆÜ¢aî?9^+øEë?Lf/ì?_x0017_1Îgùì?_x0012_BF3í?è|_x0004_¨£í?Ibíè?ìO_x0002_ù_x0001_eé?{©/ÙÖ*ë?Í!cù´ï?Gcì_x0008_ªì?ëXÉ_x001D_ë?s_x0013_²ðë?ò~Vß4æ?tA_x0018_çÞÎé?_x0002__x0005_5dt_x0014_¹è?"°ªß¢Ðç?_x001C_Nðº_x0008_ìä?ä l%âå?ÀVs|k_x0019_ç?Ë:Ò¼öé?ný9Iùê?Ê¼Ù¹·æ?¯_x000C_ÈÒ~åé?OÛFUâ?A _x001F_Üÿè?NÄå±cîé?Êû_x0019__x0019_;¥ï?L¹I=Xæ?ªÕÙ_x000F_Ãfç?p«?£_x001C_å? Ö ô³Øæ?zLNëÛ=ê?_x001E_ÒÄëß(ä?dsæµ¸_x0017_æ?Êd.+üç?1 _x0001_._x0004_ê?sóëktç?_x0018_îï ¶_x0019_ë?Q &gt;cæUâ?	.Òö_x0003_Rê?N7h:në?ânDÃîâ?V£íùé?E9Q_x000E_ë?ÆÉ_x001B_î?-aÿ»_x0001__x0005_ç±ç?b-îÿSð?Î~_x000D__x0015_]Öç?fpÕ/ªfå?_x0003_¹£Óópî?Ûu**_x0004_öë?_x0013_è*Û&amp;ä?Ü_x000C_ËrBøê?lÅÏ¢­éå?e´«ð:í?qQÿ&gt;_x001B_ãç?W¿Û×_x0004_Dé?]Vçàê?)½j_x0011__x0013_µê?,Ôîë?f¢U9Bì?÷_x0008_@Jöþé?£y`±hë?å«IÕÌç?¯²DD_x0001_Ué?_x000F_×¶­(é?_x0019_	)_x000F_¹è?è_x000E_õØLè?G¢_x0002_ÉÉ_x001B_ë?/×.vhç?HK4K9ôå?_x0010_LÑ_x000E_ô¹é?2'çý=ë?Âj¼Éòå?_x000D_æ_x0013_¬¸æ?ò¥¤¸÷ê?ÔF_x001A_áI´é?_x0002__x0003_wð7ïZã?0&amp;'^è?ÌÀ¤_x001D_éSè?_x001E_ÑrÇé?J.ä_x000F_S}ç?ü¬Vç?z"ô_x0011_è?nW&lt;Øå?þ_x0006_9_x0010_uí?û_x0016_V!³_x0007_å?(6ùë!å?_x000C_1B£õ_x0011_è?­n3ùí?´nCsç?Ð§_x001E_`ó&amp;ê?è.¥ª_x0001_pê?Üxý»÷ç?_x001E_¢_x0010_M=ÿì?bÝ¾:cé?¥b8F_x0015_é?uÏÁ3ç?_x001D_¶HÜ&amp;1è?{õò9Áì?%}_x000C__x0002_ÿVã?_x001A_³?ªð?%V¹_ñã?#_x000E_âØ~Wç?'Sßa¶æ?Ð9¾Ñ å?ä_x0013__x001C_Éþmï?I²X&amp;8ê?#xùÉ_x0003__x0004__x001F_|ä?`øWDìê?ÄZë?û¢«_x000D_¬î?_x0004_cx(	ë?¾:D£õ_x001F_â?_x000B_Óß(å?°õº]_x0002_æ?À_x001F_ÉÓ_x0008_á?_x0004__x0004_«­ºè?vs)_x0010_Yí?Â7Áæ*êê?is_x0016_/_x0018_¿æ?ÖI$+_x000B_-è?WPét_x001B_ê?EÇÔ_x0001_jé?ø%_x000B_[¨æ?_x000D_-_x0011_;_x001E_ã?»Á_x0004_µã?Ó~_x0006_uÂé?­_x0008_¡¿_x001A__x001F_ð?EÃV¢dÓë?Ö_x0002_\bÖî?òþ&gt;æËé?Àz»Ípç?Mû*âAÔä?íò[o$ë?Ä¨ª$Ôâ?üYXM&amp;¸é?úÿhì? is_x0002_|è?vÖß¿ðî?_x0003__x000D_¶_x0014_"×Ìüê?_x0004_&gt;z¢Rç?Æ&lt;¸÷â?î_x001F_ß0ç?ÇË_x0008_Ëhæ?_x0008_Õ_x0015_õOì?BãÒ_x0014_Däå?ÔVëº_x000E_¾å?_x0010_0XÔ}é?"S6dQíæ?\¼ÁÑfæ?çã°v	_x001D_ê?e³ë÷"Vê?_x0002_]×BOÞã?&lt;×ïu_x001C_Öæ?X©1aæ?_x000E_¼b_x000B_û_x000F_è?_x0013_·ëç?_x000C_Ö_x0010_7_x0007__x0008_æ?0}_x0012__x0005_Pè?fNÏñ_x0006_¢é?(§_x001B_°ß¥î?_x0018_Ñ¿ÓFå?$06¡uæ?alrÜ¬à?J&lt;ùÖ_x001B_µç?\jß÷tyè?_x0001_/_å?_x001C_¶©._x0013_ê?ÕÀ_x000C__x001F_Íæ?p}é[Óç?tÒ¿_x0001__x0002_0é?n_x0019_ÞÄë?2Fnbü½ç?¹gMgæ?&lt;Þæþ¾î?_x001F_ñÚé?D¹Ùc+áè?ÚõC_x0012_Érï?_x000B__x000C_z#¤ã?TèVêFfå?¥÷'¼xÚç?f¯Mv+î?_x000D__x0011_ 5&gt;Æé?+¹R_x001F_jê?þ^/¨ãÐä?£GÿVê?å{ääæ?ö×ú¿Ræ?¢_x0008_¡]Íà?¦_x000C_)&amp;Pºè?pJß_x0007_)â?Hí¼Ì^ºé?­ 8)dæ?ü YSè?¶a_x0016_çÆé?ì´üeA¨é?_x0018_:úM_x0019_ßç?mc©Nõç?7­ÜÒè?·;¨9ã?V_x0006_ ._x000F_ê?ªpI_x0014_Gé?_x0003__x0004_oÂëÍÓí?ì©´=_x0010__x0017_î?ú_x000E_dä?ÀemMÜtç?^ÛF¥$ç?³_x000E_`9ì?üÞÓ÷vÛæ?ê_x0002_Ãö.Âæ?I^ó´:_x0002_ê?dõ_x0013_å?ÚYXÔãã?£d (xå?êÎÉ¤=í?íi¬à_x0010_ë?ÜÂü_x0013_L_x000C_í?À}_x000B_NÈâ?º)3¶Ycê?·S&amp;_x0001_Aýè?÷¡Xûø_x0001_ì?bÝ©YCì?STË	Ûí?_x0015_9vÉù8î?X¢Ãè?KoV_x0003_eì?*õçmXöå?ÜS· 	ê?X[R¤4Yæ?ÿö_x0018_/÷ë?5ø¹_x0007_l;è?_x000C__x0013_0AV_x001E_ä?*ÕrB4ä?dNÚ_x0001__x0002_z£å?ËõHl_x0013_î?jXçd3é?$«)&amp; Éê?c_x001F_í:ræ?;uÒgªè?_x0015__x0006__x0010_mõë?Ë	ùè?¼.!PQè?dÂ Fÿè?è&gt;:§_x001F_å?Á,Öa_x0017_â?_x0008_#Ó|é?\v¢f?§ì?~{_x0016_î?¢eé?$B!J%Lê?ØÛå¸_x001B_è?«ª_x001D_Õ_x001B_í?q_x0012_xêÜkç?x»iE4æ?@_x0010__x0010_2àí?æºº_x0008_.¨ã?LÒB¯ç?"nÃ_x0011__x0002_®æ?!¤V_x0017_tÈæ?°d~)ñìê?ß§#_x000C_ì?E_x000E__x0013_5²*ä?ÎUm·øæ?¬áLÒÅë?%ÉG¿?yì?_x0002__x0003_c7¥Kíúì?Ñªi;î?a{_x0013_+é?_x0003__x000B_£$£³ë?_x0007_Û Jqç?²"#¥Ìî?¥4_x0014_÷õç?:Qñe±æ?þyr_x000F_=Pè?_x0019_&gt;_x0019_ì-Ýç?Zß÷.Npè?_x0019__x0001_e®é?¤Ý_x000C_ïÚ_x0006_ì?ÊwÖ»«é?½¨È?Þâ?¼,Ç_x0011_ùí?ZÉ6y,_x0011_è?èÏ;_x0018_°Õí?BDF¥¯_x000F_ë?zcwoè?Ë_x000E_U§äàç?0E1'ké?_x0005_PILè)ê?_x0010_×¸ªJfé?ìÆ7=¶Üä?3 _x0008__x0008_â?&lt;¤;?_x0007_æ?|áËÒw7å?U6¾ÊôÕå?@_x001F_¡ìäeä?E_x001D_¶Ö_x001A_é?²jü_x0002__x0004_¹_x0018_è?òëgm¨¶ä?Ò×_x000D_-åKê?õ@OñÞè?àäe_x0010_ª·ì?_x0003_ëª_x0013_xfã?vÁÚzì?»_x0017_CüSmë?L=M_x0010_æ?8PÁ!^8ê?[ê_x000C_z­ä?üAÞM_x0014_kä?Tõª·Ððê?"]gÿ'Qç?ñÜ¼Á_x0012_ç?[_x001C_ _x001B_¸é?_x0005_º_x0004_G&gt;bê?_x0017_%1æ:yè?$3KÐ÷ë?Æ3ô_x001F_ôâ??U`è[5ï?[|_x0010_&gt;Zì?+õÿê?R¶ñéjè?_x001F_ºPl¹æ?_x0014_®ÖÁ¹«é?Sw_x0011__x0002__x000B_ç?Î?ºþúë?_x0003__x0001__x0015_^Tæ?_x0014_1_x001E_8_x0010_°è?`M¼ûkä?þy¼!_x000F_ê?_x0002__x0007_Á}êcéç?Î£HÝ_x000F_é? g&gt;­¾%ç?¯¦o^_x0004_bí?_x0012__x0005_¹_x0007_Ü\ë?êÿó(_x0008__x000D_æ?ï_x0015_§F_x0006_¸è?¿	~ërâ? _x0007_j_x000D__x0008_ñ?tÍ±é?dw7)@)á?ÖWß	é?ìb_x0001_{	æ?±¬_x0010_R$ç?_x0013_zöÚ_x0013_5è?ùâ_x0008_Á5½å?ûÞ[_x0001_Ðå?ÙP{'¿næ?¸¸?òóä?PÌ_x0008__x0012_ë?oìB.ê?zÏ#q_x0007_¼å?9Ý_x001B_¡;²ç?'KeftÀâ?_x0014_(_x0015_Ä9ë?µ¥¿®®¾ë?¼_x0006_Uê§_x0003_è?¤ûÚª_x000F_cî?±ö.«_ìã?.ªuRÏIí?5èAádé? VÚâ_x0002__x0005_kç?t;Nv~å?_x0001_L°_x0015_ê?%_x000C__x0008_Hóè?.,M ÂVä?ã_x000C_nÔ{_x0007_æ?ûrøhoâ?õæ_x0011_KBç?z¯È+_x0014_è?¯$?Ëç?ûg,ê?_x001F_ÓÖ)Åáë?_x0002_}[°Åç?eÅ_x0003_¶z2é?p_x0004_s°_x0012_ï?Uø_x001C_KðÉë?_x0006__x0019_Æ_x0017_.ë?¯e®êç?!jM_x0008_è?l,´ã´Bê?\_x001B_ ì_x0006_è?{~_x0012_R°ß?±	î:_x001B_Bê?!)mµW_x0007_ê?OØ^h*ÿå?£J_x0002_&lt;êì?PJVè&lt;ç?i5_x001E_Âêç?¸¡gê?Bç£_x0013_-hæ?ò«¢_x0004_Ýãç?_x000E_±«´Ýæ?_x0001__x0007_Ñå±ÇoÚè?F½?5ýxì?Ü_x000D__x001A_ÑMöå?ó-_x001B_¸_x000D_Èç?÷ÀÏÄõå?úLõ@ã?HÂ_x001B_©ë?	XÝÑvã?m5Â©è?_x0006_á?i_x0002_üì?_x0003_ôE¦è²â?_x0019_z_x001C__x0018_Üê?%÷6_x0005_oªë?óÜÏ¸ÙNé?_x001F_ý-«Ý&amp;ð?[ÿÜy_x0017_vç?	_x001D_ËÎlÌã?`fGrXé?_x000B_ç^ð_x000D_é?õf_x000B_Núä?^_x0013_G_x0006_Ìé?îÿöh/ä?×_x001C__x0013_Öûë?/ø_x001A_q£ä?_x0004_÷g/Ïå?¶I±î_x0007_ã?jwLnÙé?i^ùäSrë?âÚ]/äå?¾oH/Bã?ò*À_x0003_û æ?_x0007_W6w_x0003__x0004_@é?7³pñÞ·ç?Êü·`å?M·ÄC_x0014_Aæ?Û.èûÛê?æG/-¿qä?¦çuráìä?n*_x0002_ã?êcIDþ]è?uL+_x0016_á6é?Ä7C¢ç?(é¸,D=æ?Cn1þÁâ?¢&gt;%xç?Ã-@/Q³î?Ìöð#_x0015_Èè?ëQÉ»_x001D_ä?"c_x001A_ëasä?_x001C__x0017_mò_x0004_¥ë?@_x0003_"ë2ÿê?E¾(_ê?Ï_x0011_»@¢¢é?_x000B_Á¿~&lt;æ?8àcæ5é?ë_x000C_*v3æ?õã_x0008_ú@úê?k_x0014_5æ?W_x000F__x000C__x0017__x000D_ã?¦õ¦_x0005_kçé?_x0001_µ_x0001_®Ò_x000C_î?d8Èþ*¿å?÷£M3Ê_x0003_í?_x0002__x0007_©Ðh_x001F_o,ê?ÑT«ÜÑæ?òëMW\¶ë?Ýþ¹®4è?ê5ò9é?~ÀÅ¨Çæ?m¿r_x000F_úºâ?dà_x0011__x0002_ë?9z¹TÔÚç?HÙ®_x0002_	é?L_x0006_u¶P_x0019_ê?wã|ÐÒfå?Hu_x0011_Ôjé?$è8ÊNôî?&gt;¿¬¯¸2æ?_x0004_Z4Gzcë?²p¨{ÔÈæ?Z_x0002_6tw_x000D_í?!ºî_x001B_eé?_x0015_nwáùé?À·zSê?PF_x0013_$í?§ÅûÙÍ`ç?ÌÎ·£í?[+¸hê?_x0003_QÇ_x0018_ç?_x001C__x000D__x0016_Jí?_x0010_|Îè?Ù_x001A_Ù¥½nä?¼_x0018_ÑÍA_x0001_í?m_x0005__x0004_khä?F_x0007__x0001__x0002_Ð_x001B_è?ÑeÕìaå?¤ÿ8sCé?ÆõH5zì?Ú_x0006_Âþç?vøÒ_x0018_÷ç?¯ñ_x001D_jMè?·@ô_x0001__x001D_6â?u?|ÚjAî?ÉêÜ+ß@æ?nÈxP_x000D_Pî?Fs¼°¼è?r_x0016__x0016_ß_x000F_å?d`_x000C_ë?sÁÙÚ¯è?Î²â+Õâ?m}ái}è?_x000E_¼_x0019_g_x001E__x0004_é?êu34mã?XÎès­ê?%_x0010_;Þ-æ? 5t!Ää?å_x0015_ _x0015_ý$ê?I	Ò$¿ïâ?¨FÛ_x000B_k¯ç?{§Øï­áî?öWn1±î?Uø83¡èñ?¬×_x001A_Äæ?_x0012_ÂÔý_x0002_ì?Ç¼)R@_x0018_è?~_x0002_¨¡÷í?_x0001__x0004_Sõwé?_x000C__x0012_R¶Dbæ?È¸_x001C_ _x001F_ä?ó±_x0013_à]ê?u_x0019_¢?_x0004_ÿç?_x0004_¬_x0003_õ_Þé?­êõSÓÃã?_x0001_óN_x0019_·é?öõÅ«ã?kØÙê¥ê?0_x0002_\%«è?z_x001A__x001A_½îjã?8Ë_x001F__x0016_Çøì?Ñ`{h}ä?&lt;ªHf_x0016_ê?4¶_x0002_pmýè?*Éð_x0018_ä?MX{ô,ë?¾_x000D_ö_é0ë?_x0015_ÞÜ#Ù;ë?8CíÛUè?ÍªG´AGè?.þ¢ µZæ?Ë^FÐÃ_x001C_ê?À_x000D_ì_x0015_e_ì?Òï_x000D_ð_x0019__x0019_å?*_x001C_ç_x0016_Rjç?RH_x000D_áTè?ò_x001F_]ÜYbâ?Ý7±\uî?KÖ[Êìè?q5B_x0001__x0002_]åæ?/_x0001_°`æ?¯´1Æé?t_x000B_d_x000F_J;è?åfÇþßæ?T_x0007_?íÛ¬å?'©L±	è?.ñÍbì?4øf[_x0007__x0001_ç?h¯ý`¿å?¬E{}9Ñæ?àä?¦Aë?jbºÜæ?;süÜ_x0002_ºç?@º_x001C_·g!ä?³UA£&lt;ì?·iÃAÄè?,Y`ñþ¿æ?ÅÄ6_x0015_ç?,ã¼¸ê?UÝ§&lt;è?_x0005_×þ/èî?6û^_x0016__x001A_Iè?É Ø	´è?®­ti_x0017_ç?é4ÎûòÜì?0ÆMúë?àË~Áç?m©IÓàÄä?Y:EÝµ_x0002_ç?YLøGë?_x0018_çéÞ¬ì?_x0001__x0003_à_x0008_wý_x001C_Dæ?ò?zWè?öw×7__x0014_ë?ÊwZ_x000F_Áð?Lú¸o_x0002_è?_x0012_ÊVîxë?_x000C_NÌÙQé?Pç+%_x0011_ë?`Yfßêå?âQ_x0017__x000C_ä?_x0012_c@_x0012_é?evcÈQFå?¹QLê_x0004_è?ëþÇì¸è?¸_x001C_öAz=ë?»Q%_x000E_×_î?mødF;é?ÌÅ}Þç?¬_x001B__x0004_WÐZæ?Iã_x0014_Àé?þ£ ´5_å?¥_x0017__x0011__x001F_m-ê?rñ,³Ûä?o_x0004_eBéµç?_x0005_7¨L&lt;£è?ªS_÷ÞBä?âø_x0010__x001B_	ôê?ÃÌß©ä?ý_x001C_·®l¶è?_x0008_¸Ù_x0010__x000F_é?_x001C_ ÊÖI0å?I_x0019_j_x0002__x0004_çOë?D!ÿï_x0011_è?þ0x	ù_x0019_ç?0}f'zæ?²_x000C_¢Cçæ?÷_x000D_Ô±ê?&gt;]'¹å?åÕßv_x0014_å?ìÕ_x0013_#Kê?Ü]`&lt;Iç?âw	%tææ?Eqü{_x0015_%ã?Ä_ZL#Yæ?#¥_x0003_ß_x0017_ï?8Üq_x001C_+ä?5ü5v¢æ?_x000F_¢r_x0019_xä?Ú2	kÜLë?è_x0002_Xø ní?_x0008_±_x0010_'_x0004_øä?fm&amp;Í1~æ?zú_x0001__x001E_'Çì?Åu¬7¼é?b¢_x0003_ËIùë?pñeáù(è?4V/Qv_x0001_æ?5, )üAì?µ´gZ/é?£­Û%@.è??n8ºN¢ë?_x0001__x000C_@$ ç?ìi_x0016_ñâá?_x0002__x0006_ê¤DZì?aÖ1·*/ã?_x000B__x001D_ÉîÊ_x0010_ì?üÊëº[æ?t!hâ_x001B_é?ÃÅÝ¸å£ë?)qSaýé?:9¿IÎè?_x0001_tb3ÈÌé?_x0005_9ävì?½ËÜ_x000D_Åï?OûOÛ\»è?aä0C%ç?¡öìoôâ?ÅT_x0008_tê?»b'¥ç?IL$_x001F_Pê?Ø_x001D_°:äç?â_x000D_e&lt;Eé?´_x0003_AêNè?&lt;8"ë}4æ?_x0010_,ùYî?øÚÙ³{ì?éF³«ÿè?À_x0004_¨ð;`ê?_x000C_,«4_x0008_é?X%_x001F_wzæ?²_x0008_å_x000B__x0007_¡ê?`Ì&gt;_x0012__x0014_Gì?ÞÏµ)c+è?÷×n_x0008_ç?bAð_x0001__x0004_×_x001C_â?Cey(ñë?Xj_x0003_×q_x001C_ç?kÃÅD Ûç?Â§g÷&gt;eå?o¡ö_x0001__¥è?_x000E_ïz Æ¡æ?£nqS,æâ?ÎÍ­ä§ç?%ûûÈK¼è?ÎykóAê?È65E³©ç?/D&gt;-Ï9ê?ÿÀG¬ôè?'£w­*_x0006_ð?TÞ¡Ùç?Á8WYÄç?:á*_x0006_»ê?÷ºÐyóç?³Ïè_x001E_ì?_x0014_K0Kì?öNbb_x0007_ì?"z2_x0011_Uê?ßØ?Uè?KÌ7æ?8ÂB_x001F_Ëí?à_x0016_ò_x0003_­â?._x0002__x0015_	;Lï?¨Ô&amp;ª }é?y1&lt;§·ä?_x0003_l×ZtEì?ëÞñ_x0019_£½è?_x0001__x0005__x0018__x000C_ïo0åé?dÄõâãì?_x0012__x0015_ôW²bæ?¬@ñ:â?uÞ%Ôkç?k_x001E_q?lë?AtÜïÂðè?ú[y=Ô£ç?FV¼_x0005_è?_x0019_=¥_x0002_½ë?µBEÜÙç?.®Y[`ç?&lt;®p×é?+_x000E_ûÎå?Z%[UÉä?_#qGßè?µÁø¿È_x001C_ê?_x000E_+_x0010_»!¥ä?ÊåÃ^_x0004_ãå?_x0011_åBX_x0001_ç?ãN í?Ï_x0005_]Û:óí?F_x0013_k_x0003_mrí?þë¾É`è?Û_x0012_ðÐQëé?¡_x0011__x0015_Aûä?CÍlÁ2eì?þ_x0011_ëþÁã?æ±e	ø_x0006_ê?pÈ[s_x0015_æ?=Ä_x0015_[Jyæ?0×:_x0002__x0003_iæ?ÕÇxA]êè?_x000B__x001E_1_x0013_ì?h&gt;mYêì?§Øè¢¶^ð?lü¥Xdãç?_x001D_å.ähté? «eË°rç?-B¼_x000C_Ò\í?&gt;Ù_x0003_ÜÁ$å?_x0006_.³(ç?ÅôJbê?,bHÏ% ç?!_x0006__x0008_¹úóã?ÍÿÊßºä?¨ZiEå?Ï×$oÝè?_x0019_ÝK¬_ä?ÖÌº_x0008_oEî?1&amp;'L{æ?Ò?bÝæ?9ýkRTæ?_x0016_oûMX#æ?é"GA_x0001_eê?Å#:^_x0013_fç?þ¿ß·ì?_x0010__x0007_&gt;_x000F_IÌé? ÅÇÆ´.ê?ÞG_x0001_ýÿé?¦mÔ²hç?Í_x001B_|{å?-{çûê?_x0001__x0002_rè¢_x000D_^7ê?Z_x000C_º±D¬ê?ªO%\,å?@\çÏ*æ?XpWþá?¥_x0016_¸,¥|ä?J@U8Ué?ö"2_x0004_½æí?_x001D_¢È_x0002_ä?²_x000E_ÒÓrê?ïzbµu7ç?ü¤Ì¾B£è?_x001E_´üµê?ýñ$ÿüè?=ÃàUàç?ºW¦ :ã?Ô®4fÎé?MXÝD	=ê?_x001A_u U£å?­ÖØîÕ0ê?."ö¥Á!ä?kèó[â?Ñ\¡BCã?0Â£Yïnð?«hèGÃè?_x001E_ð¡_x001C_??é?Ìi±¦¹êê?0_x0010_ÎÑw%å?Úù_x0010_ÝÕé?Ô_x0007_VQÞ_x000D_å?c"±_x001B_:ë?½×ò´_x0001__x0003__x0006_Oë?dö?É#ë?ë_x0004_O	&gt;æ?_x0010__x000B__x000B_ÛC6ì?3ù_x0002__x000C__x001D_Så?¶KF¿è?AÄtã-ï?_x001C_	¢_x0014__x0016_ç?Êõº+8£æ?9hÉ0oè?_x001B__x0010__x001F_ò_x001B_é?K»-ô_x0010_è?_x000B_Ï¨¯öã?æöþW/é?K¢oüF_x001C_î?ñ²@LTÒê?(a)çbäê?ö¤Ç#Ú|ê?óùJ·³ï?Å+ëììtè?y¡UJ3ê?_x0018_7_x0014_³'ì?TfÿaM_x0005_ê?rqô!_x0004_ð?(ß_x001C_î1µë?_x0011_À§ ¢ä?Ü&gt;bY5ê?°_x0014_jäæ?"g­¼Y_x0010_ë?8ÄÕå?2_x0007_4¤_x0001_±ä??T_x0002_4eúá?_x0002__x0004_M¼¯_x0013__x0002_ ê?	s,°,Xã?_x0016_2å_x000B_ÙVç?|nW_x000C_õè?s_x0014_´'Ê³é?KIÕ¡ç?ùÖWt\Óã?:9®-Çíí?_x001D_äK-&gt;®ì?ÄSÎ"Ó|ì?Ô1Wàóç?_x001F__®è_x0002_æ?Ó._x001A_=Õ_x0019_ä?µÐýBò_x0012_é?ó¢_x0003__x0012_iè?-HPv½á?íØg_x000D_Pé?_x0016_iUÐ*æ?r÷SfW~ä?¦ðôFá?U_x0018_Bâbë?Ã_x0010_ÉEKè?3_x0003_´_x001C_æ?¢löHÏ,å?®*_x000B__x0001_w×ä?_x001D_ìÞ*]²ë?l\»:ùÐç?¦3ØºBã?6Ù_x001D_#ê?â[4øåã?ò1}eVõï?®%®_x001C__x0002__x0003_Îì?Êýòt]Åè?ÔS_x0005_/jÛæ?DM0_x000B_pÀè?Gáï¶#ýê?_x001A_G!_x0003_1éì?ÜK~.E«ã?§;_x0006_9Gì?_x0008_4(#ä?q&lt;\´ ë?DXèCÐç?R"î²Xæê?o #ïjî?ÿ±ç_x000E_Ô-é?8Â,½£-ç?ë4÷åAå?­Ü°_x0017_@¨é?_x0015__x0005_RÄ_x0004__x0012_ë?ºÉ\_x0016_ð?j_x0001_S¶A_x0011_æ?áyXØÕâ?=Ø_x0002_Ía_x0011_æ?uCÀ`bè?;Ëfæ2_x001A_è?Þ©ù·aì?ÍÊú\üè?_x0016_JØv_x001B_è?¦9Ê!ÉOé?­¯ÔÙ7@ë?H_x000E_ï+!_x0019_æ?Ý_x0004_Mi6ã?¾d¯¯Ëî?_x0007__x0008_­a±äAZå?ß_x001F_F&gt;=ä?ÌjÙò$_x0018_ë?6Äd.e_x0005_ê?tï1_x0001_¼¬ê?_É®v3ê?Þ¤ç?!¾òå_x0008_(ê?P$²$&gt;²ë?f%ý_x0008_aÜè?ß_x0014_Z`Ýºé?ß_x0011_T¾¡ç?ÝA;Û_x0005_î?S¼á-\µé?_x0012_Ö[Çð»é?&gt;Õ&gt;~¯Gé?¢¸Ã_x0003_³ûä?®á_x000C__x0002_x_x0001_ì?µãñ_x0005_Þê?´¾yá@ãè?Î_ô¸,ç?èéak øè?ÜKofä?ÐÛ#¨-ð?_x0006_]©Àf¾ì?830S%_x0007_é??_x000F__x0004_|_x0014_é?w¾£ )Bè?wõN[·ë?YaÓêÎÄé?O%àm&gt;"è?_x0013_¤R­_x0001__x0004__x0012_í?ùPá_x000C_Íê?Ýì*_x0006_A÷è?°üÅ8_x0002_\æ?¬±§Û¸ë?J_x001B_I_x0016_þÏä?b0©P$Hë?Ï¸Ck_x001D_úè?p+Uq:éä?r-'5£ïç?nÔ_x0006_Cmöä?@w¯Húæ?áO¾àmæé?_x0002_có70_ç?MK+_x000B_ë?ô_x0004_Éçlê?¹_x0008_y_x000F_Ìì?&amp;sË_x001C_ìä?÷~_x001A_,Òå?I÷\uYÃé?xç_x0004_%»Rê?°&lt;µ_x001F_Hé?çàÅ|q_x0002_é?_x0016_déRwéæ?Òøt_x0004_é?x*:ýGé?:imV&amp;ì?|hð5ßþè?í_x001D__x0007_dî?_x0003_1_x001E_G5ã?±õD"#Ãé?G$_x0013_`_x000E_Yæ?_x0003__x0005__x0016_½ßó2ç?_x0002_Wæ?_x001A_C»Q%é?H[]´©â?"c_x001B_Ç_x000F_Ùæ?Fåã?´qb9£ç?¦,_x0014_v½í?_x0006_íýï_x000F_?ð?b_x0016_áð_x0006_ç?G¿b²®è?ª#%&amp;ðí?&lt;&lt;ÍµÍÔé?fic~&amp;Së?_x0005_ý/dRZé?àw_x0010_Äè? ¿øÑãHë?&gt;?Ù &amp;é?àÚ"´¿ê?5_x0001_:&lt;3îè?´^UH²Wæ?d{_x0006_°­Ãê?~&gt;1ócTð?[Z$fMè?Éº.¾×Ûâ?(ÄLÜ_x0007_½é?U(kñ±ã?ôq?«&lt;_x001B_å?º ôå?Î4òæèRé?¨­áVÎRå?_x0004_Ö2ý_x0003__x0004_Ééä?½_x0012__x001A_Pó_x0012_ì?pÈ*7~ì?_x0003__x0008_®_x0006_i*ç?"êe_x001B_Òí?_x0014_R_x0004_Ú¡Zé?r_x001F_éïÖí?_x0005_KÕä?eÞÄæfTæ?,ûZ¶µæ?_x0012__x001E_9.ä8ä?_x0010__x0011__x0005_æá?_x0001_ó9TMMç?)æz}1Mç?ê¸_x001C_å?øÂ_x000B_©×_x000B_ê?3´Ï¡ÿSé?á_x001B_ôïç?þ)Qnë?_x000C_ÊºÚç?_x0006_8)ë=í?`FÚHß¹ê?É¶7aã?_x0001_¥À4_x0015_é?Ï0%ô_x0004_[é?0Âºù+í?_x001F_[VwMñæ?ëw_x0002__x0006_ã?_x0002_¸÷Rq_x0003_è?^ÓD_x000C_5(ç?¹.{­gè?_x0003_$è_x0011_¶"è?_x0001__x0005_ó­wºLÅë?ñ­Ia&amp;=ê?ùË½ÝÎè?Kþ_x0011_³é?3EÖ_x000C_h¡ç?¹µ&amp;È&gt;é?ÿ_x001A_Ê@Æ?ï?_x0013_t_x000C_ßRè?Ä\á_x0003__x0016_5è?2ºNç?_x001B__x0018_É'_x0019_ç?÷&lt;^ð_x0001_è?õ_ÝEì?4_x001C__x001D_·rwê?°VÀJç?k×_x001A_]e_ç?É¦³&gt;Èë?_x0005_âý|.zã?àè¤Ù_x0018_]ê?V]ý®c(ì?]c%mfë?_x001D_&gt;S9*,é?_x0002__x000C_RÇ5úå?¯^.ê_x0016_ç?uý_x0008_+ìè?|Øa)øã?_w_x0008_Úàë?ØÒâ_x001D_¢ë?1_x0015_À{¡ç?_x0004_æM_x001C_\Ëî?·%_ûG¸ç?Ó¼¦Þ_x0001__x0003__x001E_bí?¿ez¿Oå?à&amp;?¯òç?_x001E__x0005__x0017_ [ç?¼YB_x0012_Vê?eÎFIÒë?"§ª_x000D_Ã_x0003_ê?M­_x0005__x0006_=æ?¤fâ_x000D_Ïë?!kÄví?äÞ¤3é?ª¨±ü_x0018_ä?G._x001E_UM_ê?Æ`Ã&gt;¾å?ë_x001E_ûÙ{ëã?Ù_x0017_Ò^ßâ?}_x001C_r¿Pjã?_x0005_)[*\Àç?øðg_x0010_/_x000F_á?0'_x0002_cã§æ?2Äæ2d)è?_x000C__x0004_·¤*_x0010_ê?âKti"ë?5bé«Lã?ÅwúÊ'¸å?FN7²Ë_x0008_é?=58ø{fê?\_x000B_Í_x0006_Çãè?_x0002_üç_x0010_²è?\.ß_x0013_¶é?ÔèÓ¼­nå?ÄËù_x0007_r+ë?_x0002__x0004__x001A_O°KâÂð?PF¾¢\;å?á_x0018_:Ñyê?ÔJZ³WQç?_x000C_v¤Êþsç?_x0006__x0011_ßPmòç?yòlñ_x000C_Îç?®°Y+ÏCà?yðUyh"é?ÃvE_x0015_[íç?XQ§èpOî?Õ£VN(æè?¬pß_x0016_V3â?_x0008_¶(_x0001_'_x000F_ã?_x0014_®_x001E_æ?ðyT;4üè?ßÆ_x0003_Ò\Sì?¯_x0007_±uõ6ê?¢_x0002_Ocç?ßöð):kì?	~®mï?Õeåù#ïï?JF&lt;s~!ç?põ}ë?nt(*õë?_x0012__x000F_lÅcå?¶	XÚi"å?7·_!;Pè?rd :N?é?ö_x0001__x000B_Z£ñæ?~8çªYyì?ôX|{_x0006__x0007__x0004_úæ?¤þ¬Éå?ÐNL&amp;¡é?BÑñ¦£î?Ç¨«_x001E_Iç?_x000C_»M_x001A_ã+å?5_x0006_bñ¡(é?6ôØ±ÍÑé?-¶«+Ìä?_x001D__x0017_ç_x0018_^/ê?n*MD&gt;é?2Å_x0004_vP_x000D_å?øuìÚÁé?hBíçßêä?¹çò.á½æ?_x0015_k_x000B_ãDé?¢&lt;Ê¯ØLì?E;­Yr_x0002_í?_x0008_:'_x0005_eê?Òo}j4ßë?45àQ_x0007_¨ì?¸Y_x000C__x0001_Áæ?_x001B_\£Àí?´2ÂëJÚç?íWNUöä?_x0004_7M_x000B_óì?_#ô=Så?¿TUþéÍè?+Û®§_x000D_~ì?_x0005_dhÛè?Üf_4w/è?ú@_x0003_ëYãë?_x0002__x0003_h_x0019_¦èî?_x0019_¤®©üé?'õ*_x001F_°_ë?üwù©è6ë?_x000F_jwSî?_x0014_Åu9¤â?Ãõd'æå?¸!*{gí?ù/¯_x0001_Bè?oo¾`Bâ?C_x000F_~Ë~ç?!ÉÉa¥æ?£?Ïç?	¸háË@è?Ü~Z_x0007_yë?!j|û_x001C_î?nT( µå?ÐAÀÎÓïç?3Ã^UÕMã?Þ_x001C_±É)Té?Y_Èé?an_x0015_eÝå?_x0005_Ý·A_x0003__x0006_ë?²A_x0015_Ó¿Ùê?Â0Õîùé?®_x0002_~Y/-è?üãæ?.ËÖ_x0004_ýå?°¦¾ætè?ªÙÃ8uzí?l_x0010_&gt;ðÝê?_x000B_pl_x0002__x0003_êè?ûh_x0013_Ñÿ_x0004_ç?_x0004_V,ÅAÁì?bsÍ»r_x0007_æ?GÕ^éõ~ì?Op½e_x000E_ç?_x0004_ëÊ_x000D_Hèë?Â¿¿Lå?¹w&lt;Â1ä?_x0010_¾i!ç?Á2²ªYç?_x0005__x0010_ªèç?ÞÌM¥ì?pöP_x001E_ç??Of_x001D_Äî?þ/"È,Øé?gm4_x0018_ÝEå?_x0001_o_x0010_üVì?_x0019_ìTÎå;é?w _x0007__x0003_Üæ?_x0019_P(S_x0006__x0002_í?®òu"õ|ë?_x001C_&amp;|È¨â?_x001F_b(êpsç?ï¨ÚÊmî?~0_x0016_7ì?p'ös)å?	àíU_x0010_é?Ïx¶_x0018_Zé?_x0003_áÞ _çé?!$Ú%ö_x0010_ì?ÎqQïû'æ?_x0003__x0004_0¦àæ_x0008_Ãê?é¶ïuõî?¢^¨zê?oN¤`ØAá?÷Ñ ÄHã?Ö%­Èª°?ÜPð^ ­?LÿîÏ__x001D_±?¤xQUò/¯?úv|¢¨¹?hât¡V°?ÞLä_x0003_X_x0011_µ?ð5ÍD_x000C_±?Çëhp_x0003_'µ?ëWóÁ_x0001_¶?OéLã³?_x0010_·,h:ôµ?ØwpOÓ±?Ø¯þ_x0013_4ñ«?®ÃÜ_x000D_±?tÏGR"q¹?írÓ(q«?_x0002_âPiì·?(¦_x000F__x0014_Õ·?ê&lt;²Ï¬?¯&amp;]¹?í×þcÏ´?L¬T{&lt;Ê¬?.Ù@C' µ?PONö©?§ÑÏO¥´¸?ËÊ¾_x0001__x0002_Ö5¸?|nèÚ_x0016_³?þK._x0017_µö´?dSØ|¤lµ?§7Pr~Á¸?NMã©N±?½¤ñ_x001F_×r´?.?v¬?(¯â´?f¨ÏK¹?É°úÝ³?Àw!ª?_x0002_¹_x001C__x0018__x0012__x0016_¸?Þdº_x000B_*­´?_x0008__x001B__x001E_lð"®?f_x0014_i=î¢³?Òúd_x000D_Yï³?&amp;²¢Äï±?\ßèz³²?r¤2ípm®?2`Éü°?ÅSÎ$ËP´?_x0018_!O¨¤¸?_x0001_aZà_x0011_µ?GHâ_x000B__x0018_ò°?Ü[®Ä&amp;»©?Hu[_x0013_±?|Ô_x0017_^Mg²?~¼_x0013_p~8²?(¹_x001D_æ²?|l½1ûi·?{ãÃª·?_x0005__x0008_²xÝ_x0018_u³?%k_x001E_âHÏ²?dÍù®_x000E_P¹?2pµ ¢_x0001_µ?_x0014_Úªy8Û·? â.7)Yµ?ò[±	+¬?}1_x0004_Z²·?àõ÷v_x0015_¢®?übö¡_x000D_s¬?«dèe4¯?_x0014__x0007_Û_x001A_f«?Ü_x0018_Qá­?_x0007_	oãÂ¬?ôÎÃ¨_x001A__x0017_«?_x0010_7+ÒÂD·?`ËêÕÚ}¹?Èß´?_x000D_¿¡ªµ?¯¸Øõû§µ?Aÿî,!µ?eÛ1_x0002_ns³?nJV_x0003_èµ?r;~ã8²?ãù]_x0006_(6¸?øuÎ gt²? _x0001_6gô²?_x0013_g­Hö¸?_x0003_j_x0003_³Çª´?`è_x0002_ñ¶?^°_x001F_ÕÉØ©?Ï÷ï¯_x0001__x0002_æÛ¶?¿9Q_x000C_·¹?ÖÂ_x0003_ñ¥µ?×\ÐÄüÐ²?]ÑùúW³?ÀåÝ_x000C_¼°?'¿¼ôª_x0015_±?º¢	huSª?1Ì+-c_x0018_°?ÚÁªE©Q·?~¾{L¯R³?QÀIÉ­²?_x001A_«©ìØ¸?§H6-¶?Ú`:jÄg¬?=´^XÂ¨±?êHÞë8z¹?þ××l²°©?±G7b_x0019__x0006_¬?}vb¿ëj°?ü)]üb_x0001_µ?fÁ&gt;E¼Íµ?+&amp;_x001D__x001F_Sv¹?&gt;Â_9	²?,¤öÒ¼·?D¯B-D¯?æò[Ð¶v³?K¸r¾_x0017_®?Ô@´å_x0008__x001F_¯?¾³_x000E_n;&gt;³?'ÜÐ468ª?0iê0ç¯?_x0004__x0005_ÑÔlÚß¸?_x0012_ÏÓÓ9_x000D_±?Ô_x0005_¨x¥°?ZkW6Ñd¸? 5$}-¸?_x001D_"dÞ¹¯?âK|l°? )yé6Û¸?_x000E__x0003_Ñ_x0006_®?_x0007_&gt;¯ûw«?öEæp2·?_x001C_I®¤jÿ­?°Ø³Ñv­?FI/r¼å­?#ÝÌ_v¹?R7â[ÿ$ª?+_x0006_@îi®?ÿK~_x000C_j²?àNU¾5Ú°?¼}ñà¶?N,î_x0014__x0002_´?P»O²?æã_x0001_îÎw¯?+ÿ´²?ÒÓqZ_x0007_»ª?¨AeH¸°?k£¹t %­?z_x000D_!²I_x001E_°?­ØÍÒ±?	\C_x0001_l¹¯?5§Ku~°?_x0010_CØ_x0001__x0005__£³??rÃUH°?&lt;_x0002_èw_x0004__x001D_¶?¦w!ä9ö­?}ê_x001B_E({±?dãÁb³?o_x000D_Ý'·?N­3aq¸?_x0011__x0002_aí=·?ÜìÚ8°?ymÒ×_x0019_h¶?ÔCÓ.ÑË·?nïÑ8ð*µ?¿ë\_x000F_i-²?e_x0019_Ò=N³?_x001C_®_x0003__x0011_"»µ?2ìIXf¶?F_x0014_ýp_x001D__x000B_¶?0Þ_x0016_§ÖYª?h_x0005_¤1­?_x0002_z_x0014_O»û°?Ù·Ñ_x001B_M'­?è&gt;Ö½µÞ´?I#ºw¿·°?ø\döAÐ²?_x0001_ËyBQ¯?¬ýQ5%ú³?_x0012_(J¤UÐª?DbÔOÓ¶?þfo`_x001D_Ë¸?ª¶t·ÈÊ·?_x0016_j_x000E_RY&lt;¶?_x0003__x0004__x0002_6áÆà§°?.ë¥¨F7µ?pÛ)DÐ_x000F_·?ÜrÖÉ\_x0017_­?_x0004_Î~b	¸¶?±tOã\ª?îNCÿ]Í±?ÊÍÎÝæ±?Úé_x0013_ý±'µ?_x001C_¸Üõ,²?y÷+xÌ«?ÊöÀ&gt;jE±?éDÏ8Hÿ³?®1Ë;î´²?}\\/þ_x000D_¹?r3\¢ÆN°?¡³Ýª_x0004_=¯?Ë¦i¡+°?«èãÂäê´?©°áÉa¬?Ú_x0001_ïyÖí¯?_x0016_(\_x001A_¸?Ã«¦ç¶?íÍ3_x0012__x000E_}°?èF4¶¯R¹?_x0018_WÿLBµ?ÒË+_x0015_ì_x0012_²?ÿ_x0008_r&lt;·?à_x000F_½·©?æ©Rõ\¸?Ç_@(õ¸?óª5_x0003__x0001__x0002_ÁÉ°?|×±U_x0001_¬?Áõ_x0002_n+_x001D_®?1]_x001D_8Â¯?­&gt;_x001B_Ë_x000E_³?ò¨_x0003__x001C_è´?Ö_x000E_M_x000E_X¶?Û9.ÀLµ´?YñÖ_x0013_­¬?¤Ï_x0018_íóDª?w&gt;×[µ?|_x000E_¶9_x0016_e²?\û x_x001A_´±?jB_x0018_P°?è"·?W_x001D_×Ã_x0008__±?5Ôá¼±?Á²_x0003_.Át­?¢aKÃÉ4¶?I_x000F_è2$*ª?~N_x000D_ôR¹?`_x000D__x001F_Ñ{Á²? Yòjqµ¬?²íêI¯?Ó_x0018_r.!Â´?f¡ü°?À×À/²¶?¤"_x0005_n¸?$&gt;mnµ?ÆVñ»;¡±?ÎÂ8k_x0015_Ý´?"¯U­ü&gt;´?_x0004__x0005__x0017_`=ü_x0005_µ?¨_Y Û·?kñs_x0001_ÂU±?Þ¸ÃÑ¶?á_x0017_°P¸?Hu_x0019_wÍ´?&amp;_x001E_3Âª?þÝ©Éµ?öxÛOÝ®?ÝÒ5î°u²?/]aË_x0014_±?hó¨Ü-9±?¸_x001F_N;ä«?,ñI²[´?Ð;ë_x0010_¿²?}bñÔ_x0019_´?²1c¢_x000B__x0005_¬?nD7\¬?DPy\«?0ÒF6§ª?p¹~®Äª?âOêX´?ê¨Íj¯°?+fNÇ­?á"º_x000D_±?RL`Ú¾¢·?T,è7Ñ±®?²ÿò_x0013_I³¸?_x0008_B_x001E_^âo¬?d²_x0003_zj®? ÚP!­?æ6_x0002__x0002__x0003_Z¡´?_x001D_JN¸?°ÃÖ_x0001_ g±?Òl9oî¶?Tþä Y_x000B_ª?tõ´p;=·?KhS_x0005_S_x0019_ª?yÁýünÃ±?ßüÐ*vm·?¿_x0017_m_x001E_ä&amp;¸?L×_x001B_¾*¹?¯Dg³S­?4õ_x0010_ªé²³?£à$l×s¯?¸_x0013_ãô·?@ÉÄ_x0012_z¬?_x0013_Y0ÿÃ¬?yæ_x0002_L7±?¢%_x0004_j_x0016_¨·?ï^7¥#p·?¿2×s®?~¿Ð´Q«?tõìcdã·?Ü]0_x0008_Ì°?ÊÁb_x0013_Z¬?ÄèßÅ¶?à½:uQ³?ÛÈØ_x0019_lV±?_x000F_òÂG¬¸?_x000D_ËÏ|Áõ¯?lBàçý´?GWðûÛ³?_x0002__x0004__x0012_\­?£ÿ©Øñ±?èèÎÑ3ú·?4¤¸/­?_x0012_Ò_x0003_+µ?àMTg'(·?]_x0006_úûÊ&gt;­?_x0008_j_x0004_ý²?¸Iå5&gt;ª?²_x001A_{þ_x000B_Z³?I_x0010__x0016_øÿ¸?T)Ä_x0001_bª?êðxKxµ?_x0001_ÙXê·?_x0003_Ó_x001D_§_x0005_²?­¯&amp;6¬?P!²_x001D_¡ß´?Ê)ø«_x001F_ª?üòâ*~±?¢&gt;_x0012_×C ±?ÊmO_x0011_Gz´?ÕtÁZì_x000D_¹?GNõG_x000D_²?©_x000F_tY¸?P*_x0001_ÝÝb¹?Éã_x0008_õ¸?K¹¢_x0016_Q¸?*õ:&amp;¸?±;HÖÀ_x0018_³?ô¦_x0016_Ð$¶ª?¤'4÷N_x0013_²?zI(_x0018__x0001__x0005_Ë¶?5_x001F_ã_x0013_ª_x000F_°?¤ßò+£Ò´?Ä8_x000B_íé®?-"_x001B_³·?kF{_x0006_·±?N_x000D__x0015_*ª²?ØuB²Qe¶?Ñ_x0004_¹ÒÜ#¸?r_x0005_¾Ôh_x0004_¸?4½S_x0006_Óª?0[íÀÓª?F6¾~ïÁ®?&amp;SB|&gt;_x0002_¹?_x000C_Ó®t µ?`¢¬(¬?~zP_x0015_¶?V,û6_x0003_Î´?:ë_x001C_R¸?°ö2_x001F_¿{¹?ä0Íÿ_x0011_$³?_x0017__x0012_t~uå´?öÅÆç¹¥°?áw¶	¹?ïb¢ª+·?øA_x0018_zØ³?l_x000E_ª2¹?&lt;æ¿Ë_x001E_ß·?lvæ·?é/õ_x0007_A;²?õrl¢¦®?Lz|:ã°?_x0002__x0003__x0004_ùwm²?l¾_x000B_ß¬Ò²?_x001A_ _x001B_o,k°?	S0{²?ð_x0001_8Êû/·?£_x0007_ô,Ãª?_x001D_aFò ¯?^j»_x0001_Ï%°??ä¦:£Y¸?Ñ_x001C_òöóª?é×ãÊ,·?.7×uj*µ?2mHñ¼~´?QÎ¦5&amp;ì±?üCô·?´¿*1"j´?Bï[þ^¶?÷Ä öNI±?Ñïð3*B¸?=.e_x0003_ø¸?\ÙRöÒ®?'û038R­?_x000C__x0011_8Ý¿®±?®öåY³·?¬F&lt;!®?änp¾U«?ÍçÐ_x0018_ª?ì×ä¨²?vÛÇ_Zµ?±ÄÜ1µ°?ÇÍ¬}¹?6eOD_x0004__x0008_éX¹?È¿DB­?&amp;C6_x001C_s³?¶ÓªIgZµ?_x0012_~_x0002__x000E_p¹?±]öé_x000E_H°?Ò_x0007_±©À¨¸?4êâEy´?lTRé¶ª?7_x0003_ÔFð·?chëÂaõ¬?_x0006_Êãò)¶?[jX_x0018__x0002_³?÷Ñ©ìp´?(ÍML&gt;ý­?´sò)«Íª?Úµ_x0001_iq²?_x001A_B_x001D_,¸?ßÉoCØ¯?áw¦&lt;±?é_x001F_N:Ó¬?2ñvÆ6¬?úA4\¾²?4^D?·­??t_x001C_~s¹?¿få_x0017__x000E__x001D_¶?y_x000B_=ò_x000E_ÿ²?\ôÞK©Æª?µ³_x0004_ûÇ»¬?_ÃRÇ±?[z[³J]±?Þ´_x0013_w_x0005_å¬?_x0001__x0002_MY«³ü×«?à{kä/¯?î_x0011___x000D_±?ÎÕ0ì±?ÿTJÊõ)²?Sø÷§ä±?©|&gt;ÓK_x0010_«?kJ$%8'¬?T»~óµ¿¶?£®ÃK7¬?X§ìkô­?Î)KÊg·?W_x0017_bµì´?(Æ¸@\_®?ã«tH´?_x0008__x0006_KÁ¨!´?ú=×p°?_x0011_ÖÚÍNO°?k7£­±©?k:E¶+¬?Gdt+dz¶?è(©ïB·?_x001A__x0001__x0018_6Ì²?(_x001E_ ©éÆ°?(_x001F_Î_x0002_Ì²?ÜKû¯^´­?ZÀn_x0008_³?"Z÷$I³?¾¶¥C¶¯±?&amp;_x0013_Ô&gt;v_x0003_®?Ýß'ï÷±?Ù·_x001B__x0002__x0004_jª?ñO7n£ª?_x0001_¨¦Í¸?Ñ__x0004_Áð2ª?õcZ&amp; ²?Úqe¹"ì³?&gt;§apC´?;ÙÌ°?_x001C_xÙ=oª¸?c_x0013_ü_x0013_f_x001A_°?Ë7\M¶?$_x0008_-R&gt;_x0013_±?£_x0002_Ú¦îè«?g6CQí³?%QEÇC³?ÿ¢	_x0015_ë	´?T_x0018_k³:µ?î³|03¸?p`:eô°?¬à{&lt;Aµ?þ_x0010_È_x000B_Ñ²?YÉ¡Ì³?Ðo¡­ÜB¯?_x0004_,_x0016_ÝÆ_x001D_¶?K_x001C_S_x001F__x0003_±?¢ûË¯´?lÀié¯?ùÕ~\±?V¢£1H.·?l´_x0011_ÜÈ¾³?cu8¶?Ó©¬;_x0014_¹?_x0001__x0003__x001B_iÄ¼¸?¦_x000D_Â÷Y$³?&lt;:Øqòk°? |Q·|w°?Ûã× z®?±}6Á_x0014_&gt;¹?då_x0018_QÕ¬?@_x0005_K;%H±?«$N_x001D_t«°?Ém_x001F__x000C_Z´?´ÎË´«µ?h2×nÛÄª?È3_x000E__x0003_¢µ??_x000F_»»¯?´3ßÀmµ?Þ_x000E_&gt;uæ²³?_x000C_ú&lt;Å»¯µ?íDå_x000C_I&lt;´?$_x000C_.2Í&lt;±?Á.P_x0017_$_x0008_­?[Ö_x001A_â5û³?øÜu¯_x0002_«?`Hå6;Â·?1-L6%7±?Ýð^ÔÔ_x0015_³?­áA¼Þ±·?N&amp;þ°PQ·?x_Q_x0013__x001F_¶?Ô#þÇ2·?_x001B_jÙÈ­?_x0005_Ãwt_x001D_«?å_x001E_~_x0001__x0002_5ú¯?Ó!¤5l¶?Z]Ôy±?î2åöæ¶?_x0017_Õ_x0015_f_x0012__x0005_ª?¯ëòù?v´?»hçæØª¶?S½Ì?s¹?°&gt;_x0007_&lt;2&gt;·?_x0005_ÊqöS°µ?P_x001C_o_x0004_ð$¹?oÄhVa¹?¾LT¹«?t9¼Cê®?4ª!&lt;÷Ð´?·êÝ@Æ¬?_x001B__x0019_Ãúà¸?TìBæ®?:_x0014_-ôÑ+±?&lt;·ËÑ_x0011_Zµ?¨`Dp&gt;&gt;¶?Ör~Ý&lt;®?_x001B__x0018_D_x001F_´?TâNágÜ´?Ð40;ë´?¬£8,#g´?û¹¬Úåü¯?AêÐ¹?i÷aû©?/ Á_x001D_³?_%ë¦Y¹?ÌXæd¸¸?_x0001__x0005_NWW+°?¾®K2é`¹?F8ö_x0019__x0019_­?Ì&gt;auOä³?_x000E_!_x0001_ÊV¹?_x000D_Êcîåµ?Zä_x0015_5±?_x0011_ñ!ìY°?ºÒ6_x0002__x001C_­?_x0003_Lj ­i®?w½|_x0015_9µ?ô@_x0006__x0017_²?àù¼-)¶?_x0004_À½_x000D__x0005_u³?ÒÛ_x0008_(«?¶÷gA;¶?Ã_x0002_Õ*©ô¸?i5äêæ¤¶?øxÄ ×è¯?È:î_x001F_é³µ?,g_x0012_°³?7}&amp;ò!¸?_x0005_Ö dr·?ñD8x_x0002_±¯?_x0018_a@ÅÒ´?_x0004__x0014__x0019_ë"7±?üI_x0006_ë[·??§ºàp²?ã¼FD½´?\[Küª?ûZ_x0010_Ç¡«?åÔ_x000E__x0001__x0002_k_x0017_³?ýÞ_x0014_Iª?_x0002_-ÊV_x0013__x0006_²?ä&lt;Àò_x000C_¿²?Ml_x001F_Fÿª?k¢¤Àq·?µ_x0002_m*«?&amp;_x0008__x0001_ß±?ÄâR¤_x001F_¯?_x0019_¹_x0011_µ®Oµ?AÇÂ»(çµ?~_x000C_ä«4±?`ás!`µ?ô¬n¸?´Jr 4ª®?/Ib¾~µ? ÿQ_x0004_5°?ÛAº_x0017_«?ªá_x000B_z_x0001_·?htÛd:°?ûé ëtª?_x0008_e_x001B_`Ìµ?²PÇïë±?J	ël&lt;ô®?1B¼ t®?&lt;¶³~Ç©?¦-a°_x001C_­?Ü'r_­t¹?Ý)/£¾(³?l@EAS­­?g§V&gt;Õ¶?Â(Bs µ?_x0002__x0003_D1h_x0017_³Û³?ÁÜulf¥¸?©Ô=ÍXX´?õ::_x001D_Î¸?ªLì¸ ³?_x0008_¦_x0016_!_x0012_µ?ªC±è»ª?_x0012_èH_x0007_·-²?»+¢¾_x0012_î±?c*/`¸?ÞF%ó²?Ò§ä²Î±?ÊÂ÷-Zµ?ªCeØª?á6¥¼£¹?Ö³¯%ª«?4m7_x000C_ó°?®*_x0007_å¡µ?Èp®ÕM ³?{_x001D_&gt;Ý_x000D_±?®²S°®´?0ï¸97¶«?ý5Êd¹?ïÏû :´?__x000F_oJ3¶?Ó=Ócz¸?"!nU&gt;¹?Ü_x0001_­g_x0006_m¸?à_x000E_0;z¢²?ÅíW¹!¼©?ÁOn²©?XÖK*_x0001__x0002_e_x0002_°?½_x001F_ö?â´?Ä×oß+¶?,_x0003_ð8µ?VA^Z+¼°?ÌSü_x0005_SÜ®?TX=M4´?îå Ûð«?¸½Îd²·?_x001F_ÿRw6¬¶?òi)ËÞ_x0019_³?ì]´_x000E_m¸?_x0014_}ÎFq½­?¾Éõsù)³?1¥ÂË¨µ°?¨Ç¸jn·?§òRïÊó«?£@'çø¸?t_x000E_,ùE)°?¤F_x0011_í_x0012_7¶?x§3Ê4±?â¨ê*kó°?ÖµÒIüµ?·~w o_x001F_±?O_x0004_¤_x0001_J_x0014_­?^_x0011_ßS_x0012_?³?TT©ã¬?G,nÑ±?_x0014_,z(¶?&amp;»ûÖÖµ?_x0008_Èb_x0017_=¼¬?äÕÈr)°?_x0002__x0005_Öa)²?_x0015_J/RÞß¶?Ü+K}V·?_x0008_N_x0016__x000F_¸Aµ?L}i_x0010_]¬¶?pÊ_x001A_ÒËl·?»K_x001A_÷÷²·?µ¯G_x0019_¡_x001E_µ?Ãôx0±?öï_x0003_Q\®?Zü¯_x0019_å°?Â`.,Í_x0002_³?¬Ë¥nò´³?B5oT@·?x^0°_x000E_a°?®«`º`·?_x001F__x0008_þÄ_x000D__x0001_µ?ÖP_x000E_¨6«?Å·ÿÕy_x0010_³?ÍÑwÉ_x001C_f±?ì_x0005_ÞJÀ_x0004_°?_x001C_O8n¶?Sk£gl_x0013_²?E00_x000E_÷±?ÁH|{o±?¾®_x0007_±ÜK¶?¶úö1_x0010_Ú¶?É'Â_x000D_·?¶òw=®?Ã­_x0019_°9t®?üõ£±È¬?w|I_x0004__x0008_S¹?$cFÓù_x000C_¸?@m_x0001_C«?®_x0012__x0016_hÐ'¸?_x001C__Æ_x0007_9±?_x0007_×_x0016_-_x0014_­?&amp;}_x0008_!-ß·?öF¾q|&lt;³?êà¹´û­·?_x0010_ègÿÓ¸?ª³KþÅ´?_x000E_£CFlÚ©?'Õ9Ý½4³?®F%âÓ°?¤D_x0015_ø©?¨pRòIÒ¸?d­Ùx¶?N_x000D__x0006__x000E_Dh¬?//çë\C±?g¦	Ì¶¶?þMöEî²?¢;_x0003_Pö¶?_x0004_`ïH_x001B_4°?/¯dàXÉ·?)_x0017_ý)®®?|_x0005_&lt;v¯­?É.îLµ?¸ã3N_x0019_±?Ð?«?ò_x001D_¹?_x0007_£nÁØªµ?_x0002_m@UÎ3¸?f_x0001_voì¬®?_x0001__x0003_l*Æ¾_x001A_B¸?¼~+_x0017_®©?*é_x001C_¡A~µ?DÔízr¯?Ê%4áà¹?¦ÒuY*'µ?^²p¬µ·?»ôLvª³?_x000F_î¡Ý«?_x0004_¶H}}¶¶?p_x0018_;ê·?j¡_x001F_¨:´?Æ©=p%°?êqnß i´?_x000E_ú3¯¨Ç°?÷7¼_x0013_g¹?Iµûov´?,OªP_x0007_¶?±¶d_x000E_²?_x0001_|Ø_x0003_TDµ?ø&lt;_x000F_Q´?³Ç}*B¿©?ÈâÅ_x001C_²¹?äþ_x0002_JA·?PCÃÈ°?rËM gò¬?ü»:,º·?_x0014__x0006_{-ë¶?ùÕ©]ÉF¯?Ù¯Z_x0013_¶?_x000E_HÉPM·?BLû_x0002__x0003__x0002_Õ±?h½ô{ø¸?Y	Øú±?É$g?©¶?¥USé»¯?%_x0012_Åª¸? É¿«?³¡ªc9¸?ÈWZxØ±?Ü_x001F_J_x0016_¾k­?À ¥ë±?*Þ_x0007_T_x001C_²?9ýFì(È©?Åó_x001E__x0012_s±?8Z¤Ìt°?%j¢[ª±¶?_x001E__x0010__x000F_XMµ?g¿_æì®?ècée_x0014_¶? -ZcÔ¯?¯_x000D_æ_x000B_ª«?+õ{_x0007_©±?2YªÈ_x0011_-´?;\Þà¸?_x0019_È`¼´?_x000C_gý_x0001_k	ª?K_x0016_£½¦·?GûNÎ¶?÷_x0019__x001E__x0016_"?´?_x0010_mðVv_x001F_³?Ø(é_x000C_Üv¸?YÞÌ[_x001E_á³?_x0007_	¶ÆU6_Y¶?v_x0005__x0014__x0012_Á+¸?t_x0012_wØ&lt;¬?ÈZî_x0018_E¨°?_x001C_Ü¨ãÝ°?¥._x0003_u_x0010_Îµ?_x0002_÷"_x001C_?¬?H¢_x001A_îÐ¬?ù¬©2Å ¬?¥&lt;_x001D_1f²±?Q&amp;&gt;]Ü±?Xð^ºµ?w_x0001__x0017__x001D_¤ï´?.¬ZEr²?¢õLó³?)Ýõ_x0015_Mµ?¨_x0003_Ìë@¬?ëç}`|¬?ø¬câª??¯çd*_x0018_²?¬þ)b¶?_x0018_Ì_x0019__x0008_Á°?S_x0007_|_x0006_?6°?«/yZ+·?´?_x0010_Ñý´?ÐäU_x0008_¹?_x0019_©øIHÙ´?ÕÚ_x0001_\²®?_x0007_%1i`_x0004_¹?J y8_x0012_õ³?Cáo_u_·?}!ÓÏ_x0003__x0004_:§¬?Ú_x0012_°trµ?ím°uÀ«³?_x0014_¨tú	´?¸=Má»²?ÄSô(G´µ?_x001A_·ýÈ¢e´?_x000F_Èû_x0002_¯W·?H¤ºtn#³?ÆA(½)¿µ?ÄIÛ_x000B_mª?Lß_x0014_Ú´?¨Z"_x0011_Fx«?_x0012_iv[òæ­?Ys_x001A_¹¿Ò¯?Ç%ÿµ?Â_x0004_ÇV®¸?ZùzuÁ¸±?WC_x000E__x0016_ÂM´?ÏGyS¢ª?(¿ø±µ?=w5P&gt;®?àI¤¬?Aðs\õ²¸?_x0003_r¤±õ·?o qµ?_x0015_'¼:¯?ÛõE1õw²?C×£wB¶?_x0005_û2fhW¸?_x001E_4Ô­&lt;­?À_x0005_1_x0001_:µ?_x0001__x0004_üãd%_x001E_à´?! »8·*³?ï_x0002_Ñ±?LÀ_x0013_zûG´?³]¿Ca¶?_x0014__x001A_&gt;Á1B±?äõlL_x000E_`°?&amp;ÞíÚmµ?øÂïÀ^´?_x0018_û`º±?DÇ_x0001_WÙ³?'_x0010_`ð#Î¸?P_x000E__x0007_÷#)¶?I¨Ü =¶?¨¬¢_x001D_[Ñ°?M-£ë²'¯?BééP.Oµ?&amp;µ±V­ø®?Ø_x0013_¾þOÔ¸?_x001E_\dá±? Ó,VÜ_x0003_±?ØS*,ß«?^ÉÁL'_x0012_­?_x001A_âÀmâ¯?pAÈ®û?¶?2²»¬+ø¸?s§7Æ¸5·?4_x001D_´_x0018__x000B__x0010_³?A&gt;ç­?P&lt;{_x0016_À_x0014_²?_x0010_i_x000F_]ub²?º)ñË_x0001__x0003_ÂÖ±?&amp;ð}µ?_x0003__x000B_c'U±?äàÛVqª³?_x0003_Ñ_x000C_=«?._x0018_ÂX¸?L_x0018_¡&amp;_x0016_´?ÊC_x0008_·s²?_x0003_tQæ_x0008_´?FÈDíú¬?_x001C_5CÂ~T¬? ï{üîµ?x0çzèµ?QLÐ¡}_x0010_¯?THgÂ\!­?°§_x0002__x001E_û\´?cK÷UÄ­?=«Qæ75´?ß_x001E_ý«?ý_x001F_ûï·?_x0006_SõÛU_x001E_´?n®²a}c´?»H_x001C__x000D_¹?YP_x000B_@i­?Æ.Õºª?_x0010__x001D_@:ô°?ä½yÚ±(¸?ÔÐè¹ê#³?³Ê¥FþÖ¯?_x0019_'ãò®¶?¨_x0012_·3J¶?íÀU_x0001_x°?_x0001__x0002_ø÷;0_x0015_ª?_x0012_sW&amp;²Ñ«?×óp|"·?qðrTy±?&lt;ÙØL3¹¶?_x0008_$PzÝµ?_x0018_¬4ð|µ?pÜ1BÞÃ³?Ñ;_x000F_1B_²??øXâí³?T6_x001A_3F_x0015_²?Æ¸*pjz·?GJ_0_x0003_®?bmáPÚm¯?þË_x001C_[ÖX¬?ÄØ3ò,_x0018_³?º©LX¯?²?e6û¦Ü_x0016_«?2_XCuµ?Ôð#}Z5·?L_x0008_Ø_x0017_ö°?êR0^4¶?ãiÕÃ­?¥_x001D__x0013_úù¬?LWÊj_x000F_Kµ?Ø_x000C_Q|¨G¸?lÙi«·?¾_x000C__x0015_îÙt°?._x0012_:Zã_x0012_«?0¹_x0010__x0019__x0013_ ¶?!ßF!}³?HÂµ	_x000B_R¯?ØÍ4Ô6±?ì_,Ä­?ÓlÓïÇ_x0001_²?_x0008_°k_x0003_ó«?F_x001F__x001A_(Â³?^rK¾Ú#¶?^ã½¢,±?­N0ÿÚ¯?ø¾¹²_x000C_µ?_x0002_%Æûo±?	Þ¥#|_x0008_­?6üÁí_x0005_\¸?_x000E_ùÒµ?s_x001A_4(Ñ¯?ÊÆ_x0004_÷»¬«?7'·÷Ggµ?()2öèC­?È°¿°_x0013_Ö­?­¤Øå´?:XIµ «µ?r,pï@µ?=_x0019_LÓÞ´?¤õâ"Ý_x0015_±?_x0007_øeA¹?~êÛ¾^®?`_x000B_|°IP¸?FÉÓx³?H/V§j³?^­¨_x0006_;R¶?_x0016_÷æïÆ«?Z&gt;hQ¦ñ´?_x0001__x0002_&amp;íúøö ·?é_x0007_Ûm_x001F_ª?rHÝþ.ï¬?¼Ô¼½c¶¯?¿_x0006_³²¹?8?_x001B_'$¶?¯+z_x0008_­´? QßÒM³?ÒiÆç"·?ó:w_x001A_Ø_x0014_¸?ªQ·_x001D_aµ?&lt;¿åt9«?½°Ju_x0013_3¯?ç;L_x000E_W¶?2&gt;eôüî²?a_x0018_À%Íû²?_x0012_×¾´_x0003_°?Hîº¥eb¶?éFZ®\·?q_x000E_²Ëµ?nó­ìò´?_x0005__x0012_üáÑ4¶?¼1~A­?@luÀ#µ?ípí_x0015_IÓ²?_RØm n´?Z]_x0006_²?ø³ÛeÈ­?Ù`\Éî±?çoüír±?_x001E__x0008_§&amp;éÞ¸?JÝ_x001B__x0002__x0003_­·°?mÞºp]x¬?Ý²ÜM×­?]@­p_x0014_h´?8cW5*µ?¶aÐI_x0017_¥³?+Þh_x0001_Ðª?u.øÎý³?_x0007_3ðý_x0004_Z­?Ð_x0013_øP+·?(w[7·?&gt;8ÔT"â®?$mËâO_x000D_¶?¹S$G¹?_x001A__x0006_ô­é²?Ât×Ôu°?&lt;¯2Æ_x0013_¡­?Q&amp;R_x001B_Ü_x0015_³?_x001D_ÉéÅqn±?$ºÇ»_x0019_±?O_x0002_¯Dñ°?_x0014__x0018_ÅÒç_x0002_°?}¨£ÏM_x000C_¸?_x0012_qM_x001C_¦Ð¬?Øw;õQ}¸?i¡¼ÅJ²?_x0010__æ-ªµ?_x001D_xdöÉ©¸?_x0004_Oj¸?|;Ñ_x0016__x0013_U­?óTO_x0011_ü³?u_x0010_$Õª?_x0001__x0002_ÖèvU_x0013_V·?NN]HøT¶?,_x0011_;ôc·?_x0002_£zò2³²?êqß'®µ?tÉ_x0018_9Ý]¹?®F¥6º¬?_x001E_átw¢®?+$'_x000B_@O«?ÆÚ®ìFà²?ñqæÍ¬?Þªn#W ±?dxÜhXÂ²?Øs,_ûµ?Ð&lt;ÑOY³?â×{k¡#¸?97wö_x001F_±?&amp;º¨_x000E_»µ?îÜD^Xë¶?4aî_x000F_É°?*_x001C_&amp;wè®?úòu4_x0008_î¬?F3g_x001A_²?&lt;_x0012_K¸?chæ._x0014__x0012_´?ÎB@ýý_x0014_³?ð)¬_x000F_·?=ó}_x0013_ËZ²?¡T_x001E_Û­°?äX_x0018_Þ±_x0011_²?Ö`¼"Ú³?%F-O_x0001__x0002_´³?i¨÷(=¶?@ð_x001F__x0014_[¹?@Ä²¬ü±?ªLÝ30¶?ö²Q&gt;ò_x000D_·?©_x000F_c3üm«?ÅCõ?ò´?Ôß³J7'¹?1Ï_x0005_þ 4¯?,ºó¸j³?òtÈPËáª?3#ý ³?2òzö¸?-tÝ_x0002__x001B_;·?",í_x0012__x0010__x000C_³?_x0013_ÔH_x000E_ëý²?_x000C_F¿¢t1¶?_x0016_"_x0006_¸±?ýý_x001E__x0012_6Ñ­?R_x0013_0&amp;oµ?_x0019_jö	%®?_x0008_"Ø8_x0008_'²?_x0008__x001B_Ô#S­?Ò¾~&lt; Ùµ?w)rVù «?)hÎ0_x0015_F¹?A`¸ËPª?Õ#Ù[)(²?ýÎ_x0010_)´­?`bqk¬?®?_x000F_(Ï_x0003__x001F_¹?_x0001__x0002_/Áæ_x0010_î.µ?Ýð`	z¯?ùÝ_x0017_Jáj²?iGwJI_x0016_²?üê=X¨¬?nè_x0003_§³°?¦Rø"ªü­?S®&lt;g#²?ÕKøÒô¬?NR+¯?1¯_x0006_W°?_x0016_öàÛ¬óª?³ñyeHµ?äßnJ_x0007_±?P6®ÝS¶?ùfv"ñ«?ý¿àÂ´?´¼öÑÄ³?%QYª?7ôß'Sª?þ_x0010_þÁÔ¸?l¿/7_x0006_5¹?º_x0003_[B_x0006_³²?)T_x0016_Á	8´?Û¦ÌÉ¬?tÉDZ:°?ÅS3x!)³?àcèñ«?&lt;àøã³?¹a]Ýô²?§éÀzû±?DCUø_x0002__x0003_Öø¶?½ÈUzïz¸?à°e}w¯?2ótkX#¹?qy.Ù!*®?9ªÞ_x001C_øÞ¶?µÙ5­?õïýôÅ²?(Cðý²?zDÕPµ?ËI(8¸õ·?èróù¯?cú|"äA¶?åJóm¹?xZ%_x0006_77´?\)a@_x0012_¸?²­þlJñ¸?P¥Í°?Hµ|$;ý·?!2Ô_x0019_sÇ¬?¢£_x0016_0Ç6²?p_x001F__x0017_¹ó­?Õt_(q|°?_x0016_LÏT_x001D_µ?º_x0017_®_x0001_Ï´?_x0004_0^²·?_x001D__x0017_&gt;(´?`YUB¨¯?,ÑTO	Í²?òÀMíø´?_x0013__x0018_ÞÉ~´?¤Õ_x0017_ä_x0017_²?_x0001__x0002__x0010_q_x001D_à_x0018_÷±?Møy¯g@¬?ª,_x001F__x0006_Ö´?îh&amp;iÿ_x000F_¶?_x0019_±)è¯?¨ÐÜe&amp;±?8¬ê¤}¬?_x0017__x000D_[_x000C_²?ôµ_x0008__x001B_C«?:OÝ§þ³?3vq_x001D_ù²?Âå R1­?Ùy_x0011__x001D_¬G«?Þ_x000D_.¤ûË°?q^Ôãü²?Zþáõ°³?Ç39AC¯?ä _x0010_YÇ°­?~³_x001F_ê÷­?¬ÒÉr¸?ë_x0016_ìS.Û²?_x0004__x000B_"¸ÿ?µ?2_x001C__x0019__x0019__x001C_Þ´?Få.W=X´?_x001A_ÆtèJ~²?_x0001_ ¾·v¶?N«â²_x0003_³?P=_x0011_$A´?s_x001B_.ó«_°? u3Vã³?_x0001_ü°ò_x0016_±?&amp;Óï_x0002__x0004__x0016_Ø¶?_x0019_ìõ_x001F_A:·?ö£C`_x001B_·?h0u?a­?XõÑ±·?ù_x0007_0GÐ±?òþbÅû±?i&amp;y&amp;x­?_x0011__x0001_Ö`D«±?ÇGý	=_x0001_®?½&lt;çõÈ³?Ê_x000D_¹I²?_x0003__x0015_¾`ÌO²?ð¯_x001F_I_x0016_3·?=²_x0019_Ûï·?`}l{7¸?&amp;´?©7¹?º=_x0011__x001D_­?&amp;{iV%l²?¼m®8íµ?/ÍÐ]ù ³?cÃ_x0003__x000B_1À°?o_x0002_«ß¸?@!5¬x±??;4¸Ò´?ÃHqç°?²pñSr¶?Y[°?sôv_x001B_Ú_x0007_¶?N&gt;zJ´?6ä&amp;_x001E_ÈÁ¸?Ãã_x001D_ß9²?_x0002__x0003_k_x0006_=®?x|&gt;xR°?"­§pw¤³?q1òÉ³?¤å!iÊZ¸?g»0_x000F_µ?VÝ2_x0001_í-¸?8zé[zîª?H¤zqð¾±?.Iq_x0001_´²?µ ­ª¸³?_x001D_ôÉ³_x0014_O«?ükq³BÄ²?(É×_x000B_®$®?äh{¿¡±?W÷_x0006_ÌÏ·?üÌ_x0016_T_«?_x001A_@Ú½÷«?¦é#¬N´?ã¡`Ut«?Vw_x0017__x0001_§±?¬­÷ÂI9·?&amp;paº±¶?ÜçHz(°?éçÈxÍÔ¸?,´`ËBm¸?&lt;QÓ»²?Ïã_x0008_gÑN±?&lt;ã_x0014_á¢*²?¢Jb_x001B_H´?Q|äF¸?m%Ä_x0005__x0007_ÇÎ³?ïD"]tÁ·?¦?X´Á´?¤ÊyFµ?_x0007__x000C_vï·?wP§_x001A_Ä©?¹Ü._x0003_}&lt;´?rZ#\mÚ³?æ¹Î_x0014_ìj®?¬f¢ó_x0018_²?z+©ôE_x0011_´?_x001B_q_x000C_}³?C%P_x0003__x0003_©¯?±_x0012_§9_x000F_R²?kZY²ª?±þ0Ò_x0002_6³?m_x0006_ºd«?_x0004_Úíö²?Èf- _x0002_³­?%?RÆk¯?ö_x0008_ñnÄý´?D_x000F_H´?4_x001A_¼Ý_x000D_üª?_x0001__x001C_L_x0019_oà±?2c_x0016_é¼µ?æv¾C6x²?ÄÆ¾v¯?µ+Å¡l´?y6µ#¸?ÆK ç6¶?2;JÓ ²?&lt;Æ_x001E_JÄú¸?_x0001__x0005_/_x001C_í_x0018__x0007_9ª?6Vn_x0001_e´?0,îý_x0005_°?J_x0002_l[h4µ?Ë_x0015_ïð©?ÅpÃÂY·?_x0018__x000D__x001E_ùþ_¹?6¨_x0015_¯IÌ·?µÄí_x001E__x0014__x0001_±?eXxub_x0006_³?_x001A_ç%ê:I·?Ñ_x000F_Á_x0018_D´?¡3'ªÅ³?_x000E_Ð9¯ã¸?.²þ,°?;±_x001B_»p°?Q[ÑLWw¬?å_x0003_ó®N©?);¬V®?8ÿ´¢æª?1!2J_x0004_ª?(O¢T\_x0007_¯?©#[$-R«?eíàzíµ?l¢`p·?!_x0017_àzÐX¹? ª¯_x000C_o_x001F_´?h:!ÕU·?_x0005_ïEÝl¸?M²&gt;·ûµ¶?&gt;¿³ÁnW¸?W_x000F_èÙ_x0008__x000D__x0004_v´?6¦d_x0003__x0014_±?_x0016_sD´A©´?àéX_x001C_ü³?_x001E_æO&amp;MPµ?8×*Q2;°?_x0015__x001F_Ñ&amp;# ·?Âm_x0008__x000B_²_x0001_³?ÉÊÏ_x0017_®	´?Â\_x000E_8_x0002_N±?ôigµø«?_x000F_ÃÆFJ·?/§rÊ7·?äO_x0012_¨èµ?®_x0004__x0003_=d®?sÎr;D_x0003_¸?YW_x001A_D¸?_x0016_ö_x0006_i_x0015_^°?tmtµ¯0±?õ_x000C_âôu­?¡'#Td±?§ãY_x0005_Û_x0014_¹?Ë)ßÙF°?HäÓtk¸?åÙA®lC¹?_x001A_xkY°?L®Ó¿²?ôpå%_x0011_±?jP8_x0013_;_x0007_¸?5_x000D__x0003_ÿÄP¹?PÃZÕJ³?ViæÈ_x001B_pµ?_x0001__x0002_¦-/ðåÍ³?|_x0001_Ã_x000C_D­?ÖVH7­?nÐ¦$Zè«?&gt;u3ºX³?î8X _x0018_W¶?DùàË·?7F^äøC¶?¶L·_x001A_½+·?N_x000E_6_x0017_µ?ÑBIE¸?BÜTyù´?á,Nê~÷¶?tÝÏF!$­?_x0016_kÁV_x0016_µ¶?T1ó_x000E_æ¸?_x000B_&amp;°K¹?Xã¿ë[_x0005_°?_x0010_\Ä©0;«?ØR+Oèª?á_x0007_Ï»Âa±?_x000B__x0014_lß'ç®?®_x0012__x0015_?î¶?h9×Y´¹µ?^0	_x0006_´?çñ¬O;«?_x000B_Cy±$°?¬¹1\_x0004_!®?%'wÁb±?à³¢_x0001_]¶?]jÁþx¶?ÿt`¨_x0001__x0002_|³?ù;ÔZ{[·?»²_x000E_Q_x0014_­?¸×SqóT´?_x000E_Z,ÉëÕµ?²ó«Ûg¶?cÔøî'²?¹6ôÓ&amp;·?,â¤_x0002_×³?­§E_x0001__x000D_Â©?øcÎR°?X0Úü¯?_x0005_	_x0018__x001F__x001B_²?e]Ð&gt;_x0008_bµ?Z,»ôÍJ¹?¯sØ£&gt;E´?_x0016_pí¨´W³?"9L_x001C_¼·?£«1²?­ 2¸òr¹?_x001F_þS_	y±?ì¶¤êyô«?®ùgËÈ_x001C_µ?_x0004_Úáíö±?_x000D_2æµ?ÆæãÆÂg²?Ó_x0010_ 0«	¸?]»zt5°?Ñu!ý¸?:±36?±?ìòÛÿ°?×u²:µ?_x0001__x0002_éB!21³?¹1Ûx*_x001C_²?_x0002_tKï³?&gt;¿W%?_x000F_±?@íneìÖ·?ó(	É(+±?é­IB´?§|0¡:¹?8beç°_x0001_¯?j6§¬ª/³?q=áÙ£	±?e9aFT¹?¹ÿt@¿³?¯DíHé·³?_x000C_&lt;P¢è_x0013_¸?¿=ßE_x0011_¶?ùT_x000C_+tf¹?7]HØj%«?_x0014_½:_x0011_Ê³?û2´×³?*:$Æ4X¹?5J^sõ_x0014_¸? áÕT0m±?¦ÔK´?ÞÖcaWµ? ºÂÌt¹?0Ï!Îâ¸?ju¨ªó_x0013_¸?v½$°(±?³q½_x0007_¢k¶?´Þ­Ö_x0018_ü«?ÆKÃ_x0004__x0005_Ô°?4ígxÏ¸?³©ï=0±?Bï_x0004__x0006_&lt;¶?VüÆA_x001A__x001C_³?Ú$½§ÓØ­?ÌÞ­_x0017__x0013_¹?Þñ3_x0012_î·?ûø_x0007_¡ZZ«?ªùúMë±?(_x0016_P%u¶?£=_x0012_ú_x0001_µ?«[wj_x0006_ô©?¶m+ö_x0011_'µ?À¸_x0002_Üß³¶?\@èX_x001B_°?_x001C_U§]'ª?¤lß% ·?&amp;_x0001_w)R2·?ÇLð,î$¹?ÌÐr_x0005_ãp«?ç÷ô&amp;_x0003_®?F¸phyË­?È«¨_x0018_9È¸?J_x0011_¡@û±?+Øcwþª?fZÓ¬_x0008_Ó°?üõe_x0001_ÑÃ«?ÅÔº¼b"·?_x0014_$8ª(Þ¯?_x000E_þ_x001F_¡$³?Õ©l_x0003_ø·?_x0002_	ð66_x0011__x0006_µ?Ê_x0003_xrI¶?HF/3_x0015_´?­_x000E_+_x0008_Ìô¶?¬&gt;&lt;®?8ëc_x0011_ë{¬?¬ä»ÿ_x0002_´?_x000E__x0001_ì ®V¶?e/FæN³?´ºRÂ«?_x0008__x000B_3®±?ÎA1_x0012_pI¯?î?þ©_x0015_±?d9Vgr¸?î±äáÜ¸?_x001C_æ_x0018_æ=®?_x0004_XQ¤Q°?¶	°²^B²?_x000C_©LU¹?ªØå_x0017__x000C_±?u¢ÕÕZ«?P¶'.y¶?)E _x0008_Æ»³?h&lt;÷à_x001D_Î¶?ìø{4¯±³?¢_x0005_õð_x0007_³?¢@6·?u;ê§âµ?8·#_x0006_Õíª?L4\Ò?i«?NàmtªÕ«?Òyh_x0001__x0003_&lt;&gt;³?_x0016_&amp;rÛ´í³?Ï/ùk_x001F_¶¶?d_x0018_¼Z_x0017_¢±?¼?kÆ5·?Þ×._x001B_Ë¥´?Y*éá]®?Ù,ô£.g¸?ÕahÎð²?é3Á$3ÿ³?&amp;yúÎ_x001F__x001E_¸?,ÏlD¶?¡o&gt;=*²? _x0004_v_wm´?)ã¢ÝaÖ©?Àí{_x0007_{¹?L_x001F__x0019_#%å´?^ÝV_x000B__x0003_Ã«?Õ_x001A_´4w1¬?F+ð¹»µ?F_x001E_Qª·_x0011_°?$è§_x0002_ÎW³?È_x000F_&lt;MÍ¥µ?ùQwÅD±?°÷)Ô'¶?_x0006_þuÉUÜ¶?_x0016__x001C_;cp°?üoLð"´?»oA¹²h°?«¾G¨%·?{á_x001B_Ý_x0015_¢·?·Ï_x0018_â`¬?_x0003__x0004__x0008_ìe@R±? !ë¶Jª?_x001F_Teb±?¶/_x0011_æ¤³?1åÕJ`7­?SªÆ&gt;ª¶?È7r_x0011_Gª?E¬¨_x000F_Æ[¶?³I_x0001_Ãfð­?`éY"0ô¸?ñÓù|lE«?t­²8iå©?Ìz4Üs%²?´Cù1Ü·?òÈ_x000D_1§&amp;¸?_x001E_]_x0002_e;½©?0Tnª¾G¹?_x000F_«2X´?Óò°_x0001_·Î°?_x0001_GZFzZ´?¶õ_x001A_´_x0015_´?D¬¶å_x0004_r·?µe8_x0001_&gt;²?féß)x¶?T&gt;Í\³?ífýIûÄ¶?9/ÊG°?.z¤'%¹°?ÛÚ~ÞÒØª?ÇéÕá¸?&gt;Ê(+°?_x0015_Ø»_x0001__x0003_õ&amp;¶?&lt;öÙ1©_x001D_·?_x0007_6w2¨«?õ_x001C_YÑ_x0019_·?_x0005_.¨E·?NFi¿0Ê²?ßRg_x001E_³?åY{T¥X¸?Zh_x0013_IE_x0001_·?Æ:_x0011_WÙÛ·?LoÞþjÂ¯?_x0003_¿"MÑ²?¡i_x0018_°_x0002__²?ú$T_x0004_±²?&lt;ít×i·±?±a_x0012_·?®D8¸?þýlß¶?ì?þxoHµ?àN_x0003_H¨²?@e:á.µ?_x0003_â%Þ_x0002_O·?â~Å±?þ^_x0004_Ü_x0008_¶?_x0015_Ê(e¸è¯?£_x0017__x0019__x0002_b²?C¶`t_x0014_6µ?_x001D_+huàQ«?utP&lt;F´?þ´çÇdx°?­×]_x000F_Û¸?&lt;_x000E_-:"±?_x0003__x0005_þC&amp;_x0001_¥7³?Ã8«®"±?n¼	¬H´«?É²DÆî;·?ÞoaÂà´?6Î4in­?ä«}J4ª?0ÄÃkµ²?¯ ñ¸­?²ªt=º_x0012_·?¬«_x0002_&gt;óþ²?c÷kÒ¥°?ÃÎ_x000E_&gt;Lô±?ª³oä_x0011_µ?såÈ_x0004_Ë_x000D_µ?	úÉ¥Ç*·?§G:»_x0012_¦±?$P3MÜ®­?Õöåëf¸?n}òZÛ³?äáuÊê³?_x000C_ib¡:¯?_bTL_x0016_,¯?f~_x0010_¢DP¹?"P?¥(µ?GB3«d_x0008_µ?ÊÌ&amp;9»²?¥&lt;%q±F¬?fWñ¡©¸?L(Î_x0006_±?ÕÈU"³?¦¼­_x0001__x0003_Î ª?h16_x001F__x0003_ó²?÷`_x0003_M©³?dÏÛC®?â~_x0017_)»Ì¶?7/_x001D_{¦¦°?_x0016__x0004_R¶Yu³?_x0002_·X~Âû©?_x001A_×_x0002_jºö±?b=_x0019_Î³³?Y72_x0006_f²?Ê?&gt;Ú²?Â_x000E_¶ÆX ²?¬Ô_x0007_ëa¥²?°Qû_x0017_×ª?$ÕgüMª?8+µ°±w¹?ù¡*§V±?rÚ6_x0008__x0010_?ª?LÑÉ_x0002_«_x0002_·?P6{Ës²?~_x001B_mFm¶?_x001B_âu{¬C¹?úd_x0010_ãF_x0007_³?û_x000C__x0012_m{7¸?/ÿä4_x0018_±?_x0001__x001D_á_N¶?'¡xÃ_x000B_î¶?õé¸=_x0018_Ü°?x¹rC&amp;³?L_x001C_s6_x0007_Ë°?t__x001C_X\üª?_x0001__x0002_éJpÅ÷©?_x0005__x001A_sõ¸²?BÎ%½R{·?_x0004__x000C_®#_x001D_ «?ó_x001A_áÞÛ¶?£*_x0019_;_x000B_y±?Z_x0007__x0013__x0014_÷ý°?]õ:8¯?Ï_x0012_þ÷ëQ·?_x0011_·qëhr¸?¼Õ ¬³?_x001E_	nü_x000E_í¶?_x0004_B_x000C_hµ?Å×Íàkè¸?ÔtÀÎ_x0003_iµ?4»`Oß¯?_x0013_Ü¼«Ç°?O*\ê_x000E_i³?Y_x001D_`ÿr_x000F_°?K´~®°?#_x0016_TW½$±?VpÙÜ£_x001C_·?-h5A1·?6þ) ÞS±?JÊ&lt;EÓê¬?HW}àNñ¬?°#íJ»ø¶?À7Îû{_x001B_¶?_x0008_?Õ_x0016_A¹?5%¥åÿ­?&amp;þ°»_x001A_ê²?£àGj_x0002__x0003_(¿¸?4PQÕ÷¶?ø½^_x000E_5Ú·?æ_x0018_«©?fÂå¼µ?Ú_x0018__x0015__x0004_q_x0012_¹?_x000D_qiøp´?d_x001D_E3(À·?²HZãÞ"«?W6ýJª?._x0006_ÀE}_x0014_¹?T0G=¹·­?æ¹ÏmNí·?Tè_x0019_zZßµ?ÆA Ù9¸?D7BUÂ_x0010_µ?â%%!xT±?_x0006_!¸_x001A__x0015_î³?Yúñ¡!±?Ë½=L¸?^¿µí¶?_x001D_Ðpö ·?7è_·~Î¸?àg×ïeº°?_x0001_¯_x0003_#¯¬?v	J½À_x0005_µ?QY1Ï±?ÖS_x0006__x001C__x001B_·?Ê@ÉK¸°?&lt;D,¶·?HRM+¾¶²?gYQ_x001D_Ø°?_x0001__x0007_&amp;cH_x001A__x000D_F­?_x0008_w&amp;Åµ?__x0017_ön³?T{ÙÎ?"¯?3,ñ(¯/´?T&gt;hX/·?_x0010_Õv8| ±?_x001D_jcP%¶´?_x0013_ØAÞ©?_x0004_ºÀÑ°?uF¡ªï»¸?¢¬l¢¸µ?_x0005_ñ¬_x0002_3¯µ?:G/Lx¸?#MÅ¸?²_x0006_"îÇÑ¶?__x001E_ìTyU·?OTÈÇÇ¶?ìþoÂý³?5vºH³?_x0007_É_x0003_-«?BA%0î¸?Ö_x001A_fwä«?P=*³à¸?ÈsIÛì°?v\®vã±?°ÅÆ¤­?ý¼ç¼úþ¶?Bo¼á_x0006_°?"üMÃ¡±?jx%.´?àPû'_x0001__x0002_·?ráj&gt;)¶?_x0018_¾Ôkà?«?¶gÕ0_x0013_\²?sJdòÑ£¸?'Jòî¦ò²?Ì_-Ù5_x0016_¶?y:O2/§°?_x0018_Õ(¬Õ_x0005_¯?ÍµÇI­?îCÝ_x0017__x001A_°?2c®Â~`²?\»½-³¸?ÉUðlO&amp;²?J!©ôÇ·?O_x0018_ñ(±Ô¸?IÕ0ä³?þ_x0013__x000D_Õè¬?CJgP­?/´%qª?ë#35&amp;h¯?~¬µ:Ô6¹?U¦.¬?àL²?_x000B_·ÿã_x0011_ô¸?@hð_x0006_ª?Bè_x0003_÷°?+fb;:¯?¤âXé=­?L_x0012_ÜyRµ?^ÚÉdH¶?cûDtÈ`¶?_x0001__x0006__x0003_7DO_x0002_¸?_x0006_´u²_x0006_·?O_x0003_*_x0008_¡·?©âÅ¡¥{¶? £ñ_n²?õ`B³aª?_x0013_ûKíÚ1°?H[I+_x0003_·?+_x0004__x001C__x0017_G¯?Lî÷ý·?;â&gt;¡_x0005_Ä¸?ÿ_x001C_?Ì\´«?¼¼_@´?_x001D_vÇ¤³?ë;_x001D_ôy©¸?n1pd~Ï©?Vê,¸_x001C_î´?Lf;2/²?þYl*@µ?º¬ÉW_x0015__x0012_¶?D4+kU­¶?_x000C_Ä­ß0¸?_x0012_¡ ¾¨ä´?æöüÿ,·?öÏ\´À³?vNzÊâ=°?ä_x0018_Ï¢¶?Y6á²ë½µ?úéi%`¬?æJ"°éz¬?Ænä®V«?Ö¥á3_x0005__x0006_y|¶?_x0007_ès0,Þ¬?)Ý®^_x000F_Öµ?øBW°¶²?_x0001__x000D_ëÓ2´?_x001A_n¼+|þ¬?ý_x0016_!JF^ª?Ðð_x000F_@Z°?|ÖµÉ¶?_x0003_?I{[«?ªM_x0001_8¾#¶?ÿ[_x0007_K,_x000F_³?¶º÷_x0016_7ª?_x0004_Ùp_x0015_7x®?l_x000C_áØtë±?|GÏwÚµ??ýÃ_x000D_®?×Ùñ_x0015_g%µ?&lt;éTª²?b_x000C_ÌòeÈ²?Ã'©0íª?¯_x001C_î]3ß¶?_x0001_	o&amp;¯²?åSdØ	¯?n¢OW¸?Å|§Ú_x0011_¸?_x001E_ç8¶Ò±?¬S_x0006_Õg½©?@V} ¥2µ?_x000D_äd£t'²?&lt;ðR²û_x0002_µ?$E_x0006_S)M¸?_x0001__x0004_Pýô{0Q¸?4_x0010_Seæb´?4:­jé«?jNþI¹?c!¤ ª?Öð é©?J©Aí²?_x001F_°ù®´?[¾_x0016_tE,´?A_x001F_ªà¯?wZp«¡°?&amp;ç§_x000E_´? _x001D_D!nç¯?x_x0001_¨²»³?oªçá¡³?J_x0017_òÄ×µ?+_x000F_ÑF°?_Lzªl¹?ëF¶GX«°?¥UC)Í©?çèeÜ{­?eÃ©Ñ*Á¬?_x0014_/óð_x0003_´?9ÚÚè_x001A_M²?/ "\Ó¸²?¼_x0002_^Þ_x0018__x0001_·?_Î_x001D_Û¼t¯?_x0019_"¦vÏ¶?38_x001A_«_x0019_­?© ;1w³?-âAQü&amp;²?Ì§íW_x0001__x0002_W±?ªæ#óÚ¸?Nªz·?]lÖoüç©?_x0004_&amp;"ÌÔ­?_x0006_¤Ï7d´?5Ý+m×_x000D_­?H_x000B_`¤l_x000D_²?FV_x000F_ÐD·?D	_x0013_O=­?_x0006__x0012_Ò %È³?é»Ýu_x001E_¸?h°ÕÁ/Ñ³?	ÖÒ²?àúÀ_x001B_WX­?¾:íóÔª?&lt;_x0012_ë_x0008_û«?_x0015_3~(_x001E_¶?_x000C_n³_x000E_´?í?ð¸1¹?ËXÚ_x0008_¸?¢ÜVÔWµ?à_x000D__x0005_Ú×è²?_x0008__x000B_Ú¨G¶?.Sxî¤Q®?bébuä²?ÔfD 	Y¹?øº»¸w¹?w«!_x0008__x000D_A¸?UÀÄ_x0006__x0008_§«?ýXßo­?¼pwQqê²?_x0002__x0004_é	=û)¸²?âª_x000E_^²?£á_x0001_ë¬ª?ëÇY9Ø~±?&lt;ìYS|´?{­tbÐµ?_x0002_³mµ+®?ÚÞMUÂ	³?¤Å¹$÷±?.DugÅ·?úåv~­?M«bt¼°?kÀ_x0006_y\H¸?Z£_x0008_ÞKr·?:mÌJ¸?²_x0003_÷°_x000F_¸?/ßã#Ü¶?ö´ãýôµ?8?É°;3µ?÷_x0016_¤c¯?_x0015_.Ç&amp;îð´?,¹_x0003_ó²?ê_x001F_Ø§·?&lt;_x000D_®Ü±?heìÔìµ?_x000B_²&gt;_x001F_Z_x000E_°?Ø7_x0004__pª?é(·j~¹?_x000C_ÅøÊ_x0019_F¹?ßa¯CàÛ«?Ë³_x0012___x0001_b´?ñ`_x000D__x0001__x0004_kK¹?*­âpf!µ?_x0008_Ô¿ó)|®?H¬dZxB·?ØÒêîÂ³?w_x0015_ê0É´?[lóô°?ìyûëG³?_x0016_¼_x001E_ë-	¸?ÝewúH«·?1jó`Z²?M_x001F_¿2b¯?­_x0008_¤U1_x0016_¬?ýÔ"¿ª?ÿ_x0011_ºD)|ª?`*±eÍ\²?	²è$±?ä_x0014_]ÂÓ¯¸?_x0003_(Ð@Â'±?Õ_x000C__x001D_$v±?ipý§°?"¥_x0004_MªI®?\FWÀ_x0017_³?µá[_x0013_ÕQ²?²ÿ&lt;ÝÃ±ª?_x000C_,{Q±®?Ã=%¦cú´?_x0002__x0012_#»±«³?_x0008_æø´^¶?_x001D_0_x0006_Y+±?_x000E_ðÿlî´?zAA_x001A__x0004_·?_x0001__x0002__x0010_Ú¹Yþû´?W¾)&gt;¸?sw#®?s=¬Jy·?ìÛ_x001C_´&amp;D°?W_x0014_Ìë¶?Q?_x000C_­?µ_x0004_ ÇT­?&lt;{È²F¾©?*_x001F_¯m^±?dX_x0006_á¸3°?Ðp_³¸²?HÂË#K·?ZÜ(âË²?_x0001_új¹_x0003_=¬?Ò^£å°?_x001F_ùé*_x0008_c°?_x001A_ZDGÞ_x001E_·?r.D_x001F_Tëµ?LS»_x0018__x0002_-ª?J_x0005_áºà_x001A_¸?½_x001F_­Cyh·?¹Ù_x0007_¬pn¶?àû\ªß°?dßÃ_ _x0006_±?gvõ:§¸?eºè,I¶±?|_x0019_ ­Rµ?}ø«_x001A_í¾°?\4yâí@¸?\l3 _x000E_¬?¼ö©¼_x0001__x0002_Ba«?jO_x001F_ÊÇãµ?ù½(í;±?\à_x0010_ ê_x0016_µ?$_x001A_ï`¿«?fD5OR¬?Û«Á*_x0011_¹?É¶e0t­´?_x001E_¸?Jf&amp;°?&amp;Ï0_x0015_yÒµ?þ½_x0007_¾_x001B_·?_x0007__x0003_BL1­?uõ¬£0[®?"ÕG#­?úãÓú*´?f_x0007_ÌÈa*¸?õZ_x000C_ ^Q·?&gt;f¶_F²?1&amp;ÕêCZª?`9_x0007_ù_x0003_æ­?OÇÌ ïÊª?Ñê4»_x0014_·?±n_x000B_H´?fBÜ¤_x001B_«?Ô¶}Üy²?;}¡	.¸?Î£¹?tøZaê´?W³?.&lt;©_x000C_mv°?n_x0001_^_x0008_µ?_x0015_ã«Ü÷|³?_x0004__x0005__x000E__x0012_mµÀ¶?R_x0016_Íù²?©*_x000F_ñTm³?¤d'êC³?Ôú·M[×´?¸~Ngï°?9Ñz-©¸?_x000F_×Ã_x000C_ª?$Ý¤_x000D_ô³©?_x000C_:KPcVµ?UÙ_x001D__x0010_;¬?&amp;É­µ?sYùD$Nµ?M#!5_x000E_·?zJdÈ´³?~nC_x0010_r¶?_x0001_Îù±½¬?n×^O¦·?0µâN/_x000D_¶?Zñ Î_x0007_³?é­ð_x0017_&gt;=´?(XÁBº÷¬?üñºI_x0003_ü²?¢_x001E_ð&gt;_x0019_°?¼GiÇøÊ¶?Z}·áS¹?·{cÛò´?G2Ðm_x000F_e´? Î_x0002__x0006_ì"¹?9Æ¯¾U¬?üüR¤âg±?ÈÝÌÖ_x0008__x000C_Æã±?_x000C_Ûÿä¾´?)]Îúc¸®?:_x001D_AK°ï´?±á«³ûT±?,_x0001__x0002_;&lt;ª?BE2_x001E_i1®?¶Ò4ò\_x001E_´?Q_x000C_ &gt;[ü¶?ÄÁÕ_x0012_I´?Öó¼µ?V_x001F_æÿª?_x0005_Ê÷ñ_x000B_¸?._x0019__x0003_+_x0012_×´?_x0004_jÏÂÁí´?a__x0017_V °?_x000F_xI©_x0010_ß­?¼QÚwD7¹? Káià´·?ªï_x000D_@@gµ?¬Ë¶)Ø´?£Ï|_x000D__x0015_µ?_x0003_QQ_x001F_fÌ©?RË_x0007_^_x0005_¸?&lt;_x000B_pØ´d¶?XïÃ_x000B__x0001_¯?çDPOUÞ±?Ø#vê{µ?6WÀ(;±?s	êdP¬?½ÔÁ_x0006_s°?&lt;ª_x001B_C,_x0002_¶?_x0001__x0003_Ðt­¸?waÖ.Æ°? ½[©Ôþ«?À_x001E_Ñz³?XÕÈ\Ò¬?8¦_x0016__x001D_±?\0ra¹?A2ã_x0018_0¶?_x0012_¼_x0007__x001D_á·?TÄÐa_x0002_¶?·²^®0²?È¯_x0012_F×J³?­78&lt;Uq¯?7c#]`¦°?ÊÚ|.T!¯?Ýé¢·©_x001E_±?,&gt;r¡È=¬?fGH._x0019_°?D¡ÏÑÇ_x0011_¸?Éí_x0016_¢¼º·?ªñ­?¶3ñ1/¹?ÇWj:§¸?_x0013_Y4ê_x000E_¶?à_x0006_ilz´?y)&amp;£Y/²?ú)_x0006__x001A_*e¹?ßÚ	&gt;í°?_x0016_sÍÿÌ¸?o_#³C¹?ä&gt;\´¯?vdp¹_x0002__x0003_Û[·?_x0003_T_x000C__x0019_¸?ÚÍË4¶?V"¨tkÐµ?Jây&amp;¶?¥5_x0002_8nm·?^Uá­?)Vpü²?gUø§W¸?×~}¡1°¶?:_x001E_¨îî·?_x0008_T	_x001A_¦á¸?Nk_x0002_~_x0001_¶?Ê¿¾_x0016_µ²?ÚåñK©?dÐ¼¢¬?_x0008__x0015_««Mª? üdÐ&amp;G²?l_x000D_¼_x0019_à·?aþ[cE®?¿_x0001_`+_³®?ò}¼³µ?3{»_x000E_Bª?´-û¯f±?ß?Ú_x0006_¯?ÈO)_x0014_¬?_x0004_ù_x000B_à9µª?ì4-âs´?{_x000F_ª¨(ðµ?4^i¨rµ?H6¡­X³?ÔçÃÈþ«?_x0002__x0004_Êºþß_x0019_Y¹?_x000F_çIl¼é«?Îå_x0005_Ã2_x0004_°?àQü2_x001C_°?nò'G`tµ?¬ù¬_x0003_·?}mê3Óµ?Ö4o¹?4ZX¡»¿²?v»	½ïñµ?GÇá¼R¶?cã&amp;_x0019_¢;·?9ñò`°?uOÂÚ_x0014_¸?Ñ3GB_x001B_§±?_x0008_0_x0018_,_x0003_`°?&lt;bÇ_x001B_á)´?ûÂ_x0004_{_x0005_åª?c¨ ×6²?«:wXl_x001C_´?áMU$ª?Ìrû}U®?üËÓ_x0004__x000E_¯?x$ÎÈy®??R¹?_x000D_çózÉ®?0ÅùÓ®?´Xvà_x001B_¶?,_x0007_õÍ_x0015_ý¬?Í2ÀCÅZ²?M_x0001_qeñ¸®?³æA_x0001__x0002_À°?^ùûNw´?.fiÍºâ¬?pi_x001B_Ý¸?tbÆI´?Ú8`¨ÀC³?7æ}Ý_x001D_¹?bsxì_±?Ñv7ÜJ³?öe&gt;_x000C__x0001_¯?_x0001_¥À9¾·«?Þ@_x0010_´_x000E_´?°îá@è_x000E_¯?ÏcÔ_x001E_Á_x0005_²?u¬¶_x000B_C_x0015_·?_x000E_éQó³?_x0005_¾¥#_x0006_£²?*KæË¬°?Ð_x000E_¹¡wq²?Æéò_x000F_ilµ?¡õû_x000D_Ù}¸?æÛ­)_x001D_«·?æw_x000F__x0005_ª&gt;µ?bz_x0004_&lt;Õã²?ÔÌîz(µ?_x0008__x000F_tÙs²?¸_x0018__x001A_¢}³?@_x0001_b=S´?ñ&gt;_x0002__x001F_²?\¥_[aÿ´?nÊw&gt;¶?ÔjôÌô_x0013_²?_x0002__x0006_¡_x0012_äé¸?_x0014_NÁT¶ë²?s_x0011__x0015_Jû©¶?_x0010_Èiå6Ý°?B_x0003_	¬3B³?_x0014_/¥ sÆ¶?x_x0016__x0018_ô®?C÷A´)·?¨3ÈÏì_x0005_·?0ü_x0013_ig¬?ØÑ«AZ³?G­_x000E_X³?üP_x0011_Û_x0004_8¸?~@_x0011_X?µ?äB_x0011__x001B_Ä¸?;±»CA¿¯?0_x0001_ú¬? ¹_x000D_B:·?®_x000E_6¡_x0001_¹?A«$G¹_x0006_±?ã_x0002_QòZ©¶?)ø_&gt;°?§ÿæ=ºî©?nhscÚ°?`!G_x001D_Y¸?@WoþjQ²?D_x0011__x000D_¦0«?+_x001B_ÙùÑ®?Ò}j_x0011_ª¥³?ô_x000E_zoE.¸?±6ä°?ÓÚ+Â_x0003__x0005_ÜS¸?_x0016_'Ñ'3¸?OÞvu¹?Ùá_x0011_ÄÕ©?#_x0007_Ó¤_x001F_¹?tzrÛ_x001F_¹?(ðPæ\¶?´ÙÍæÓ_x0016_¯?¶#_x0015__x0013_8·?×Ñö74·?_x000F__x0018__x0004__x0003_?³?ã±°4ú$´?îÀæÀ_x000F_·?J«P_x0001__x0004_«?³_x0011__x0002_Úyµ?¨,ïuõª?ÆÜpÝ®°?KÊgñ²?o²£_x0015__x0011_¯?§ë¶Z9l¶?~ð¿_x000E_£þ³?_x001E_(_x0003_M5Á³?ïärÙ_x0017_d®?_x0014__x0011_­.Á6³?`_x000D__x000B_íL¶°?_x0007_ÊíÈ¦o±?qùgz×´?_x0006__x0004_®Âh³?ý_x001E_ï_x0004_o¹?RV_x0018_ý_x001A_1³?¡¥L_x000D_Ð´?_x0018_¤kX­?_x0003_	_x0014_ÃÕû)¶?WüÖ¹?ü$hi«?2î_x001F_;_x0001_¶±?tÆLk^D²?3kCHG_x0001_¬?_x000C_ÏOÜ·?¥©3ÓE·?_x001D_+_x0007_ËÀ±?mÔ'¿ß_x0018_·?Æä£êG³?_x0004_ _x001C_!=´?/¸)Ç+_«?Vºü8_x0005_¹?Ô._x0018_^?À²?_x000F_ã¤¶?A£¿¸Û¬?$¾'Èv±?Æ=]P«©?Ó¢·¸-I²?.Ë"«v´?_x0003_@eÕê´?5ÌÞÈ$·?ïÞÜÆL«?_x0002_wñX_x001B__x001E_±?Ø_x0006_Gí­·?ó«Ï|´?c[üò_x0008_1®?ú®¾@Á?²?lo_x0012__x0003_·?Ó45m¸?hßáÎ_x0002__x0004_Zð¸?_x000C_­_x001B_á³Uµ?R_x0014__x0007__x001E_1ê³?_x0001__x001A_&lt;'±?î_x0010_ûÍµ²?-Ü×oÎx²?C¥­N_x0004_±?_x001C__x000D_iIY¢µ?r9_x000E_­?_x001F_ü®¢ø®?¨Ypk=2°?Ú°îíU~´?þFÂÂ*Û·?{_x001F_ï´?j2UüJÁµ?(»_x0013_ýÃµ?cÆÃvJ±?¥Ié¤ØO¸?wqyÓ{Í²?±­¢Ó!A¬?_x0002_/dUÉ_x0006_±?$Û_x0011_K#_x000E_®?_x001E_e_x000E_~e°?_x0016_¾7ÂY±?\Î|½°Á©?]ÙXÀR^¹?öùë_x000F_¯_x001B_·?KqVhKD¬?Aüä|T¸?_x0003__x0017_äVÁA¸?_x0007__x000C_;_x000C_îÍ¶?®NXo²?_x0001__x0002_Ü4_d%÷´?_x0004_üçÞ±?c¢._x001F_±?)Ok[õ²?ÝË	¤cª?_x000C_x_x001D_kÝJ·?.ÃZ¶?_x0002_ÇæüÕ_x000C_³?B8Qvé¯?VÚ\N¸?_x0015_]`ÁÚ±?ÔH1¼6ª?5qê_x0010_î®?Èw÷s·?h_ÚýØ{¹?\xí¼Ì´?x_x0015_¯_	³?þÑI÷µ?ýä ú£³?ðM©±Y°?ÈÛãÞ¶?9 a_x000B_ÆD²?á_x0016_Ô©u³?ÃKß~Ü®?,¥¿z¶?E¾4e6®?EZ.,ob³?¨\ö ¬_x0004_¶?m |Èy¶?ÂK_x0015_F¹?ÏÓ§G¸¡©?_x001C_¼µ	_x000E_Íîµ?_x000E_ù¥©_x0006__x000C_¶?h­&amp;¿hd°?¯äÐBØÒ®?ô_x0010_LæA«?b_x000B_·RÝ¯?';_x0016_Ìÿ³?óòñ_,_x0007_¹?_x001A__x0019_wO¸?PëÓ%ph´?ü'ø8_x000C_-µ?¼_x0013_~_x0018_!t¹?üøé*¼Ñ³?Hi±_»ª?x_x0010_W.fµ?j#õ_x000D_hâ¶?õ±t*_x0004_¶?ÇG_x001C_¿å¼±?Øç;_x0011_´?Ø¸Ð|±Ê¶?£²_x0019_to«?!¼ä_x0015__x0003_¥±?_x000C_ô4³±?LÀë&amp;EÖ°?¡_x000B_ÇK·?_hh_x0012_o_x0014_°??Ì	_x0002_(u°?«1_x0002_u_x0010_W±?jD_x001C__x0005_"·?ç_x001D_gWÚ_x0001_²?_x0008_a°µ?_x000C_*xÅ_x0018_|¸?_x0001__x0003__x0015_³$Zµ¶?iïÍÒ¬?¥Ìý_x000D_²©·?ÐÛ$G°?	h_x0006_¾_x0002_°?@ùàsI7¬?"¨_x001F__x0017_ö°±?xââ_x0006_$¸®?_x0010_çC!W£°?ó&gt;)_x000D_ef³?èvÞÏ®ú«?"âÛv_x0014_õ¸?2¡A°´?0¥CÖ¶?#èÍNÔ&amp;«?xÄíøRG³?lÚÄZÝû·?¥þr¬#*³?8¶NÙB"³?_x0007_Y}Â´³?æþÓL_x0005_­?,Í³»u·?_x0018__x0002__x000E_³±?ÔWj}­?rí3õT²?»z&amp;¤c¯?¸_x001C_Ã2[Ê¯?´Ôq_x0005_²? Vûóµ?î)áTË¸?_x0006_·îþ¿Yµ?ßèå:_x0005__x0008__x0011__x001A_¹?ý\-£Æª?¨[M_x0004_ìv°?_x001D_Uä_x000B_³?Å8{ç{ª?^¶0ql«?²ï¤U_x0017_½°?[í_x0013_á:ª?Úú9u¶µ?¨¬_x0010_³äµ?_x0005_kÒ·?.ë¥à¤¶?NßÆ_x0002__x001D_°?Ûä_x001B_¹Ü\¹?Mõ_x000B_@v¹?_x000E_¿R¨Ù®?_x000B_ÖÚsë²?¼£Z~´¶?R»¨î¸ý²?ZW/qm_x0002_µ?_x0006_.3¥d´?Í_x000E__x000F_8ut±?_x0014_êJ&lt;èÖ«?03{i­Û°?|æ_x001A_¡Fó«?âài·ÿª±?J¥°_x001B_u¹?º3ã©ÿ¸?_x0019_0(àö³?2z_x0013_O0_x0003_±?_x0007_=i«|ª?$_x0001__x0018_kª®?_x0001__x0002_²_x0017_wY_x0011__x0017_¸?²ï¯«ßÂ­?F[ÿèº|­?_x0017_ôØÐ5·?N¾¤"@_x0018_³?e\'Ej¸?èw²Ê»¯?jXI®5µ?ì8_x000B_vD¶?àöòúÄ_x0002_µ?&lt;ïí,­?nð¾K¿C«?Ò6åC¾¸?uÏîl_x0005_'µ?M}sÈ´?_x001B_NµTùë·?4·#8²e³?P¾ØÛWù­?EÑ_x0018_ö.4´?ìTw/ô8°?$¼_Ày®¸?ßï_x0015_²ÏÈ³?_x0004_{Ûy_x0008_¯?Z¨.c¹°?è_x001E_~&amp;·­?­'ì(°?)_x000B_/?Â_x0012_´?3³_x0010_s_x0017_*µ?iÄ_x0003_$j²?©c±ýI¹?á!Çº@Uª?'ãAâ_x0001__x0002_«­?ÞÙX^Ô¬?Ì_ï_x0019_õn²?àÉÐãÔ\¯?NÓwC-¸?ãW_x0008_àè®?µEÕ_x0008_³?hø_x000D_j×µ?+$&amp;ó£³?"`Âó_x0004_·?|¸³î_x001D_¶?|_x0013_ümU¸?22Pa­1®?&lt;y7­¢µ?_x0006_ÑkþIÏµ?piØË©?v"m{´?½ß]KY´?üÓ*Í_x000C__x0016_±?cëa!Ah¶?;ëÓÿ_x0012_æ¸?ùöFº»&amp;·?0ø¡l,Á±?ÃI_x001D_Ø_x0011_´?#Ý¢Ä&amp;u³?â°_x0008_N:µ?_x000B_O5j¦ª?Éx&amp;_x000C_ó·?¼ÿ_x0015_ÚÄU®?SF¦ÿ±?¤¦¼ °?,Å~G_x000B_Ó±?_x0001__x0002_¶_x0015_¿Ñ·?[(|_x0010_{|ª?¹a¾9`­?@_x0015_Üwðy®?O&amp;z0ï±?ÐQËê«°?çÊ9¿·¹?g9þ_x0018_wÒ­?ø_x0016_ö¨IR¶?úädL\¶?Oõ¹	tf¯?÷rt	î´?Ë_x000C_t	*¸?_x0014_úÊÊ+Z²?F B_x0014_ò¶?_x0017_õç:&gt;¹?G?³_x000B_Û®¬?@_x0019__x0010_ÀZð«?rfrÆ[±?âoª7´?ÆkU'¥µ?_x0016_ý&amp;·?|¹Nÿo¬?ÂÖ_x001A_ È¸?D,_x0018_1¹?M¶©43¶?_x0014_ád¼¯?mÒ_x0017_-¯?Nñ©t_x0013_I¯?È]n@ö³?_x001C_x_x0005__x0003_¼°?n®ó7_x0002__x0005_À?´?­Ìùðbz´?_x001C_­FÏø*·?ó _x0011_K=Ü¶?Ñ_x000D_6¹_x0003_·?uÀ}·?ÅÎÍù±?RH{j=.°?i6fLwµ?\$[_x0006_ø²?_x0003_Sk_x001E_øÚ°?F´&amp;_x001B_µ?_x001F_¹_x0002_3Ç±?©!_x0011_.w²?¿ª*ÎÏI¹?Í(,_x001B_?´?°_x0010__x000B_v.¸?W4ß`6°?nJ)È_x0013_¶?¬ü­ñ®¶´?NÌfuO¶?ÏÞðKF»µ?Ì¬_x000B_gÙ¬?bR²¶_x0010_²?s._x0015__x0018_ ¹?½yÑjxd¶?ÚUO­?,&lt;©¡S´?ªÜÃ¬?_x0011__x0013_xÃ_x0001_²?¿27yGP¬?_x0004_£©_x000B_K/¸?_x0002__x0005_gG-X"_x0002_¶?2P3+:°?_x000D_øÏî´? :ØH±±? N¨¤l®°?_x0014_	ÁHcé­?ÿû_x0007__x0015_ú³? äRPÏ¶?¨_x0008__x000F_Øó®?_x001B_1?ª±¡¶?üëÙZ¦â²?¶_x000D__x000F_S³?¿á_x000B_X¹_x0015_¶?M:;Ð_x0010_®?ææ2_x0004__x0018_¥¶?äz%_x000C_&lt;S¯?.!¹B°?	u9­?_x0001_v®_x000F_Fw³?_x001C_Å_x0017_u¶?þ	_x000B_²?¤z_x0011_Ú_x001A_P±?T5R!ÕÌª?_x0014_=_x0004_ bÓ¬?Íñtk0	­?vé_x0002_¢Æ³?tÕÞë_x000B_e¸?ÜS&amp;aCä²?pA_x0018__x0011_Å¯?_x0010_Äª-d{ª?_x0003_{5H³?îø&gt;_x0003_	÷´°?%Ø¸ÿÞÞ°?Áü£D_x0004_X¸?ªC;×1 ¸?ëJ{r²°?¤:Û_x0007__x0015_´?-_x0018_þ¥¶?_x0007__x0019_-Ëg²?o~jÑÕ¸?öÿ³çÛ¸?UÂ±7Nß³?E &gt;_x0018_Æõ«?(_x0013_JÕo³?5f§,Ñ³?8p.Q_x0001_¡³?L_x0005__x0002_N£²?üE/)µ?i·Ê_x0006_õà¬?ô_x001C_IBÐ6¸?n_x0011_-yÍ_x0007_¸?n Ï]uÄ¸?ö×ÈÉü°?ÇKí7¹o¹?lw0^4·?6_x001F__x000C_ß¯?ÈPÜv¶ø¶?¾¯_x0008_ì%²?_x001E_½VT Á±?H2ÀÍª?Üº®?ï®?Ä«_x000B__x0013_M_x0002_­?Â­÷_x0006__x000F_«?_x0003__x0005_¨"g®?tÛ&amp;îÍ-±?Ü¸a_x0004_¿¬?Ó_x000E_ïýp³?È¤÷_x0012_Û­?d³;5â¬?&lt;¾QnÏH´?h¼~ÄPÅª?ËqÅM_x001C_±?_x001A_&lt;y¥Ã_x001B_¹?ÁûÍ_x000C_´? _x000C_2_x001B_öº²?ª«ý3ºµ?_x0016_Ò¿&amp;­?È 8¬?·È,»F²?häQ£´?_x0018_yÆ_x001C_µ?ÒÉÚ²e¸?ÖF¤_x0002_v­µ?ä®tÛ¬¥ª?TÒ.)Î¶?)ÁNwÓ­?_x0010_Úiìx·?t[¹r\ö¸?Öhíw_x0019_´?_x001E_OÁg_x0010_¶?0°È_x0001_´?{TA­É°?Z_x0019_H_x0013_l:³?Ø[í±A·?ºKÑ_x0001__x0004__x0008_´?Ü_x001D_v_x0002_%³?$Yi*T·?tØÉ£_x0005_°?~_x0003_îX¸?Ä]¦²_x0005_¸?ÔW¾ Pyª?Èã+e²?·§üì{_x0015_¸?î!B_x0003_"±?Iy_x0010_¬9^µ?|ft_x0006_¸?_x000B_Ä&gt;Fò¶?Ãc´]ol¹?Mß_x001E_6è)±?.ÑêÛ÷°?$å_x0019_ý_x001F_4±?@_x001B_%ÚæB¹?ªI1û)¶?úbù®_x001F_·?t7:+_x0016_¬?è_x000F_¯Â@´?ðÒ_x001C_a_x001E_è¶?@ª±ª_x0016_¹?´ÙÏ]8	µ?ôóo_x0002_µ?ã¦7U_x000D_î­?üÿv_x000E_R2¶?TTzð²?Þ1ýÛÏi·?$ó_x0008_ìµ?â¡~­ à¸?</t>
  </si>
  <si>
    <t>7044e9069c80e74c3014d4a2ecece68c_x0001__x0002_?~cM°?J_x001D_ê7c$¸?_x0002_ö±0ýÆ´?Ú7e²_x0017_°?w&gt;Ñ.ë¹?ÎX¯%[·?m:]f,³?_x0017_ÀBe#µ?_x001B_¢&lt;a_x0006_µ?Æ	B±ó°?¶_x001C__x0012_«¹?ï :îäYª?&gt;OuÃ(³?Fi]é÷´?_x0016_·RY7­?Ì¾×\ä©?ï3K!_x000F_·?_x0018_mÓC²?é{ÎáS¸?ß%S?ê¶?.ÀSõtµ?*«À¬¯?Çp"×q¶?ÏUM`´?lù*_x0015_û)¯?w_x000C_í_x0014_t_x0008_°?Ø,Kñs±?î±«?Á¿	Â¥¸?®´_x0005_N_x0013_´?&amp;_x0007_	wÖÞ²?RÉ_x0003__x0003__x0004_Cn±?qÇ8±?V^çÁª·?Ø_x0003_ÃÕo®?&amp;ì Õ\Í¯?ªÖ´²½¶?_x0015_¸_x0019__x0004_ð_x000F_°?_x0001_ÑÁ ¨Ûµ?ÓAíPØ}²?$w¥_x0005_d³?Úè30ª?~_x0004_¤ç}¶?×_x001F_©¼Fa³?_x001A_a¼M´?}ù(\5#¬?_x001E_	Ý ¬?òryä¸?U¥Eî#´?æI¾¦_x0019_,¸?°_x000E_¹°³?%¿Y¶?PÎÊ±?Ê½ÚÅ16°?¾_x0016_Ê´Ä°?_x000D__x001C_A_x0006_·?d?¯Ûu_x000F_´?%Xj¦Ê±?._x0002_qz3®?¥$Ê.[¶?¦µëÙF±?z_x0019_S¹:²?²_x0010_3×w¶?_x0002__x0003_´:_x001A__x0018__x0011_¸?TUÁÖ1°?97_x0016_µ;±?_x000D_ý[P%±¸?Y¤S®_x0004_¹?ðàºaB·?DÙqG_x000F_³?röðÂxÁ°?^4SvGû¶?05ò6Ç;«?®D¹uïl±?è ÍÛ²·?{¶@	·?ðd'Ç¥_x0011_®?XY}÷\à°? _x0004_ùïöóµ?_x0001_¢¡ý.¯?Þ_x000D_+i1_x0003_·?Í¢çôôÉ°?pF_x0015_Í·?ðß_x0016__x001A_Û_x0017_µ?òÕ h#¸? ·SSùÌ·?_x0012_pN_x0012_ð³?Èn~£¾²?U_x0017_ëÁÙ±?H#eÒV_x0006_³?³îÜ¥k³?v_x0002_³"j_x001C_µ?àUÕ¨÷²?`_x0019_º&lt;_x001A_­?_x0016__x0013_ÊÏ_x0001__x0008__x0006_I°?ëµW_x0018__x0004_±?-P_x0003_Å³?}U'\·?:`|_x001F_f°?µíù_x0004__x001D_·?Åu._x0008__x0015_³?Þæk?¨D²?ÌÒ_x000D_éq_x0007_²?Ò¦÷ÿ{³?ò¶Tv0±?°_x0010_Äsçª?ÚÎûæN¸­?_x0006__x000F_0Ãd¹?¾_x001C_ìo¶²?_x0019__x001D_ß_x0005_fT«?¢¬FO¹?A[Ý_x0019_ m­?¶1Û{µ?_x0003_TV²ÿÍµ?Î95ä_x0002_e±?p_x001A_C¥\%«?Üº0åç³?£VÏ2¦È«?_x000B_Ý^Ïç°?_x001B_&amp;¦-6e±?g¹ä_x000D_±?í»6Ê9¶?0A¼k.­©?;6(@_x0003_µ?7ÜãI'q¹?áVÿû_x0015_²?_x0003__x0006_Ås	X¬?àÑxÏ°?î_x000D__x001B_Ã´?ôÚ/i_x0004_²?}0TÉ-´?aük~é³?w¸°2i­?Ì)_x0004_æùm®?ö·ºxL·?,ñ_x001A_¶?h_x001D_:NØ®?ö¾s`#´³? A.ßôµ?.U_x0005_Ë°?´Wfº­W®?«6_x0004_¡_x0002_»­?m_x0007__x0015_«³?_x001B_5¨¶n¶?_x000D_Í§_x001A_Ë¹?ºÒdÐT-°?ÌOØ@¯?Uã±¡¸?ýÅ_x001E_¥_x0015_¸?_x0001_Õ_x0012_W¼¶?5_x0005_¬t_x0006_®?p_x0007_ä(þ°?&amp;Ø Kpª?òEÞæ¶?ÉÖß«?.g½UT_x001C_±?ñýê_Z´?Liå~_x0001__x0002_à ­?ÝLëñC·?tåm`[«?"uý_x0007_+Ä²?dE_x001C_$L¹?&gt;ÍëCc¶?ªRpÑ«_x0003_³?ç«_x0004_ùbi¶?NI_x001F_AvW±?4ì 9°?*p5õ´?v%_x0008_gë²?	Â_x0016__x0003_¶d¬?6ê/³?v3;¿ç°´?T8$¥_x001C_¸?ÖÓFÁµ?%(ý:çµ?%d'ÿ°?H_x0007_uÊ&gt;=±?B_x000D_ek±?4Úê_x001A_kè¯?ëì+°¸?ÒôtÈ°?ä[_x000E__x000E_/³²?Kc2_x001E_¹_x0005_²?¤ 2ßN°±?Va4&amp;`_x000F_·?/LëÍ}Õ°?wHíËàW¸?äw&amp;_x0006_Ñë·?Ïû&gt;ÿá_x0013_¹?_x0004__x0005_'6_x0018_Ùëu±?{ü³Õ´?J0TÞ_x0004_d±?RÍ_x0005_R«?B©¢Gæ°?é¼ÏM¸?l_x000F_R_x0004__x000E_¸?Lç_x0016_._x0001_´?×Ê_x0019_&lt;Ý³°?r¢Bv_x0019_¬?[å7Èb¶?ºÎÜÕQj¬?¿Èðö,(²?èôÒj«_x0013_µ?½)ÈTG_x0010_±?Çï4´?à¿®×_x0006_­?Êa_x000C_L}¶?â_x0008_åÙ(_x000B_²?2°ùfI¸?_x0003_X@¼_x0002_³?@[EVZh·?}u_x0004_eg_x0013_¬?½%%n'±¸?®PA+ÅÒ±?jãµiÖ¤²?{_x0016_ûßÉ´?êãþ¡_x0005_±±?_x0014_ÊM³?ý¿làÆ*·?_x001D_»Ò¦´?Ê;ÒY_x0001__x0004_¸?¢PèòÂë¯?O¤8íÚª?_x0017_KV	`¶·?R|éX\³?04slÕ©?_x0003_Ñ(_x0005_{¸?ZÇj¸?;®é4ò³?7G_x000B_·?¡(?;_x0002_!¹?_x001E_t¿uÐ­´?_x001E_?-_x0002_ ¹µ?ïÔ°»uÅ´?úÁà4¦¥·?"ü¬Kj³?Ïh_x0002_«_x0005_À²?gÏW	ö3°?Ôø_x001E_¹?zZîÈ_x0013_·?¿YÑÓ.µ?2_x0016__x001A_êZµ?9Ìû²Ë_x0017_±?¾KþhWª?áÁ¥J!_x0006_¶?ãþÏ¸»²?_x000C_ÕQÈÃ©?¨_x0011__x0019_¬? Ò¹®?xÂ;æÂ´?ØsÈÜ£¬?_x001B_k©2À³?_x0001__x0006__x0003_ð_x000D_^_x000E_¸?á_x000B_Æ æïµ?_x000E_c]^·?lÙãWp]¸?f¾¤#_x0013_¸?Û¡´UË_x0002_¶?bo®Ðx¬?ü7Ô"²_x0004_·?_x0002_*Y³?íÆ_x0005_ÚT²?V»A2v°?í_x0012_â7gÚµ?æ*Pùª?ØÜSÏj·¸?®_x0003_·[Ç_x0012_®?^ÞðP³?°2¹;_x0007_­?_x0015_òà®Á¸?#¯7­å³?ä46´?©i.z³X²?°.çîå°?xkð·?,_N(÷l³?!_x0014_²$v}«?Êmî¶Ô±?2}ÿÛ*b²?Ca$ïY®?_x0010_÷ rß·?ó_x0008_&gt;_x0016_¡Ôµ?ï° õ­?ûÂQ_x0001__x0002_º&amp;°? ·_x001A_%³_x0014_°?¦·_x0014_·?0¦Ë!­û®?¿_x0013_ïñ ï³?ÿ@.«_x0007_±?ì_x000E_èp+¸?àÀ_x000B_9Î°?°B0_x0002_¿_x0004_´?Ø _x0010__ZÈ±?nø#·ê­?Â¤¼f°\µ?ÑÛ_x001C_bf¯?_x001C_ÆÊow¸?è_x0017_ÃHD6¯?Y.9#_x001C_9µ?Ã²_x0018_ðµ?,»6â6)¯?v®_x0011_þ¬?î_x0016_Ï&lt;Ì·?];ÍëçK¬?}ùAÕÀZµ?F@á´Jªµ?¶óò÷z±?¶Jì-&lt;·?6Ç*KX	¶?hâÄ_x001C_|_x0008_¸?(Îµ)_x000C_j²?·p_x001B_`µ?ð=¤¨_x0001_2°?X±@zc¯?!_x0010__x0012_v)¥°?_x0002__x0005_êö78·?:ta_x0010_j¹?°_x001F_ä¬VH·?¾¨H_x0001__x0003_·?Î×_x0001_ _x000C_ø´?/V±up±?ç8Ìjk_x0016_°?¦z_x0007_;ô¬?ÿt6=ø_x0016_®?C	ô_x0017_F­?3²¾þ²?{¸O¼ûiµ?_x0014_L_x001F_1°?|%AGzó´?_x000E_¼Åÿn¸?`_x000B__x000C_äÛ3¹?}K,G²?×_x0002_lÊ¶ª?%ëU£_x0007_Â·? K_x0004_ÁF³?Ï¼!v_x0017_®?_x0002_Ä&amp;yµOª?²fucå±?_x0014_+súÞÎ±?D2Ô¿	_x000D_µ?6KÝ¬?_x001A_Î_x0018_³?ü_x0005_	Õ2é·?³_x001C__x0014_â.®?ýÂ_x0002_Ö·?¶ÄÌ°±?]ôìW_x0002__x0005_/±?hä{µñ_x0013_¯?Eª_x0007_¢Qû³?Ê_x0012_ô¯·?ÜÃ0^{·?÷q*HÎ®?âßù_x000E__x0019_À­?ZTÑ÷£¶?\I¸?Ï":Ñ¸?-Z¥_x0019__x0011_±?þßF_x0004_Ó\¶?ø#·_x0014_Ç©?&amp;_x0015_òê_x000E_Ø¶?T(_x001A__x0014_§¯?E_x000E_ºÅ±?uÎYý²?=¡qû~C®?`»ê±?.:°8ï^¶?_x0017_i".b¹?ä[°ëßF°?à_x0001_÷Ã³¸?ò+ó­üß¸?¼î$_x0002_c%¸?3Im_x0008__x0008_x­?HºG$	²?_x0003_t§{_x0016_µ?8Ôí_x0003_C_x0001_ª?N*|_x0001__±?Ò_x0004_¤Ê&lt;«©?_x0006_,+ù®?_x0003__x0004_Ãeç!È_x0008_´??dî¡ÕB²?´Z,Ê^	·?_x0002_¶mA_x000F__´?µ½_x0005_üNè«?ö_x0016_À_x0005_®?13Géc|°?Jò þB¹?Q_x001C_GÚ£d´?Þ_x0010_ÛX±?x)/Ô_x000C_å­?Äßçü°?U&amp;ÚE·?~Wpÿª?DËÁþ_x000E_Ôµ?¯CÅ_x000E_IÏ°?M¡fSÌï²?_x0001_Bå_x000E_ª?­&gt;Ò&lt;Ä°?÷K*_x0012__x0012_·?¸M©¸?×_x001C_+R±?_x0002_Co½OÇ¸?èjZÊ~P«?k©eìy´?Ú{E0/Ù©?8x.·±·?µ+b_x001D_Ö±?iäùEd#°?ißyC_x000F_Ý·?0ó|tË®?0ä#¼_x0002__x0003_³?´?_x0002__x0011_ßá¶? ÌÇo°?ÛFð¯?ÃÁ_x000D_qFÚ¬?"#Â_x0017_²?òl²?ÊêÖ"LÀ´?qÌé3_x0019_±?ö22(2*´?î^±ñ´µ?(#ðø_x000F_¾°?_x0006_]§Háë²?NT8ÅE¯?_x0006_0[ý5µ?ºÞ_x0008_H_x000B__x001E_¶?Üuï¼Ì¯?ÔÇöÀ³?6KWü±? Ó_x0001_À	«?_x0018_ÏhU)R³?çã*ì@°?»à\²§´?¤§/p_x0016_®?ÔÉÊ _x000C_Öµ?¥_x0018_ëKv´?	uÐ_x0001_´?°Uêü«?s|X2k±?/y95¯o¹?ÕÔÂä®?ÿh¶Ûy²?_x0003__x0007_é;_x0007__x0013_`Ô¶?Ý¦&gt;¨_x0019_·?8_x0001_é+H1­?©$3Ê)\±?t¿&lt;¦§·?ÖáL'_x001E_¶?Ðf_x001B_uBá²?:_x0005_m®"³°?¤½na²_x0015_³?)²I#ì.­?×ÕÃûì®?qÁi£Â¸?_x0012_8ûÇ¶?6ªCîº5±?HRÇ=às­?:_x0004_9æÎ_x000F_´?)-ìD	·?ÿH3ö_x0002_­?ûrKS_x0016_Ö´?â»_x0008__x0010_´?Úô)ZBµ?÷_x0003_ì_x0014_7_x0006_¬?Ýðà´?¥ñG±Aº­?LãÌÐË±?Í/_x001D_ï]¹?_x0018_z	ÒNÒ°?Æ~_x0012_Qcò¶?Üè§bx¬?_x0003_MwDL±?ªøÔèê1¹?y_x001F_ìÎ_x0002__x0003__x0008_±?ºYÇZ´?fööâ­õ¯?_x0001_cç#Ù®?ü]ÒHõ¤°?¬_x0014_WÓö³?5_x000B_Øå¶?,å­àa°?Lzïz¯?8×LÐÞ©?g¦?ÉT²?sFâè°?7F0ìI¡¯?¹?À&gt;3¸?×,fÁ*¸°?í$/C~Ö¶?"f$Â¨õ·?_x0012_ïí3Ó¯?Æ$SY°?@Xn_x0002_Kv®?"#0¸­?ìòbÕñz¹?5Ò±?_x001A_¿»_x0008_µ¬¶?M~ÖÀ¸?Æyc¾_x001F_°?ÊC[_x001E_gH¹?´l0)Å¶?{&amp;Gv¶?q7Ëbh·?`ÈqªGø´?&lt;*VQ·?_x0001__x0005__x000C_c0.H_x0015_²?)R_È²²?¥J?0^¶ª?¯õï_x000C_eµ?KP±?ê%'_x001B_q¶?®8?ix°?&amp;ôõ ®?áé _x0003_¸?_x0004_¦_x001E_ÕRl®?ì­ÊÞ®zµ?*h_x0013_s¢°?%=)_x0015_©§±?u¦C2 «?Ø¦ ÿ&lt;º¯?ÍÓ÷v²?Í&gt;uÀ#´?®*/û¦«?n{Y¶?9Þ¸á±?î5r5Â¶¸?·¡lä·±?ï_x0004_ýfü_x0002_¸?»¾/ü®?_x0017_fG»´?,ª½4æµ?ç½nKw¶?A¾cC¬?§ù)´Iµ?´Ä9J_x0005_q¬?Y cI,e·?ø;íM_x0001__x0002__x0008_¸?V_x0007_vÀ_x0011_2³?J_x001C_) ô`¶?Ã¾¦_¹°?çMg_x000B__x001D_²?¬×¾Û¶?#RT&amp;DV³?zÒm©´?K__x000B__x0010_y²´?¬éx{_x000F_¤ª?¬÷kFtíµ?7+ª_wy²?y|`¤ä´?+ú_x0017_Ñ¬ç·?_x0012_ø½&gt;²?Íý¢*ÕË·?2!ÑO²¶?¯Åsï_x0005_®?ÉÅÈ_.Q³?Ä+CW³?-õ"{_x001D_;²?_x000C_i»¾÷.¬?·;Cà»¬?§n_x0018_M¾±?ý²CWh¶?¬E_x0018__x0016_'·?#1å$r¬?`Ãù³Û!¶?Ò¿Z±?_x0008_b¡ÆÛêµ?_x0012_,u_x0018_!²?_-Â¸_x0002__x0006_®?_x0001__x0002__x0002_HÎó&lt;²?_x001C_ºowj±?.T¬5Þ©?;_x001B__x0004_ñ_x0016_i¸?}âØSÐ¯?n4z_x0001_%_x0014_´?9Õqb³?¾5C,_²?êÂ¢À/à­? 	¨»²?D_x001E__x001E__x000C_K®?/µ	ÜØ`°?øqD(_x0014_P´?IÒ2®×_x0005_µ?Jªg|_x0012_Ä¯?p.e_x0001_yª?õF¹_x0010__x000F_/¹?+_x0017_B18v´?ð×aÄmó³?¨NoZ1±?ÆÓÛ{ý¶?3=¾»¸?8òà_x000F_¥Qµ?áR&lt;ïÓ±?¼WÚò¶?®Qã7QZª?*_x000C_Âþ´?àÚÈ±?üÌlù_x000F_­?^ö× A¸?;DØ%Îÿ«?_x0006_õ_x0001__x0003_5D·?®ðà´0¶?L¨èÉ&gt;³?¥fa±ù²?G_x000F_`êO°?á^_x0013_;_x001B_K°?S=÷[þÓ¸?¡_x000B_Õ&gt;ï_x0001_²?%Õi§¶?ÅgëÂµ²?Mäçw|²¸?FÐ!U¯?_x0008_Y@Û"µ?xaY_x001E_c·?_x0010_|ä_x0002_jÒ¸?üOiº'©³?h5$_x0008_®Vª?H(4_x0004_ôµ?_x0018__x001F_;m_x000E_#±?Îù_x001E_8_x001B_¸?o¢ä:­?_x000E_ös&lt;oV¹?RUp_x001C_ý¸?Û¿#9k¹?_x0007_1f_x0005_W³?è²°_x001D_©­?¸_x0010__x001C__x0010_°? Us­¤¶?©·OÎ@¸?ûÏ»ÐP&lt;³?ÿ­M^_x0018_ò­?æ¤è_x001D_¶?_x0002__x0004_Pù×Ç_x0003_±±?_x000E_çÁXÑ·?úÊeWJ/µ?_x000D_\_x000D_y=þ±?ç2ÙÓ¶?¸N°|A-´?_x000B_ g}Öï±?Æ¿ª?¿_x0001_ÕÉÈµ?À¤°?*ª¹wX³?|5$_x000C_av®?(¦k¸IÁµ?ð{l_x000F_µ?_x001F__x0005_³X«?SÓ%äKô°?9©¡¤6³?%æ8À:u¸?%Íf}è³?0ú¥Æ_x0018_Æ­?_x0013_éòõbª«?ø&lt;ÿöþ©?¹]ò·ø´?þÒ_x001B_j¹? _x0017_]N²¶?YXðÄN_x0008_¹?¶q¢@¤¬?Ëí_x0002_ô3`¹?skÜËµ­?8£C3/Ð²?_x0016_¦4c_x0013_:·?­Uß_x0004__x0003__x0004_2s­?0_x0002_¿Ó°?É{_x0012_Ñ¯?J8_x000F_ýO´?ÁAÕ4_x001E_¤¸?	ð[ç¿¶?o­_x0003_1jÜ©?ÑJ¬(+´?I_x0010_Õ§ºÆ¶?["áJ_x000E_f¶?b·ÇzU¶?o+\¢Ý¸?'Ë×T4¯?_x0016_S_x0010__x0005_&amp;¯?6&gt;/®?_x0008_FM[8_x0011_ª?Ew_x0003_Á~`­?Çï¹= ´?Þá«O¶?¬N_x000E_ê_x001B_7±?C^QBQ±?^§OÖ,®¸?¸_x000B_HÄ©?sæð£_x0005_·?ú°Sú±°?ÒD_x000D_ ^ö¸?R%?;ß²?DÐøÁ÷T³?ÔgÍ_x000D_µ?FSÕ!þ²?e_x0015_þèd³?áÒ_x001C__x0001_·?_x0002__x0008_¿I_x001B_wk²?+x×*oEª?_x001E_Â¢.÷X®?Ú_}Ý_x001E_û³?ËV&lt;_x001F_°?sha_x0006_p:¸?¢8¶MÖÛ¶?Ü¢D¶ ¦µ?Ãï¯1¯?×`ìÌ½´?£W¨Ú¶?_x0003_È½¯_x0005_±?ÑµJ@µ?öuã_C°?¤\_x0017__x001B_6·±?´Æþ_x0004_je´?ÀñHâÏ¬?6E«áÄ³?_x0014_ "àÛ_x001A_µ?ïnêö±?-±?Ò_x0019__x000D_H~&amp;±?0Þáä8µ?ÆÔ´Ý_x001A__x0001_´?þ´WaT_x0002_¶?ÎK:¸?_x0007_ô(ì:à¸?á*Ï&lt;7Â­?x ¥bX_x000E_µ?v_x001B_Ü@¡%·?(F9õq£³?_x0018_4_x0002__x0004_×È³?å3Çm´?¸_x0005_Æ%æ±?&gt;_x0003_$ÌÙ¶?^\/X±?Ðð¬¯ÁÓ±?z°þ_x0007_¶?k?Õê¸?Y_x0002_¦_x000B_æ¬®?_x001C_Lò¢H«?=ó_x001D_Æ¹?Dé-{½³?¸¾oW	³?õÀÿ_x0019_¸?(_x001D_ùd¹?(DoÝ­?Ö-+kúNª?_x0004_·¥è_x0005_Û´?H_x0018_=&amp;Ï±?_x0011_²x_x000D_|¹?mæ- ·ß®?_x0012_A_x0011__x000E_±?ê_x0001_«Ó´?Öz?=¶?_x001C_âs÷Aw¹?eú+(_x001C_·?2B¬_x001F_°?_x001A_ºÜÝÝ2¬?ÕYa&lt;õÂµ?Á1_x000F__x0003_iÝ±?²_x0013_È2_¯°?ñü(³?_x0001__x0003_^^&lt;µ?_x0004_æUÃX¶?Ù@Iòø­?_x000C_ø_x001D_:y³?azïf_x000C_	¹?H_x001B_V	@²?7óa¹_x001A__x001E_­?O3Ãh¸?è×§`m«?Wñ_x0004_H_x0007_V±?YBÊé²?Pã^s_°°?Ô³_x0002_í_x0011_²?"Ø_x000B_ðáÍ°?´ ´´?ö[_x0015_`Èôµ?îË^Ãµ?&lt;+'~mX¯?ExÈQÂ_x0006_²?ÞÁÈs`Ìµ?_x0006_k_x001E_µ?y_x000E_WL¦(·?»Í.(Ù³?098_x0004_Vµ?&gt;ãu²?º8¯ª²s¶?Òª]n_x0017_þ³?î#vè_x0016_×¶?Ø¯Üy¯?P[&lt;ò±?e4Xu¸?É_x0016__x0001_	µ#¸?_¬R_x0013__x0008_Ð°?XîO_x000B_µ6±?MJ®Bn¶?_x0002__x001D_½]ºx¶?ý®©û&gt;²?6/°ÏÄrµ?ª±ÏÓ÷q³?Ò_x0007_â«P&gt;¸?Ö,öÎ_x0001_I°?N.¤lfq¶?GtNë_x0011__x0011_®?_x001C__x0002_«òÚ«?Äqå«®°?_x0004_&gt;Á¬ª?í_x0006_Z£¬?ïPÿ·ÁÎ·?µÊÍjG®?&lt;1_x0005_hª?×,±·?¸Bìo¯?á×_x000E_S¬?Ná÷Å®?_x001F_+K)«®¸?_x0014_¯9×ý«?dãÜÈ¯?áõÚ_x0003_&amp;­?G&lt;ÿ_x001C_øñ¯?_x001C_kÐW^µ?È`Å?¯?Q'uÙO{°?Lvm_x0008__x0008_µ?_x0002__x0003_¤»÷pr_x0014_¹?ú_x0005__x000F_hìY¶?hOzÂ¬·?îy¯¹Þ«?â6º¤v°?ùÛõÑL±?_x0016_ ¥õ¯?ª\+·?_x0012_@Ò-_x001E__x0017_¶?ÖÔH_x0002_ëI°?ØG_x000B_Sv¹?c¬g®M±?Ì´ÒFY!«?é¸_x000E_6¸?ê«Y]º·?½_x0001_nóùu¬?;65ï_x0004_Z¹?xl_x000F__x000C_|B¸?&lt;r»;=ª?Xki_x0008_Ý²?SC(Ê¸?£÷Wå^¬?¯&gt;5Vu±?	ºBA¯?ÿ_x0004_õ_x001B_'®?_x0014_ÓùÃzµ?(_x0016__x0007__x0012_±?_x0006__)&lt;Ä¸?ètÔ&lt;ô²?dø7zª?oUr¯?OÍ_x0002__x0003_;_x0003_°?6 ¢ûT1´?VÂ³_Ù°?*¤ûsA¶?E×ÀT¼ª?þo¶ìàÐ´?#	äë¬?£ógÅ¶?Ì§¨âÓ©?7_x0014_hH&lt;@µ?¹øÿ_x001D_Æ·?ÿ_x000F_§_x001B_Ë9¸?úÜÿÌ*°?à÷PÞºø´?gdPåb¶?Jøèµ?_x000E_R	|Ì¯¸?_x0002__x001F_+9¢Ù¯?éYÂ2¨¶?_x0010__x0004_¥·º¬?ûÊøÎ5³?wÐ¢_x0010_®©?î÷"³ª?F¡·L«?ªT­­¼H±?åB¤`ýª?6_x0001__x0007_~ÁF¬?*É!ñMf±?ùç?^F^¬?º(_x0006_á_x000D_Íµ?_x0017_Éý0_x0013_³?/K¬±Ãª?_x0001__x0002_2Fçg°?µµ§âD°?:	qhª?w¡¨Ü~°?eO_x0003_%öS²?iÐ_x001E_òu±?Gp_x000F_d·´?ùN!ÿ;E­?¬û£_x001C_)°?VqõÕ»Ò®?6½ÿn·B³?ÚñI_x0017__x0015_³?2æ_x0013_4¸?¥QÖ/[­?%_x001B_¥KWxª?!ò³.K$³?Tíû_x000B_¶s¹?_x000E_ÈDÄn«?.ÇçFkµ?!%ø$J³?_x0019_t^G¸?ôí'_x000C_­?¬_x0014_§L_x000B_B¹?·bT_x0005__x0002_¸¯?ÝÇ;Á§©?âeaÃrª?:p£¼?ì¯?J³_x0013_ëMµ?díaiÚ³?¢1_x001E_Í&gt;­?p 1SkA´?_x001A_&lt;ºÌ_x0003__x0004_b°?_x0018_¥Y=Èñ¶?ÌQ._x0008_~È°?ÓÓÎ_x0011_Ç¶?¥1p~W®?4ÎÌ·?[_x001A_3ûÖ¸?_x0003_ã_x0007_)zQ·?øÆ_x0004_¸?h8_x0006_4­?2vZRB¯?gåH³?roä-_x0002_³?_x0015_ê5Ë¡®?_x0006_Dó÷_x001C_¶?~èêÝB¹?©Znk%L¸?Îal¯?úÚ)lÐµ?*¹B_x0013_h£µ?½Ò2z&amp;´?ÖÝ=Ã_x0001_³?ç|¼Do°«?$h1!¥&amp;°?Ð°ð_x001A_²?Ðñ­;=©?´º_x0013_Ü´?*«)öL?¸?¬Cµ:·?_x000C_D_x0015_ú*®?·ÓWúwñ·?øZ+Aö³?	_x000C_T\î_x0005_°b«?1_x000C_Uu³?#¯K3Õ­?_x001E_1_x0016_°_x0017_²²?_x0008_m_x0018_o_x0005_¸?j_x0011__x001F_Å²?îâ"måÎ³?Óy&lt;3t±?kH*Î¸¢®?,_x0018_Ç!¢³?_x001C_g©.ª? 7Þf_x000D_®?!üO©S_x001B_¯?¢0v-,­?_x0015_ÿyë¯?òËt_x001D_I¥¶?¢3ßí6¶?¤Ïì_x001E_{´?È_x0007_¯_x0011_Z«?h_x0003_îQö¬?°,÷ÚÏ±?6_x0002__x0006_tH®?AÆù0³?=NmlË1±?#ÓtoErµ?_x0008_ú"»ø6µ?Aâ$~_x0014_Û±?ËW=;_x0005_»¶?_x0005_!N/S¶?_x001E__x000B__x0004__x001F_"B³?6m$_x000B_×b¶?×¾_x0001__x0001__x0004_±ï³?=4D	¼ ®?_x0002_±Z_x0019_B;±?÷ÀÛX_x000D_·?$k_x000B_Ëî&lt;°?_x001C_ðîUO¬?_x0019_õxÒÁäµ?®Ãå¡µ?$¤)½¯ë®?{Bâ*_x0013_È´?_x001D_"lk­?ÕU0ó¡´?Fé^_x0003_Îµ?Nc2@È°?7¢¨µÙ±?Éå_*ç;«?GíøÓÅ_x0019_®?ëlºª®?ÔÌCÉ|ð¯?8FQG(³?$j_x0011_ÐL´?ÌÆÑ¼Gª?H¡Ë_x0001_µ?_x000E_Í~õ¬´?¨_x0016_&gt;	¯?¼ÉY½_x0002_¹?²áÅ+zÂ¸?Ék¬_x001A_¾´?îÞ60æ¸?°ÈD3³?äøê"Q_x0007_¶?_x001A_¡ðÐ=¶?_x0003__x0006_"TLÛë_x001B_´?û§ñ_x000C_¶?Ø_x0012_É}ÿ³?þ'ÈfÔí±?tmGZ®?ÑF»xÈ_x0015_±?_x001E_æJ­Æ°?³_x0005_-­ÓV´?¶Ç_x001A__x0010_j%µ?S_x000B_5*4Í°?_x0015_¨_x000D__x0017__x0005_²¯?5\åWä_x001B_¯?R_x0004_\£ä¶?×¤&gt;kµ?«Ä°×*ª?ñÅÏç]³?_Ö¶©´?´G_x0010_%56´?¿#&amp;±¬?o_x000B__x0002_Jq®?@È²}ÒÃ¶?(9SXý°­?fÖ·=òí°?_x0001_ëçÁ±?·Göêk°?_x0019_É«|Ý±®?¦¹Àö4ö¶?7&amp;íxkü«?_x0014_DÙÂ9@­?Þ_x0015_îñ_x0013_µ?Ûç_x0007_¾h ±?¬M#_x0001__x0002_Ä°?ªÃVµ?_x0017_®Ñî&gt;n²?$ýÓ_x0004_À_x0013_´?_x001C_^[¸q'³?_x001E__x0001_8é§±?Hz¯÷Ø´?zâ{_x0007_½5¶?88_x0004_³?gY"éëßª?._x000D__x0012_eu¶?ÚXHt¢_x001D_²?ªÊ¨g§Íµ? 1v8¸?6_x0018_Ã·T¸?¡$äíB)¹?p­_x0017_¢_x000D_¬?¸uÜ9Ð_x0014_·?rÉ-®_x000F_µ?½£_x0005_f¦³?n«Å_x0008_#_x001F_¸?@_x001D_=S§¸´?_x0008_ö_x001D_=Ü«?§:_x0004_èþ±?H,îð¸°?èKê_x001E_ç®?_x0002__x0001_	Ut°?Ô_x0006_Iñ_x0019__x001A_¯?&gt;4@øßs®?l/Å_x001F_Y}µ?L_x0018_}c"Ä¶? _x0019_ÖCxßª?_x0001__x0003_¤ìx_x000D_·?Ø'«yà¬?_x001E_Fsn-ª?|y7å¾²?ì_®;Û~¸?«ùD|i²?«t"_x0010_^·?_x0018__àbU¾±?l/ûÊ~Æ¸?	å`j_x000E_¹?_x000C_O_x000F_Y_x0005_ª?&gt;Eð¬¯?iÐÉ_x0012_&amp;µ?_x001E_¥êy_x0019_²?òÙp-×³?&lt;·Dª_x0008__x000E_´?ø_x0002_¨pí±?z_x0002_7ôº_x001B_³?_x0001_F)Ë#µ?ñ_x0012_Èòb²?¹P|bÐ¬?Yæ§Ðn_x0012_¸?s/_x000F_L¸?TÌ¹_x001F_;­?}(%êa´?ñ_x000F_.Ñ¶?x°§{v¯?°w´?!ÍÓoã÷ª?°_x0007_pRµ?Ì_x0008_N+Ä®?M_x0003_)_x0004__x0005_²?¿Àç§á¶?hpQe¶?P_x0015_.Þ®û¶?[,ºjÓ­?Úòt_x0002_Î¸?{H};ªE±?Z-_x001D_Â¯óµ?I"ï\_x0004_³?h_x0003_KwÓ³?_x0003_ÍA6øNµ?_x0004_C_x001A_äÝ·?Ö ã¹?Òê:í0_x0001_²?½°ÁÑÑ­? eW9 -¶?ÆKE­*G°?Ä.c_x0004_i¶?¡_x000E_m¨5&gt;²?`©çÌ¸¸?GUº_x001A_Xª?~$iLA¶°?:_x000C_ÚÊW»°?_x000E__x001D_MI1ª?þþ_x0007_!A¸?h_x0015_k)Yv«?þèI¼µ?u1_x000E_&gt;D\¹?Li8_x001D__x0004_¼´?¢_x0013_).¹?hÝ_x0019_¾7²?PWÅks±?_x0003__x0006__x0002_u._x001D_4µ?_x0017_l¬M¯?sØS_x0012_!)¹?b_x000D_Ô[ý«³?Í^Ëp¾&amp;¶?fUvI0´?2D!Ñ_x0004_èµ?¬L¥"·®?øÌá^@Ò°?_x001C__x0001_°_x0010_d¶?Vc_x0005_`à°?ê´vFp­?x.hH·«?¼G=ft¹?{¥_x0007_d&lt;§®?_x001E_ôuÏeó¯?_x001B_¡NTK¹?VïèW;²? R?ñµ?ª·_x0019_ ¸?_x0010_ºí$ò"ª?Ûð¤_x000C_Í_x0004_¯?ÛGQÔ©?OãÚ	éµ?}ýì¯IÖ¸?_x0013_0s÷:±?p·uP=6¹?°àÈw1ó±?_x0014_J&amp;¯&lt;´?¥Ù*cmäª?ü_x0018_)_x001B_Á¸?3eð¢_x0001__x0005__x0010_ã´?_x0006__x0007_xÁE¹?õ²÷ÓT³?_x0011_W©y_x0003_­?_x0014_Të_x001A_J:µ?£¯°p_x000F_Î®?W5ÈÄ£~°?¾&gt;íïx°?Ã¯ÑqX¯?[_x0002_bÈ;±?Õ·V¼¿·¶?_x0003_þÌ?_x001A_·³?Z_x001A_øôÓ¶?_x0004_ïÍ(Ö_x001A_¶?fôz¿Æ_x001D_°?í_x001D_û_x001E_*ý¸?_x001F_I_x000E_h_x000B__x0017_¹?Æ6æé§×°?.%_x0005_Ìg¯²?_x000C_¯×²U­?7_x0018_fÍz¬?|CÄHU¶?êI:Ñdm´?T»"Uý~«?Tû÷ý$µ?ÐáßYS+°?_x0005_{/qîA¯?{T£@³?ê¤nÄì¹?Â0_x0017_ý¸?_x0018__x001F_BÁ7*¶?_x0018_&lt;eb´?_x0001__x0006_"ÍóDÔ´?$Åª`Eu¶?ª_x0002_©`J;²?Á_x0006_¹_x0017_°?¢bV&gt;_x0016_¸?q,?_x0005_v_x0017_³?ò¾_&lt;ôÈ¸?¦ÇSÞM¶?~[½_x0012_¹?pX·_x0016_¸?Ú_x0015_ÜK_x000C_±?ÌWþmâa¶?M·v¾[´?õ_ijÒ·?I	Áv±? C2$¹)«?ÑrÈ_x001E_ÈWª?_x000E_ÁZÑ	¤´?_x0010_æ°åÀ³?ÃÁ_x0004_I}l¸?ÚY®PÆ³??dÅÿ©?ðA1¿ìò´?"_x0013__x001C_úè´?d_x001F_ãÊ_x0015_Ô­?´Ü'_x0016_«?W´_x001F_ëò¼´?_x0003_Án_x0002_Ý¯?¬úÏP²îª?wÊ¤_x000B_)_x0006_±?x6qo·ò·?¡W	æ_x0001__x0002_ÏÊ¬?c½fq&amp;·?	NÃ^ç³?ÿxí¼Ù´?)PïçyÒ²?ÔºVÞ=¸?n`ÈÚ±?ä¶à\±?SUt´ã"²?ö²³_x0018_t®?¢ý®_x000C_Ä²?%#ó«?x÷D9_x001D_&amp;´?«¤/	_x001C_Ó²?òÁÜg2§®?&gt;æÌ¹¨*²?òÔ&gt;&amp;_x001A_¯?Qº;_­¶?6@ßê¤µ?ï:Wqõ°?§½É|!Æ«?ðõ.ýs_x0005_¶?_x0012_£³fäm³?NÑÒ_x0014_3´±?&amp;×%ÍL¶?q°ÅÔëpª?H_x0005_¬a{¡·?Xm|Üb¹?_x0007__x0010_Þö³?U_x0019_ÄÑ²?Ì_x0017_Ð&lt;z·?rKv±¸?_x0002__x000B_P£6ßC&gt;³?êÁëù¨_x000F_­?x&gt;§×ó"ª?|d6_x0005_±³?+«|j&lt;µ?HWzc¥\²?2$ÅYÔÝµ?ÌWÔ_x0006_h®?8£µ3v·?ºG&gt;ÓÞµ?o_x0016_Ç{ã«±?sn§¸Û³?®Wo§ïU²?®_x0007_¾;u°?¼8¼xzh¹?;y_x0008_ÇÁu°?pqp/¶?P¤	Þit¸?_x0010_®*à¿³?8Ø:«(_x0004_°?O_x001D_íP_x001B_·?_x001B_U_¹±?µÖkr_x0011_z·?¢BVhV_x0001_°?_x0016_[^J$N³?_x000D_ç?ù:~·?Ïãå±?$_x0003__x0010_¯à_x0006_·?Ç-a_x000F_·z¹?ô_x000E_]£f¡·?_x0016_Ir)µ3±?òfÚ_x0002__x0004_üà´?&amp;³L¹Æ'¶?ö_x0008_è[_x0001__x001F_ª?¬&lt;u_§­²?TñàØï±?ny³í63²?I^8É|­?Ý_x000C_Ë*S/µ?cGeØ;¹?íLm_x001D_´?FÃX?Ö_x0002_°?äÙÓ;³?_x0008_¿'ùHµ?£·_x000C_F~¬?¤%Ù¼O°­?xú^_x000D_Æ²?1J(ÜX_x000C_ª?@5Hìÿ±?ò0ý_x0007_¤º¸?IÒ¿_x000F_\¶?] ³µ²?Û¢AO.ô¯?ãÂúÍq¨²?LùÔqj_x0014_·?Ì_x0003__x0015_Ö#ù¶?¨k&gt;ûzaµ?ê_x0001__x0004_«w¹?Ø·^6º_x001A_¬?c¨SÈ¬û­?_x0014__x000E__x000D_(_x000E_ô¬?,Å¤_x0007_eØ´?|½p=_x0010_H­?_x0001__x0005__x0007_Ëy?­_x0004_¸?0qurM²?|cn«? ñ¯r_x000E_²?÷éÎ_x0004_³?7oæAÖ³?¢¥_x001D__x001B_´´?»JÇÐ³?)_x000E_ï_x001F_u¶?_x001C_BàTJ°?¼È¬y3«?8¼ñÉ	»¶?b¸I_x0015_±·?6S\§0Z²?¢T¯ÛN&lt;³?{öeF`¹?Èó¢«±?#côÔi®·?_x0016_õU_x0003_²ø¶?C¥$º¹?Z_x0004_Ï¥`F¸?¢éã&gt;C¸?êòûz_x0013__x0013_´?ê«ªå_x0006_¬?=fæ¯?VOø_x001B_-Ì±?_x0014__x001C_6_x0002_¶?¥Ñúv´?ôeãè·´?Ü_x0017_U"4Õ°?DfÈ`èY³?_x0002_­øÂ_x0002__x0004__x001E_Ô«?½_x0013__x001F_	-­?ã%Áæ_x0016_¹?Í·=lò··?Ïo_x0016_ù_x0016_ú®?æöZùÕ°?töX[µ?ª¥uÅü_x0001_²?ù=£yY³?_x0002_ã`§¶?ð_x000C__x0006_ÔN·?&gt;á@#u­?_x0002__x001E__x001B_zî_x0019_³?_x001C_TÛÚ_x0006_R·?_x0011__x0003_¸ï_x000E_¼¸?U bèlª?¾_x000B_]µü4²?dâ»câ¶?^Ý¼f¡ý¬?Z_x000B_DC_x001B_²?ÆOõº,³?×_úDm´´?º+à!¼¬?ØçM¿;·?øßìª?ËaÉéÒ¯?;³_x001F__x0011_ ´?k°2Í_x0008_´?ÕÛqRýN¸?¡/s¼Ã­?z¿ÞÊ!åµ?ú_x0018_)Æè¬?_x0001__x0002_îBÞ|h ¸?1m ÎT¯?²¢u_x001B_`×´?-·G·_x0002_±?!W§_x0002__x000F_¬?âØB_x0004_l¹?êH$a_x001B_®?Ü1OÄa­?_x0017_O}à]µ·?gÚû;_x0015_Ì²?_x001E_½Bµ?ÑîV	 °?nç&gt;ÌÀ©?ÞÝþþR4¸?_x0007_ÿhî¸?lJì«²?%_x0002_§ð³?"_x000F_2?¡Æ°?_x0004_r:Z³?_x0019_&lt;w^íÓ®?Ì_x0019_ãÿ©??q¥OpÀ²?õ_x0005_#_x001D_e´?èx£÷§Ñ«?ÊNm9ßè²?À_x000C_ÄaÐ·?È_x000D_÷~Åp·?ô{9¾L¶?_x0002_ýíëöµ?_x0019_/vøþ_x0001_«?´Þy]_x001C_¹?,Dï_x0011__x0003__x0006_1u¹?&lt;ôØC¼²?ÎTxÕÂÏ²?ÂÙ7ÆFB«?_x0002__x0004_Ûé8_x0016_²?/_x0001_o+e	¯?Ê¶l78µ­?»kY­'Ý·?Té`{	¨¸?qåÆ]_x000D_2°?ëU8_x0019_Ú£·?fo¹jì¸?DkWªjµ?ëÁØRB²?ï_x000B_J­?0nÀ_x0011__x001D__x0003_³?_x0018_;_x000C_&amp;M¤¯?)½Çõµ?Fó'_x0003_·?°^íI·º´?¸9]ÔÓÇ¬?ÒeÍíÔË¶?"Ûá ãw´?_x0005_î	[î¶?t§ñÂÒ_x0001_°?dÄÞôw_x0001_­?´t`ÝwSª?Ã³1WI¶?¬¾g£sÖ·?àRRÐ±?fËRÓK·?2Õ¶C'©¶?_x0001__x0002_¾&amp;m=½[¸?ù;õ_x000D_¬³?_x000F_0}¶_x0016_ °?Î:õh_x000B_&lt;±?tñ__x000C_jUµ?³¨Pûrb¸?=_x0015_\~®?&amp;Óáð¤³?u_x0019_Å7_x001A_^¶?©_x0017_Ê`¶·?BDÿhgª?ÿ0ò_x0013_Í°?í·?_x0002_Íó¸?máÝ~Í±?ÈÔTÅ`Dµ?ð§·?H@)«?¿UË¿º&lt;¹?ö-(_x000F_fTµ?æawnØ±?R8^ÈÀ_x0017_°?¾GÏ _x0004_µ?úâ¼¦+±?®Ydõ_x0004_¸?lç_b½_x0016_¹?&lt;¥3_x0019_T²?,åÎ2W*µ?mf46Î®?Ü_x0017_ï"°?¸&amp;qNÑ«?_x0016_µûÎÊ¶?b_x000E_Ââ_x0004__x0006_`K¹?_x0007_2_x0003_ê¦µ?1_x0005_4ï´? _x000C_W_x000E_í¶?rèÚ®Ä¸?±5:CN´?ÀL*á¬?WÆPlò«?%Õ£ò'6¸?_x001E_3#_x0007_}_x0006_²?½Az%ª¶?EÒ¡7¼Íª?dkl_x001F_¦²?_x0008__x0014_OÂQ¾³?RM£bÉ¯?HkK&lt;/e¸?vf_x0018_÷_x0014_ñ°?@éòßí´?_x001B_BÀÌ_x0010_«?_x0004_aÜÆO¸?×"ó]z«?Ó¢£?Æ+¹?eiYhÒu·?$¾M¼_x0017_µ?N_x0017_2T1«?_x0018_¨¶?qM_x0002_µr´?ä(Àµ?_x0007_£N²?Ìt&gt;_x0006_Û¯?_³_x0005__x0001_=§¯?ò&gt;v:Ùò¶?_x0003__x0005_}NÍâÝ_x000E_´?¿Ýù"¯_x000D_°?Ò_x0002_{ñ¸«?_x0003_ùÜ¶?_x0013_,XY¬_x0019_®?r¿Ö¼ê²?`x­½°?û_x001B_ÌXFv²?wënB³?27Å Î×°?ö]j_x0006_@!¯?¯!_x0011_âò´?_x0002_LôÙ¯?Kë?_x001D_ï:±?b.îBÄ¯?~¥pfÏÒ¸?_x0012_PV_x001E_²?¤*É£ÿð±?_x0013_ò?©_x0004_Î²?ÌOfuÂ©?¢ôµ?¾² K²?¢£¨O&gt;°?¢èSäKQµ?y_x000E_gY²?¦RKb¡²?¸Ã¿£ç¶?:Hfýµ?Nr³®_x0001_¾°?[LqGÏª?_x0003_L_x001C_Û_x0017__x001E_²?Vù_x0002__x0003_`Èµ?(M§êà´?&lt;+-_x0003__x0012_,µ?´­áÃ_x0019_¸?aâ?4©É¸?N_x000F__x0017_ã_x0005_L®?åÊ_x0001_ï¹°?x_x0001_h_x0013_ú_x0005_µ?´_x000D_µ_x0004_Òµ³?ÑÅ¢îûh¸?¤°5Úö©?_x0012_#ÿK_x001A_¸?,¡/ýÔ¬±?÷Ü\B¾±?_x0011_&lt;éèÓ¯?«aÊ26Ã·?n~éG`Ø²?Û»®¶__x000E_¸?@÷_x0018_O¸?_x001D_¿{hµ°?,¸$Qv²¬?Ö:F_x001B_J·?_hW_x001F_ ¹?ð_x0014__x0014_X³?¼_x001D_kZÆ­?GER¸/¬?&lt;Bº5ú_x0008_µ?i_x0012_9_x001E_ä·?_x0008_ñ_x001E_!¬T±?ÓÍ_x0003_!Dû³?º_x0013_	d4èµ?NO_x000B_²?_x0002__x0004__x0005_O«Î_x0001_û¸?¸íÃÍ¤·?þ¼Ã­?_x0008_XKàÒ«?ø_x001E_&gt;¡7µ?D°ú_x0003_1©²?¢!_x0017_æ¨0³?2aùý3 ·?ÝùÃ¤(ª?r_x0002_JGº­?:D_x000E_¬?_x0008__x0016_k`4¶?ÿÓ³vOë±?0Þ^sFË®?æíT_x0005_Óµ?°_x0006_ó(Ç²?tåõE"³?ê_x0013_×i±?_x001B_Z¤8Û³?y#×ØrÚ°?ÕäçAá¶?ÀQlÓ¦©?µ¦{¹©¯?HE`Ç´öµ?-Õ` ýµ?ý×Gª{¶?ÓÑ9ªãª?4\mk:¹?}Ë_x001E_]ÝÚ²?	ÿ|ÿÁÖ³?æ2_x0003_'T¯?º-÷_x0003__x0001__x0002_y|·?ã_x0012_ö¼¹Âµ?,¯øåÊ¸­?É«á¨Ä¶?ºEaX¤_x0019_¶?*§5cEy±?_x0014_k_x001B_Ùª?_x0004_±)´h6´?nYAåU³?¬öë_x0001_¡·?À~¨?Ö¯?Ò¥¹Þö¹·?ñ,øÄ+I¹?ej&lt;¢Á¯?êáèôux´?|&gt;NWS±?hÏ_x0017__x0002_µ?ýú.Þµ?_x001B_àÏy/ù°?AÏ5cYµ?Z8k|fÆ´?LÕ4[è´±?Ñ%öO´?Ò¹ÄHÃ³??mõXÀ_x0007_¹?^#±.Ø°?¶O_x0010_ÅNX¸?8°&gt;ôÓ¶?Õç_x000E__x001A_è_x0007_³?_x000C_p_x0002_EÇ¸?4_x0019_[F®?k_x0006__x0004_FÙ¶?_x0003__x000C_¦Óx_x0012_¡«?B_x0005_F]×í´?jÒ_x0013_I{°´?_x0008_³Ûë¶?chxð·? _x0001_¶?XjM°·?ý¿õÖ×_x000B_²?à:¿$$ì©?A­ÿ:ò_x0007_´?)_x0002_çâøO¯?"¾ù·¶?¤êÈ?}ý²?Ô{h¢_x0019_pµ?î_x0019_o¾µ?Bâ$â.·?¬Ô¥_x0007_a_x001E_¶?¸_x0003_ºÌ&amp;,´?øRã_x000B_*D´?)cN0\°?]N/×	_x001C_³?Ø	_x0004_LÍ°?)×j_x0006_;·?þ¦¢v±?4¤_x0005_ÃdÏ¶?@êÃÙ:³?j_x0016_0	U_x0013_´?2VdG¥µ?ùÿªö}³?4âÇ©?__x000E_¦¶´?Z³¥_x0003__x0004_Ã8³?_x0007__x000E_0sy¹?8_x0016_Ý_x0015_Y­?MÝ¡}á°?3ÊG"Y·?JË`­	¸?\ü½q_x000D_¶?w/®­?Ùæwàv¡¶?ðµZ_x000D_£_x000B_µ?ZÃ_x001F_·îª?È¸õCæ_x0010_³?üÙÞº¿$¹?ÐÁ{p¬±?0l`aÆ0±?u)ëâd|¶?N¢Æó³_x0012_¶?&lt;î98&lt;_x0014_´?E_x0002_â69Î¶?_x000C__x0018__x0003__x000F_´?ülÆÔæ­?$è)÷_x0003_¯?i Ã_x0010_Ù2³?¢p_x0012_ÔýC²?	S_x0006_¢³?_x000E_Sõ]_x001A_¶?[_x0018_ ¯?Ü²_x0005_-´¶?¼Z¢àÚ¶?À¶ÙÓ¥È·?:«±w_x0003_¶?_x0001_h¢Ý_²?_x0002__x0003_tOX¼±Ö·?&gt;0ã_x0007_[´?fîÆ_x001A_F¶?Ùåg_x000C_×Ý²?LÀ²Óðg¶?Üí[(¶?ýå¥ù=¸?NC{È¸?)`#{_x0012_ø¯?¦1ýj±?¾_x000D_ÕíM¶?yÈdN°?aVä_x0015_3ª¸?wù¹w¢c²?_x0012_,PÞm.³?_x0017_¥ëY	ü¶?È(_x0013_\½¹?IÖcca°?¼)*`Ê£µ?_x0018_¦ül_x0001_W®?®¨À¥9¡°?Óë_x000F__x0008_Ò¬?erXäh#®?£õA_x000E_Ý·?«r«8´?R~V_x000B_6°?¸'¶j÷n°?¢Óþ@ù¥¶?-ZÍúè~®?·¯ãÎ_x0015_ï±?0s_x001B_«2É©?~_x0004_N_x0002__x0005_&amp;À®?ÆJÃ$±?æFj&lt;Æ±?G/¼_x0016_°?&gt;«_x0001__x000C_·?äy_x0015_ô=·?EÄ$³_x0003__x000F_¯?;_x0013_4õ²?IS_x001D_º_x0012_)«?È§+SSÎ®?Ê5£_x000D_Öª?_x001C_µÄðâ·? ö_x000D_Ò®?=¸_x0018_A`°?hÌÍé9^«?çS\!»±?×÷_x0005_æ_x0013_³?Öâ¶3î²?¸Å]~H¸?_x000D_A`Ùdg³?ê_x0004_ÀQ'_x0016_±?7â&lt;ß³?_x0010_;'i³?_x000E_QM_x001D_e¶?Ðà,Ìbº·?ø_x001E__x0019_£´µ?Ò[T_x0014_Áª?òVýÆ±?Nb¯áu¸¸?¢á_x000E_û¯?÷³È^³?:µ_x001C_¬J¹?_x0001__x0003_§_x001B_U¼.ª¬?RÜñ_x0007_7´?Î`hzÆ_x0003_°?ÌÚ¤¯ß¼µ?&amp;{e|_x001F_H¶?Ì¥É|_x0001_ª?¢_x001E__x0004_ÙØ:¸?rSh*å³?$é[Ê_´?BÕ	á_x0019_a·?_x0007_ÄF_x001E_Ni²?ô_x0015_F4j´?æ]Û×_x0008_³?99_x0013_Æp°?q_x000C_ZqÆ°?lfö_x001E_³?1_x0016__x0010_£©?_x001B_Ñï£u¸?Âè_¥Í³?¢_x0012_¾WÈ¼©?ÿ¢#Dì_x000C_²?ÛånW-®?h_x000F_{x¶¹¶?5qÁ_x000D_Ó³?_x0012_t_x000F__x0011__x0015_¯¸?Ò á¯´?ç!nÆc=³?_x0004__x0006_¯_x001F_µ?YËCÃ¶?_x0019__x0019__x0004__x000D__x0005_¥¯?'»_x0007_Ë_x0002_°?$_x001D_Oå_x0003__x0007_,µ?UèåèÜ¬?Xo_x0012_¼Ýø¯?æCHª$_x0003_²?%&gt;&gt;À³?_x0007_-»/þ³?ö ,$'¸?éE_x0001_²²?W¥u_x0003__x0004_µ?_x001A_ÅyRòC·?_x0003_ÜTá­?H_x0006_à_x0008_H(³?_x0011_v)Û­?_x0011_×_x0005_ÜML®?_x001C_Âl_x001B_Üf­?ÿÛkç²¢´?©_x0003__Æª¯?zà&lt;¥_x000F_²?-K_x000E_n_x001B_D±?û8r'Ë_x000B_¯?|°_x000C_{s_x0002_¹?ß_x000C_ÚRd²©?Ñ²&gt;´?_x0016_à_x000B_Ó_x001E_¬?føé %ù±?k§sZcM²?Ð)W_x0010_ð«?&amp;èÅÅ_x0017_µ?_x0018_?6~Á¯?pÇ*ÃÛ:µ?=dþØ{t·?F_x0011_´Ï²?_x0001__x0004_Ï©³j_x0003_«©?,ëÖx±?_x0008__x0006_FÎ­?nËAû)Ç²?Ê%n_x0005_Ø_x0002_³?N:¦Â¨°?_x0002_K»O6Ú¶?Bî/LCC²?_x0004_(±bÊµ?ºF_x001A_6´?n/ëV`´?_x0007_GûZ¢P°?TVÇ­¨µ?bR_x0017_	-¸?²rnåO+²?;tjºûJ¶?IÎ_x0005__x000B_S2·?¸_x0008_Û´ACª?÷_x0016_¿Ôþx­?_x0001__x0019_|¼_x000F_°?ùÈ__x0002_f_x0018_¸?H_x0003_¿l3¬?i÷-®¸?xûÓ/i·?DrvÓm­?ÝkÖäÒ­?»¬ÒÌ¼±?F_x001F_\øM­?q_x001E_:¸?ö_x0005_ÊeÝ¸?Éú?Ï­¯©?PÚ_x0017_ä_x0003__x0005_üó¯?ò&gt;Vbii®?Þ±;²´?_x0001_w_x0002_[=¯?ÏÒº.ðË´?(DÛûä°?ÆÍK ÿÄ±?Ç_x0018__Doø¬?@òÒªå²?Ù°_x0014_yö_x0005_¸?²_x000B_²»_x000F_·?ÙvÐsþ°?°ß_ÈNµ?_x0008_Ôb2_x001E_µ?N¦_x0018_2_x0003_±?_x0004_Þi_x001C_ÿk¶?Á_x001B__x0005_~T ¹?à%È÷Q¸?4_x000F_¾w³?_x001C_OÙrß²?~_x0003_(¨I8±?QI%_x0012_|(µ?tätzU¶?æÛæ´?t_x0007_i_x0014_Bh¯?_x0012_õøÊêw·?Kw°eg¬?GEFJ¾²?dQHQL+°?_x0015_{tmí¶?_x0003_hÏ¡ka·?Ê)Äõ»Öµ?_x0001__x0002_ä|_x000F__x001F_IÔ¯?àÀú5(â²?±q2&lt;°?óÁãÝï ³?ÿB§×®?è_x0012__x001A__x0018_­?EW$_x0005_·å³?ñ_x000F__x0015_â_x0015_ó¶?b¤±ñ³?ÔX_x0014_°ç¬?îÅÃ_x000C__x0010__x0003_²?r«W_x0012_(Z¶?_x0017_+=£4°ª?WîTÐ©³?(Ã²ñ_x0001_¹?ýj a«?Oî¤x	·?èÙ¿¢Q®?_x0015_Ö4öS_x0017_®?ú¢i§µ?"¬|@·?g_x0002_W£û_x0006_´?_x001C_ï¿í&amp;ö±? í@©]á¶?Vê_x0014__x0017_0_x001E_¶?ÿ¨Õ]_x0018_¯?­z4}¤¬­?MÐR_«?¦8¥Iì¦¶?¸¾;WHª?_x0003_C½Ë-«¶?¡_x001B_Q_x0015__x0001__x0002_g¯?LúÀ_x001D_Cd¹?X®_x0001_¹?Ü0Ox¬?²_x000C_­§_x0006_±?®4_x0003_çù·±?9E_x001F_|àþ°?r[º´?ö%ÒçXR´?¾ÁÂ©_x0017_å·?=òÍÅÒÐ¸?ào_x0003__x0018_Cã·?°Ý`dl¬?IÒ/lè¯?U¥§ ¤ö±?=â­ïbI·?¡5%à¸´?Qê¢&gt;Æ{°?äEIÙË«?ÍË©_x0008_ª?Ñg$Z_x001B_¸?ú_x0007_÷­?vÕxH»¸?_x001D_è_x0006__x0003_éSµ?$.( ¿®?$Ä.%Æ_x000C_¶?d¿_x0008_üíq¯?Mñ¹»x­?Æ±^t_x001B_¸?g_x0005_©_x0013_è®?HË7¥_x0008_®´?1´a_x001E__x001E_°?_x0002__x0003_{êN¸:_x0006_µ?];v_x0008__x0011_Ö·?ßGÔ])0«?Ù_x0011_ÂTÌª?Zç¨¬R¬?}°äó_x000F_¹?¦¿%aÇ|´?¡!58î±?_x0007_Luå_x000D_~·?^c¹ØtÔ°?µÛÚ	(E³?0Ì_x000E__x0017_¸?ÍÏ_x000B_#|Þ¶?ï1S_x000F_p¶?_x001A_7W4¼®²?_x000B_\¿øA_x0017_´?ë°æ_x000B_Ùë«?D)`Wè®?xh_x0001_6¸?7daø¤ª?3ªç,®?gôÝ,CÓ¸?n_x000E_^£Ð_x000E_¹?4Ãp\.µ?r_x0015_'8L¶?¶á¥Pî´?Ì9*«_x0019_7µ?úìÇ³¡³?67_x0011_ ]_x0010_¶?ò¡%_x0007_&gt;#±?Y®iä¡Zª?Æç1Ó_x0002__x0007_u·?°«É6Íª?±Zà_x0018_b¸?]éJHÉy°?^hÑ_x000B_µª±?m_x000C_Ì4_x001A_7¯?_x0018_«_x0002__x001F_E´?÷÷dQ_x0001_·?4?[_x0003_³?ÃZ_x0005_^R´?è¬_x0013_ÍÃ¸?kákÙ·?¥FÓyúÊ·?ÊÜ_x0005__x001A_£ã¸?&lt;_K_x0008_¬b¬?_x000D__x001A_§_x0004_ =­?9ß_x000E_vº´?dÝµ£ ©?âYí)_x0006__x001A_¶?ÍF_x0001_.ÿ7­?Y	÷_x001C__x0013_^±?¯æO©¸?Ìó	Àú©?8±.ðÝò±?ñÑ)Õ ¹?ÍÆ«?_x0011_U[R±?&amp;`£~_x0002_¯?LÞ·Lv.³?»zó&lt;¶?ãQ¶',«?dímSõ«?_x0001__x0002__x000B_¡¨È¸?h_x000C_Gþ½k°?_x0019_u&lt;.Mö²??Ã©µÕä°?ü_x0006_él_x001E_®?ò9ùÔ¯?äÍöìçÿª?_x0002__x0019_&lt;e²x¬?$Ø_x0003_5Ö_x0016_³?Ü¾:m²U°?®3òºG¸?r·6_x001B__x0005__x001C_¹?TZ@©_x0011_¶? }ï_x0003_¸¬?DÈeèË¿²?´è,nÄÎ±?s_x0017_ X·?{XúLZJ°?/Ü¡_x000D_dÖ°?b-	4¶?Zöß¶_x000E_*±?_x0005_7ý_x0013_Ã¢°?·á#EA¸?!Eã½*®?ÿ_x000D_2F²?yã¾s_x0010_¹? _x000E_7b¸?_x001C__x0010_rTdµ?øhÏnfÌ©?%c_x0004_)/_x0018_ª?_x0018_À= Wî«?_x000E__x0004_ÀÐ_x0002__x0003_Gq¹?¯µl	?¹?_x0006_Á¬º¿­?Rct_x000D_mÚª?Íâ|«·?«-èò]fª?~Ê_¾]¯?Ð:i8;f¹?ôFÁ_x000C__x0001_(«?Â¾+[CK¶?µpÕ)øF¸?Ý¶2_x0001_ër³?®Ù6û=,¹?3³å·°?ÊÜ»]J²?vl)_x001F_¶³?¿DÎÞu¯?^OÞÎ_x0003_ü°?ª¦ßåHz³?Ê_x001D_±_x0006_á°?ÜiqD_x001E_=°?2YW_x001F_n¶?bÊÊ¼_x000F_ì´?ëNpè_x0017_Û¸?T#ô°v¬?[åÖtfª?_x000E_)_x0003_ô^¹?üÔÏÐ¼±?_x000D_¥_x000D_O­±?dÚR8P³?ËQîlv³?7XZ_x0011_µ?_x0001__x000D_³_x0017_$!À(µ?¹_x000C__x0008_åÁÕ±?_x000B_(«Ï¬¸?§q=Ð§¯?_x0007__x001B_-Ø_x0010_'·?_x0013_ð%Øµ?øBo_x0015___x0017_³??Á_x000B_Tìã¸?ì_x0017_qÅ°?p´_¨?²?_x001B_æ«_x001E_ÝÑ°?_x0002_ñ&gt;!:_x001C_¬?3_x0018_ß³?´º¥ËéG¹?@ÿou²?&amp;xwéîS²?v¸Sc ú±?à@ñfAP¸?è·_x0016_B,¸?	SÑYµ?°µ_x0004_R`±?y±nM_x0003_a·?XÇeÓú²?øÏW­h=²?Çú_x0008_rð_x0005_®?Ð=;ö,_x0006_·?}ÑÕßø¶?µØáÊ_x0011_¤±?_x0001_ü¢ùÎµ?'ÃÖéõ~³?&amp;&lt;­_x0017_®?®_x0018__x0001__x0002_¤£´?7gZÐG7·?ìi_x0014_+_x0007_¸?ôÍÁ_²?_x0003__x0017_ _x001E_=²?u#ºÖK&lt;±?VY&gt;h_x001C_¶?e8I8l£´?@fæ¯¶?÷m,Îa²?ë_x0016_»å-h´?_x001C__x0010_ FN&lt;¹?ìQïKy8µ?ï£oÕ(µ?$a_x001C_H´?R)âº6_³?ä6-Dw)²?_x000B_Ùü_x0014_æ¥³?T_x001B__x0017_a×³?H_x0003_~Ú0¹?\_x0002_ö·Y®?_x0008_ôh§ ª?d+EmÀ·?ùu|¹?^¹¯?_x001A_¶?_x000C_áá_x000C_Ì²?P«É¿¯?¾µ®³^³?Ãsgîö%¹?Àñ¦ª?÷U;áÚ_x0003_²?I%_x0016_Y9ä¬?_x0001__x0002_í$8_x001A_ê©?_x0006_çÉÆ/°?_x0004_âf/ï¹?LÕÕÂ-¬?ñ@_x0015_'\³?g?ë ²?_x0015_%_x0015__x0011__x001F_·?Ëmw_x0012_²?|ÔÎ(¸®?¦ë!_x001F_Ý¬?¼_x001C_vò×°?_x001A_xô_x000D_½µ?Y°ÙÃ;¯?ÂÂ¼:'2µ?_x0010_°À3´?Ú¼m_x0005_õ.¶?º÷Q_x001A_§¶?_x001E__x0018_)3V¹?í_x0018_Õµ?zÙ_x0012__x0016_µ?M_/|È²?cÛÚ·Ð-®?Ê_x0010_T;fª?l_x0011_ñ,_x0008_µ?_â#BÜ)¬?_x0004_·Ñ;Ë_x0018_¶?Ã¾ªéôÊ©?"AH3ØF·?e&amp;¨ËOr°?ï|ÅýÖ³?ø!/Ä"°?Ä¥±_x0002__x0004__x001A_J¬?ï®É_x001F__x000E_³?WM¬=4´?°Fù_x0014_JÅ±?Î­g_x0019_[²?ã_x001E__x000B__x0006_ª?q)ZÏ&gt;K·?xTHö?¯?ÌÞ§è¤°²?_x0006_!º`_x0001_Ü±?_x001B_RÎB÷¶?_x0013_ù_x0002_;a°?¼Ôð_x0017_²°?_x001F_hçéd·?·_x0010_Ð¼ÜÐ·?Ê_x001E_\Ç)±?~)fS´?_x0011__x0010_r§&gt;ï«?(î§_x0004_=µ?ÑC¿û%¶?4ò_x0008_gDI¸?d_x001C_ôê¨â¸?"øYr»¶?ájQõ²?F6rk_x0019__x0007_·?·áãBS°?ÿ­"ª(ì­?ä¤_x0016_ïMµ?IK_\_x0003_¶?h³._x0008_3_x0008_°?¸#Lè¸?t÷'*¦ºµ?_x0004__x0007_4Ó¶èê¸?³þ_x000B_´?²:ïÌçÇ¯?n'±Íd#­?_x0008_XWp_x0011_¯?þqï _x0005_æ¸?ÙI_x0016__x0002_ôú°?_x0011_e¿l¬?`ã_x0017_E*_x001C_µ?#­vB»³?äa_x000E_j³s¶?x@8Áû³?n-¡Î «?@Ë½_x0004_xa¸?Õ¨_ð¯þ±?Úão¹º³?_x0004_CmÐÌã´?¿._x0008_m:¹?*_x0002_·¶àµ?çi_x001C_uµ?ef`e®´?îrË|_x0017_µ?3¨~ÚS³?ZD_x0001__x000B_yµ?Â¤Âs®?@ò·tH?·?MA_x0014_b+q¶?b*gúiË·?ÚxpÀñ¦?_x0006__x001C_X`ø©?Ø_x0008_ø{i½¦?Þ_x0003_ºÜ9:§^²?\8Øw©Â¨?Îme_x0012_]¢?É2ªåit±?_x0001__x0002_99_x0002__x0002_99_x0003__x0002_99_x0004__x0002_99_x0005__x0002_99_x0006__x0002_99_x0007__x0002_99_x0008__x0002_99	_x0002_99:_x0002_99_x000B__x0002_99_x000C__x0002_99_x000D__x0002_99_x000E__x0002_99_x000F__x0002_99_x0010__x0002_99_x0011__x0002_99_x0012__x0002_99_x0013__x0002_99_x0014__x0002_99_x0015__x0002_99_x0016__x0002_99_x0017__x0002_99_x0018__x0002_99_x0019__x0002_99_x001A__x0002_99_x001B__x0002_99_x001C__x0002_99_x001D__x0002_99_x001E__x0002_99_x001F__x0002_99 _x0002_99!_x0002_99"_x0002_99#_x0002_99$_x0002_99%_x0002_99&amp;_x0002_99'_x0002_99(_x0002_99)_x0002_99*_x0002_99+_x0002_99,_x0002_99-_x0002_99._x0002_99/_x0002_990_x0002_991_x0002_992_x0002_993_x0002_994_x0002_995_x0002_996_x0002_997_x0002_998_x0002_99_x0001__x0003_9_x0002__x0001__x0001_:_x0002__x0001__x0001_;_x0002__x0001__x0001_&lt;_x0002__x0001__x0001_=_x0002__x0001__x0001_&gt;_x0002__x0001__x0001_?_x0002__x0001__x0001_@_x0002__x0001__x0001_A_x0002__x0001__x0001_B_x0002__x0001__x0001_C_x0002__x0001__x0001_D_x0002__x0001__x0001_E_x0002__x0001__x0001_F_x0002__x0001__x0001_G_x0002__x0001__x0001_H_x0002__x0001__x0001_I_x0002__x0001__x0001_J_x0002__x0001__x0001_K_x0002__x0001__x0001_L_x0002__x0001__x0001_M_x0002__x0001__x0001_N_x0002__x0001__x0001_O_x0002__x0001__x0001_P_x0002__x0001__x0001_Q_x0002__x0001__x0001_R_x0002__x0001__x0001_S_x0002__x0001__x0001_T_x0002__x0001__x0001_U_x0002__x0001__x0001_V_x0002__x0001__x0001_W_x0002__x0001__x0001_X_x0002__x0001__x0001_Y_x0002__x0001__x0001_Z_x0002__x0001__x0001_[_x0002__x0001__x0001_\_x0002__x0001__x0001_]_x0002__x0001__x0001_^_x0002__x0001__x0001___x0002__x0001__x0001_`_x0002__x0001__x0001_a_x0002__x0001__x0001_b_x0002__x0001__x0001_c_x0002__x0001__x0001_d_x0002__x0001__x0001_e_x0002__x0001__x0001_f_x0002__x0001__x0001_g_x0002__x0001__x0001_h_x0002__x0001__x0001_i_x0002__x0001__x0001_j_x0002__x0001__x0001_k_x0002__x0001__x0001_l_x0002__x0001__x0001_m_x0002__x0001__x0001_n_x0002__x0001__x0001_o_x0002__x0001__x0001_p_x0002__x0001__x0001_q_x0002__x0001__x0001_r_x0002__x0001__x0001_s_x0002__x0001__x0001_t_x0002__x0001__x0001_u_x0002__x0001__x0001_v_x0002__x0001__x0001_w_x0002__x0001__x0001__x0003__x0004_x_x0002__x0003__x0003_z_x0002__x0003__x0003_ýÿÿÿ{_x0002__x0003__x0003_|_x0002__x0003__x0003_}_x0002__x0003__x0003_~_x0002__x0003__x0003__x0002__x0003__x0003__x0002__x0003__x0003__x000E_Æ®§9©?óà_x0010__x0011_î©?¢ö|)t¸¯?®_x0001_Âæü©?c¯W_x0014_©?ªÜ ©#­?¶1ih_x000D_¥?Ð*_x000F_«_x0017_³¬?8­äÔ6#¡?ú¾_x001B_9ý_x001B_¯?(ð¸k_x000B_­?FHtO¥?Î;;¢?Ê¨?ê6_x0016_ù_x0019_¨?_x0002_uÑcõP¬?.Õ®=_x001B_«?R@õj_x0003_¤?bý0)S_x0015_¢?Â_x001C_Ääº¦?`¿Ó,¿7¯?@_x001F_×4åk§?ÐÔá_x001A_I¯?ê!ö]¥?A4ÚcZ_x0019_©?0/2á_x0019__x001C_¬?_x000C__x001A_àyØ¤¨?¯Ûf_x0008_Ý£?_x0001__x0004_ò_x001D_þ:_x000D_3¥?ÃÕ ?týøÁT÷ª? òÐ»b_x001E_¬?0¿Z¸Î¦?,!,²?f±¿¬5¬?¨ ZÛS§?v]Â	q¥?&amp;_x000E_@*²Ä¤?_x0008_ÛÄiE©?uë% _x000F_¦?R,~æ¬?¾¸]à°?ÈØÈ_x001F_Ú±?ìü_x0018_¹9ÿ°?~?ÅLðÞ£?_x0007__x0003_hd5«?tu}_x0002_³;©?,Ñìm_x000C__x0012_ª?Òó_x0011_E_x0012_Ä«?-_x0008_]£? mLÔ_x000F_¬?_x000C__x0014_Å!+¥?R\kÊ?ë§?ªB_x0007_ò­?@¼NÌYV¯?PX¦_x001E_ª?RLÄYØì¥?D_x0013_%'_x000F_e©?ì_x0019_+äà±?©ãh_x0001__x0002_44®?0_x000C_õÕ¯?üd_x001E_óZ­?¨xò(ÿL¢?Æù_x0014_õU¬?P§Bbh°?v·ý¯?!a¦_x001C_ó¤?$Q_x0007__x0008_ï­?À_x0017__x0015_	¤­?_Ç}ÍPª?¶à-_x000F_±?z®Î 0«?°/ôdp²?H ÆÂsÓª?öS\}íª?[»Ëº­?VycOÓ$ª?Kfnò­?4ß{_x001B_?Ì¯?,ð_x0017_¬?_x0003_TÍ|Î¨?øïØjâ@«?Oj¾qyF©?8CÜ^ª?§þÎL_x0016_D±?_þ³ª?H_x0006_1À_x0005_½ª?w_x000F_ÌZ8g²?_x0008_ªÇ_x0006_ô¬°?_x0008_+)±_x000F_¤?Æiö!ß±?_x0001__x0002_½_x0012_VÏÜ©?Ô	7³¡ßª?ð_x000C_9³èÅ¦?_x000B_¨¹ÐÈq¥?Jì§º'¨?0[_x0010_`§?ØÆîØ!²?@b_x0013__x0011__x0011_E©?æ(&amp;ýJ»¬?»tð_x0012_§o£?ðIÈÁwÅ¨?ÄµK%¦©?:_x0014_ð=\£¨?È_x001A_G}©?ôE_x0005_FvQ­?ký_x0002_ê{ª?¾9"÷¦?¦Ço_x0013_ÐÈ§?$G1Âª¬? x[ò¦?VÈËò»ø§?ò3&lt;Wã²?_x0013_º©Ñó­?æ°+?U\¯?ÔªEI_x0013_ª?òã°ýjs¬?ÀÐFDÅÌ¥?ûÎ_x0018_¤¤?âõg/_x001B_;¤?_x001C_HS_x0003_°?b^	Áap§?ñ`h_x0002__x0004_¥W«?Þ³XM?°®?®_x001B_tÏÂ=¦?»Û¼4¯?ôsÿµ¨?§_x0019_Q*Î¡?_x0004_4÷_x000D_­?ä_x0018__x0003__x000E_£?_x001D_¼_x0001_£?ØO\_x0019__x0014_¨?&amp;_x0014__x0016_&gt;qü¯?D4XÏ_x001D_±?$'.äÔ_x0015_±?Å]°¦?z_x001A_òPq9±?â4ÊWX¨?acº±®?ûÜù_©?_x0008_Ä&gt;Nºº°?þOÞÂ³¯?µ©Lï³U­?_x0002_Ú¦³d±?âÓûC9§?_x0014_ZÏ¾	«?ã_x0005_yÅá¤?_x001C_âÚU_x000E_n¤?2TÌ+_x000D__x0003_ª?0õ\ä&gt;®?©J[R¯?¢_x001E__x0014_%û_x0010_¤?Qß_x0013_Ão_x0005_¤?×t_x001D_Gf©?_x0002__x0005_í²Á/_x001F_)¨?ÆÛ¨m3_x0007_¨?EÄÿÔ:_x001D_§?8_x0006_tÿ?¨?Úùäí_x000F_+¤?ÊÂQ£Î­?ª_x0004_|3Ì ¨?uiO Q¤?2ðûØÎ_x0001_­?Ø\úÌ-­?³éé_x001C_ í§?÷a­×§?áb_x0008_­5P©?pò_x000E_¯?¨ûÝéBª?3ó½l_x000D_¯?JuÜþ0ù¦?Y]LFÒ°?J_x000C_-_x0001_±?_x0016_oø2x_x000F_­?V¨jsÉ]§?^Ú1_x001F_2°?_x0005__x0001_æT¬ø£?Â»ÇÜ_x000E_ª©?TUµ_x000B_»­?._x001C_Sáü¦?è¤Öùºl±?´_x0018_~Ü©?bx©î÷_x001D_®?2__x0003_/¦?/µ3²m£?ÒÏ«p_x0001__x0004__x001E__x001B_¨?_x000F_Ï=-ã¦?_x0007_CÆ&gt;aá§?æ6.a³?_x0010_ç_x001A__x0010_ÊH«?_x0012_äÇ_x0002_6ª?4v)Nz¦?_x0019_]Ë©_x001C__x000D_±?­óêKü¬¯?&lt;µLÍ@°?_x001C_÷9(§r°?~&amp;	j_x000F_°?_x0019_ÿ·æð¡?5Iµ_x001E_®?^óo¾û½¥?_x0008_ï@_x0006_µ§?à¥ùbj_x0005_£?Ú_x0003_!p8ª?Ü_x001B_5_x000D_Ê¨?_x0016_F&amp;Èn°?Ùëª·&lt;Ó¡?^_x000D_®¹öZ¨?D_x001A_p¿ñ¬?ðÞÌ¥MJ°?Mv3¹/ÿª?E¹üq¯?-óó@_è±?&amp;:à´O®?5^ä_x001D_¨?®ìKA_x001C_&lt;°?H¹Þ	X×¬?pl½&lt;Ý¯?_x0002__x0003_NBfýÀ¦?N\úV§?À8Íb°?_x0001_ç ü¡Í¬?Æg(!oF°?RtÂ¤$¦?Þ¨âºÞ£?_x0010_¼°æ­?6G|ß´¨?Þ	ïâKÑ­?~©_x001B_G¿¬?_x0006_?móº¬?_x0012__x0014__x0017_[H­?¸ÿ×²_x0006_¦?|ÿ¹_x000C_©?rË¬O_x0013_P¥?w÷ßû_x0008_«?n¾dy×J²?ãqÏM3y§?nõ_x0018_l_x001C_à­?`¤ÃÆC)¯?þåiO½ª?_x001A_/¨ñ_x0008_¥?_x0015_V7fìÉ®?­àÛ_x000D_à©?+_x0010_&amp;¤Ü§?_x000C_Ï'_x0006_O]«?ûlBø³¬?_x000C_&lt;K¤_x000D_©?R×PLAM©?Jê1Zõ·«?D¢Á0_x0002__x000F_xå¨?øoÝmÎ_x000F_ª?ì_x0003_vÛHª?Pë {8©?W	¥_x001E__x0019_þª?Â_x0001_oZ_x0003_§?[_x0016_\ò¯?­_x0007_Õ_x0006_8»£?_x0013__x0006_Õzâ_x000C_¯?9Ý·|Î¬¥?)_x001B_Kì+°?Þx_x000F__x000C_ø¯?I_x001B_Épú;¬?ã_x001F_®ì_x0002_T§?æÉì&lt;à¥?\!&lt;9o±?r_x0005_ï7_x0004_®?Þo_x000F_÷ø ?d_x001E_ú_x001C_¯_x000B_°?öa_x000D_p¾«?jÏl`e%«?@J¾_x0016_¬¥?ÕVÁÿ_x0012_¤?\Ñ_x0006_f_x000E_X§?Ü»õØÆ^°?õ_x0014_¹Õ÷±?_x0007_Ó±xóH£?_x0008_Q×½¥¬?h8_x001B_[_x0014_¬¦?,_x0005_¢ûÿ¾£?ôÁnLõì¯?_x0006_ys¦Ö¢?_x0005__x000C_&amp;_x0007_y-Xù®?	¹(¬½ª?t_x0015_­~È±?M¬^~³©?å_x001C_Æ^,@«?h_x0017_$_x000B_Ñx«?²ñZW_x0013__x0002_°?ÄãúVëÀ©?_x0010_~_x001B__x001B_ò¨?[4_x0012_fÕ§?þÁà×«?íø´}[¬?L¸_x0014_Õ£?¼^_x0006_}±Ñ°?å_x000F_=¼_x0007_­?OÜ_x0006__x0003_ª?VHTo#Î±?h_x000E_t·J«?{ªT_x0008_Ê®?F_x001D_w¾©?úê_x0006__x0006_&gt;¨?Lçý=	2¥?Î_x001C_V_x0011_âê®?N+º$_x0004_=©?D_x0001_Æ¬É©?Ã?8_x0013_Õ°?«_x0008_&lt;N¬â«?kð="R­?_x0005_¤ØiØ_x0016_£?_x0019_H_x001D_¤Lß¬?Ö.«J_x0005_©?]ü_x000C_ß_x0001__x0002_Ó÷±?WN£'!Ü¯?Í_x0018_¾Zu¬?_x0004__x0013_ªL¤¨?ï²wý_x0018_Ç¦?B?(,T©?_x001E_40A2v§?»iuOµª?&gt;ç4"O¯?Ô_x001E_Ù«}¨?Ð¦;fm¨©?Î8G_x001D_(_x001A_°?h,ó+©?Ì~qC_x0002_±?&amp;sI_x0018_¬?QBRäã_x0015_¬?º\c_x0016_G«?±à_x0019_íÃf¬?_x000C_b´(±?_x0012_iÓ®?_x0012_³DÊç|§?_x0018_©	öZ½©?Q_x0016__x000B_¯°?THL9×®?_x0011_¯;fÉU ?¸ùÇ_x0013_:Í°?nOõ_x0006_ ¤?~hB^_x001C_r¬? [â§¬?v¼_x0008_þb­?¾](Oý¨??A×_x001D_õ²«?_x0002__x0004_´\Z_x0017_²¤?P/Ú³¤_x000F_¯?P¿6ªw§?oË°?±?[ ª_x001B__x0011_«?ýÌª·®?VÞcîÉ¬?f®:_x000D_:­?V	ÿsÆ©?µ._x0016__x0007_$«?Ç¥¸§?@A1Â}¤?B¼éãóL¨?hþÄ_x000D__x0002_¥?u¡_x001D__x0019_\§©?ü¡Ù*Æ_x000E_©?ÄûnªX«?ÖF!zß¨?këß_x0001__x001C_°?2b}ø3µ«?ò:¤É_x001A_­?èTo_x0004_!¯? 1_x0015_øK_x0012_ª?Ìd_x0003_#u4¦?_x0010_ø±W_x0018_£°?rp×t,°?Ìô®_x001B_«?0IÆS_x0013_¢­?æîÒ- ¬?_x001E_ºãøw¯?_x001A_EÛ ¨®?x°#_x0004__x0005__x0017_¬±?jñíjE@©?÷×[±ð½¤?": âê±?EQ¦ÂËq©?÷ªõÉ`¬?ÿúÐzd§?XmÛ¥?&amp;é_x0013__x0010_ §±?CÅBZ ¨?ÿ¡S_x0015_,«?áY_x0003_Â_x0002_¼«?_x0010_.={ò«°?Þ|fb®@¬?ò-#&gt;_x0016_Q¬?þÉï¦_x0012_¿±?ZéÕ,¸±­?9N_x0010__x0007_¦?_x0012_O¤Þ°ø¦?N[¸j&amp;_x0001_£?S'_x000D_Õ­?_x001E_§|_&gt;°?ýPx&lt;­«?m(²))M¦?j_x0016_ÝÃÇ4«?P_x001E_ï ©?¼ùúwA¶«?ð¡_x0010_¢aí°?ä	§¢zß°?^úÈpñØ²?ææyÎz®?°H½´©?_x0001__x0004_¥Òuù¯?RÄØª¾°?ê,7HØ¹¥?Ö_x0013__x0010_¤?ºÆnà°?àê¯¥?:/A_x0003__x0008_S§?4³+M§?Ú7]ôùè¨?"S¾_x000D_¡¦?_x0002_	M_x0004_¨?Ìá_x0004_í/¯?IuÖL«?`rÜ#Ü¦?ñ&gt;ðf×¦?Rä_x001F__x001A_«?þËÓdOÕ¨?~Dl~®?_x0016_¾²1²?Ç7_x0008_4G(©?vZ§þ|®?µâ£â_x000C_°?zBêL}©?ú&gt;\KgÚ¨?&gt;)ÎSo¥?á]ç$È_x0011_¬?ô]_x001B__x0001_õ~¤?'!_x000F_ÆâÍ£?a-ÁøPÿ¥?Äée73­?º9&gt;z÷¦?¿_x0004_?_x0002__x0004_Éª?Ê²ÓO²±?_x0014__x0002_Ö§y­?o_x0001__x0018_ÛSá¯?v»}+¢?ùÀÝÍ?¯? ±~_x000D_§?F¯\_x0002_¾°?_x0018_èµXMl­?/_x0011_ôKÉ£?_x0012_)_x0003_Çá_x0015_¡?Å»_x0018_ÎU§¯?Z³Iè´r¨?B¬ÇCo¤?ÁÀ%_x0011__x0005_«?]í½	\ °?ísuÄ{_x0008_®?ÿa7x½¥?Â°uî_x000B__x0013_¯?påV_x0012_Ü½®?_x0001_«£ôÞ£?à¶ýRq:­?W¸_x0011_r_x0006_­¥?¾§ÀÝ´¤?@-¸ÜR¨?ÌÌ!µ°§ª?@eºÛ	¬?æuõ&lt;Z¦?_x0004_²!µ7²?@(! W±?yºP1Ü©?´R)®ç"¨?_x0002__x0003_ÚJ_x0004_²õ©?&gt;R¯A°?Èñ_x0002_'0¨?Dèþ«·®?LÂüÄ_x001E_­?ÁMÜ5É	©?æpÐªÕ°?ùU_x0013_:J°?îJB_x0001__x0012_Kª?¯{VUA¬?iý:ß}Å£?b_x0004_Äs­¬?OîOÞ¬?:â_x000D_¢x«?_x001A_è	Æ³_x0013_«?ù_x0005_©ai¦? w_x0017_v,ª?î±)_x000B_¥¬?ÁÃ_x001A_Ø­?¦üX/R©?	 $d_x0019_©?6T_x000D_G_x0006_E¢?ú_x000E_;¶ú	¨?]þÄî_x0003_Z°?eÑÌ£"©?_x0014_´ESoU±?áv¹`pª?_x0016_t+_x000E_xìª?òüàI¯?í_x0012_¥q_x0007_¯§?ò&gt;ëb¶«?Sm°_x0001__x0003_RÍ¨?(}½¿p¨¤?ù,#o[{¦?¶Ãl×(	²?ºÔ ÕÔ|«?najÑR.¬?b_x001E_}s_x0013_Ê®?üÄ_x000E_ÅùZ°?_x0004_PÊ©Õ¥?Õû*¼±±?_x000F_ß/`_x0018_Ö¬?éÏHnH¯¢?ñ*ql^_x0019_­?HIÕl»4¯?ÜWôn°?Å0ðê­?F®Ù_x001B_ð&lt;°?RaBgÕª?_x0014_"×_x0018_Ì4ª?_x0013_Pû±Tï°?Õ_x001F__x0004_Ò¡?T_x0002_.Ë´ûª?Ã1«RÐ`¥?q_x0003_1Ac¯?ÕP+Ò¶¬?l¢_x0014_M¢?C_x0001_GÎ ±?ëÃ_x001E_õ¦?|_x001D_]Xè«?¾R&amp;{þS©?ãÁ1_x0012_ ú¥?_x0001_þ[|ß¤?_x0002__x0005_ÀúãéÛE¨?_x000B_çÒª?Î:ôR°~ª?tfgÞû°?ðyÇzú_x000E_«?èÓú·&amp;±?_x0005_^þ_x0018__x0014_Â¥?äæ¨©=¦?|àY¨?²Uz$³_ª?L`Í_x0002_ªi§?À`®R_Â°?pÑwC_x0001_o©?µÇôù,®?_x001C_ôaüXz¬?þçéXñ¬?DÌ÷J°?nNÕ_x0003_F¤?ÖãF	_x000C_è¯?¾Þñ÷àp©?Å)ªZg_x000B_®?Ö&amp;_x0007_å_x0011_®?»_x0006_'_x0002__x0002_§?ºß	KF®?_x001B_c1ÉFî¦? &lt;Ó¹¢£?ñº_x0004_oiy¨?àñªø_x000C_±?_x0002__x000D__x001D_XÇ°?_x0013_*Õý²ÿ±?ÖïÖ÷0¯?f¥£ö_x0001__x0002_i¦?âã_x000B__x0011_!_x0015_°?EQ´@4{¬?_x001A_.±_x0017_yå­?_x001B_Ö¯Ì6Æ¢?VÔ_x001C_Íx©?F½Ö°?ÔïÀª½§?ÎpÜá_x0005_¬?Á¼ä5_x000F_¡¯?h_x0014_Kb¢?s¬®[ä«?_x0015_Sö:°?j£#Ê%Î°?zÎ"zT­?¼iÌIæ«?®)ª²_x001C__x000F_­?_x0004_e_x0019_¶½¨?X_x001F_c@B­?vPDklõ°?b&lt;È_x0012_|¬?®_x0006_Å­?ÂtYRP§?1E_x0012_0M«?D!¤êWÍ¯?_x001F_l]Êr_x0017_­?¶±.Y_x0008__x0003_¬?0ú"óÃ¬?Ô0&amp;_x000E_²¬?ï_x0010_áÒ_x001E_¦? ,Ã_x0013_°?s$C4Ë¦?_x0004__x0008_;ª_x0015_\§?þ÷|ù­?_x0002__x001A_¸²çM©?¸÷^¾°?_x0006_5îM0¥?¸_x001C_Ñ£¿_x000B_°?0æÃwF;±?¾:WÐIäª?ò&lt;Z_x0001_h­?!dà«?_x0015_ÓÌÅo¸§?Z|å`S¬?V-¡Á®?ÂêÖ+ õ§?®CGþfr­?_x000B_h_x0012_nL©?_x0012__x0007_ï÷]«?¨_x0015_çk®?­à"ê_x0003_þ«?_x0005_Ç_x0006_d«§©?¾_x001D_1z¬?j_x0006_vÏ)®?¼(¤Û82®?:_x0002_(_x001F_L?¥?L]&lt;_x000E_íÃ¢?x	_x0003__x0001_ò«?FvÐ¾Ê®?_ü}ÁÑ±?ô	úmÖÛ©?_x001A_rro#®?Nº¸pË¨?_x0003_Yfº_x0004__x0005_Ä®°?jlwÀ&gt;­?·"fáÈL¦?Ôþè&gt;Ó_x001A_¨?8,àà_x001F_©?¨_x0011_öÐ_x001D_´­?&gt;qÄ¸â1²?4Å¢¥?_x0014_Z_x0003_^n¡¬?Üi_x000E_Ká	­?_x001C_&gt;_x0001_\aþ£?®9g|½ß¨?"e1a5°?èÅ_·­Ù­?_x0012_)_x0006_°?_x0011__x0005_Y^_x0003_«?E½ÒØù ?_x0007__x000D_Zê¦^®?åGÃÕf2­?|!_x0019_ÖÂ¨?õ\=|°?»}ÌGÃú¦?ü6_x0008_ÞK°?ÆmØÝüª?±¹øÖD_x0003_©?C4Å¿Qª?Ú,_x0002__x0011_G"§?diÂÑì¯?_x0012__x0002__x001C_÷§?_x0018_¬órë¨?æÆ¤E9ã¬?_x0013_Z¶ó_x0005_|¥?_x0001__x0003_©f¹j_x001D_£¨?¢_x000F_fùQ§?\_x001B_ÕwG¦?­sí¨?hR7_x0010_±?ÖsÁõ_x000D_ª?×(?_x0002_í_x000B_«?eìzÁ$_°?¬vÓú4Q«?*N«_x0013_®?:w_x0015_å¦?Ô_x000B_Xº_x0012_¬?3=åPRX¯?û¦¡q_x000B__x0014_ª?±Êí¤?Ê_x001E_^wy)¯?Ú¨ì_x0002__x000C_Û¦?_x0016_$cZîð¯?R_x0015_QöÐÉ²?ú_x0008_%z_x0005_¥?`_x001C_´yv©?_x0008_·QN±?lP}Ç¯©?_x001C_ózX£ª?é!ý6Öª?ISb_x000D_6±?Uò¬Ó¢?|É_x0003__x0015_s«?´_x0005_MßtY®?_x001C_íj¦G&lt;¥?*;úº ±?#µ_x0018__x0008__x0002__x0004_:µ¢?i_x001B_¾_x0005_Î^«?¥¦_x0001_Ï	"¨?ºÛ_x0001_Ì_x0010_å¨?Þ¢ÄqPª?²zc_x0002_C_x0012_°?Ê'(Ú_x001C_õ²?Æ¯QÞY¤?ÉÖQ6_x0011_¥¥?ôN_x0005_·pô¯?8²^_x001A_,î¨?B¾._x0019_øï¥?_x001E_¹Ã6P®?¨_x001B_d_x0001_Aß­?kÄc*)Ü¨?ù)d¨?¾t_x0002_iø®?&gt;¿kÕJò±?Zj»©°?v+8Î¦«?(aõùÿR«?ìc_'üs¨?pÏçeÁô®?ä[á4°?eè¹w8l«?q_x000F_G_x001B_¶Ù©?eÝVAå§?ÝÓÓ. _x000E_£?23Ä_x000E__x000F_«?üd¼¹¥?j_x0002_»xä«?M§&amp;(_x0003_T¥?_x0002__x0003_¸@9_x0017_+°?È_x001A_¬0#£?ù1_x001F_¦_x001A_¯?ñÏ~j¤É£?_x0002_H_x001C_/¤&gt;°?â _x001A_À­?¶ÞÒEîæ¥?_x0014_ðj@ª©?äÎJ_x000D_¢? p`ðÙ©?_x0008__x001C_L°?öÚfw«?æY&gt;ë­?ùõÈß« ±?Ój©sëD¢?¦Ál&gt;hÚ°?|kAYppª?Mÿ_x0003__x0005_ü¡?ðõ°Ü_x000E_Öª?ö·4Ïy¯?ßÒQ2R£®?a_x0007_Zm«¦?_x001A_åÅ_x0003_;l¨?°Üqp§?¬é_x001E_Üõ/¤?¬¶Z:78§?Txó½ª ¬?Þ3+_x001D_ÁÐ¥?N¦þße_x001A_£?_x0005_Fn¤_x0001_ª?Þ¾èH¯?x¯ñÀ_x0001__x0002__x000F_*©?Ô,³6T¦«?ÿ/±´§w¨?7Sbe*¬?Éæ°?_x0008_[?èÏ_x001D_¨?_x001F_k®ªÃ«?*´_x001A_{§?à_x000E_ÐkyD«?5Pæ+ü9ª?¶Êâ_x0010_:¯?ªÚ%M1­?ÔGºþµ¿¢?öüÚær6«?Jð=¾F°?Þ¥V_x001A_H_x0013_®?°Ä¹·_x000F_ñ­?8±µN^Å¬?Å&gt;9MÒ¡?Kþ^õl¨?_x001C_ÝÁ±Hã¬?òÜ_x0016_{VÂ¦?ä_&lt;1¸§?*ã:Bè¯?rÃ©Üå1°?rUÏ¸¬©?àl«i:S¨?ÁoÂ·°3±?_x001D__x0004_	_x0010_z¦?:÷®:ÀÉ«?Ð_x000E__x0005_¤©°?þÜõ¥ÉÍ£?_x0001__x0006__x0002_ß%su¦?_x0007_H÷ï)h§?$¨ò[ðU£?&amp;65ÿ_x0006_¦?$½F53¤?a«õ_x0015_«ª?À|_x0007_Î+å®?b;Ïê¡?_x0008_P*_x0017_ä«?'(t:Y:§?¬Òçâ·%«?¹Nª_x001C_Ô¬?Ï¾?Ê±¦©?;n±Û©§?öç#¡®?~¨_x000C_Ú_x0003_¦?6_x0005__x0001_LÆ§?Þþ»fÓd¦?:Bk¨$f±?1R]xãh¤?©Û_x000B_$¤§?ã_x001C_$¢.è£?~O8;[°?o#x_x0019_t¦?_x0004_FúkÎ(±?_x0004_«ìái_x0005_¤?_x001E_;X_x0017_}®?&gt;ùÅSdn®?¸ÞY_¥¤?_x001A_üÐú43¢?&gt;YSw:§¨?_x0002_ãÆ5_x0002__x0003_]_x001C_«?e|&lt;1@£?_x0018_ô]®¯s«?±Úæ4&lt;±?»æP*øj§?èÃ_x0006_È9¨?Î4|u·¬?ßðmÖÈ£?3&lt;tAº	¥?úov_x001B__x0005_Õ§?þ£sÕ_x0018_Xª? tèr_«?¢ñÑ±qª?\¯Ü®²?;=Õhß£?*TR£?§¨_x000D_ô5Ì®?:RýË¸¾¬?BÜ;Úã§? ¹¾gh{¦?ïe|_x0001_­?¨.ù¢y©?ÅÌ_x001B__x0017__x0017_E®?EvlÑ¯?d]¢&amp;¨?Z_x0002_Sl¬?z_x0006_=Ì}ª?BZ_x000F_¶©?(ùE_x0003_¤?&gt;y/¬§?¬xs¾óª?Â¨××ß­?_x0003__x0005_w£åª^¨?DêwêÞë©?_x0003_1:^à(ª?æ:gÆº_x000D_°?Ø_x000C_ß$±?¨U]NCÏ¦? ó_}UÜ©?_x001B_Hü_x0012_m_x0001_¯?jÙßËO°?ü±öLz¡?O_x0008_5G««?*_x0002_h¡^®?ÖîæQ_x001C_«?né¤_x0007__x0011_«?¢òvS)­?Jå.±©?wø+hÙ£?,g_x0006_:®h¥?_x0016_Ì©_x0010_àZ¬?&gt;_x0016_S_x0011_&amp;²?&gt;_x000D_&amp;1Ç¥?v_x0008_S¸8°?æqP_x0007_F_x001D_¨?qº±XÓg­?_x0005_gÔ_x000B_©?´_x0005_Ùîöª?öÝy*¬? a¬yiº¨?_x001A_kLáÍð§?HfOf_x001D_£?bòbÁ_x0014_ø®?_x0004_rEO_x0002__x0004_û­?_x0014_¨qnÑ¤?n'÷¹i©?ðMÅG5Õ©?J%_x0012_"_x0017_ª?_x0002_é®_x0012_¤?°_x001C_Û¤_x0019_@§?ý4_Ë£?x_x0018_±å`Ä¢?õë^¡`_x0003_¤?&gt;Çµ2eßª?èûöb­?2íÃ³K³«?Ì$taú§?ã_x0004_51Í¯?îp®«?úw_x000F_L¨?Y9üåRi¨?~ö\_x0001_ê®¬?4°ô]&amp;a¥?Æå·}ó£?0à_x0003_¡_x000E_§?BSÛ_x0012_3ì©?f%÷êrì¨?^¤ãÔ&lt;®°?ª_x0006_ë»ô¨?$-i1¬?3sÎG§?ä_x001D_?¯?&gt;&amp;dQë?¨?ëdMà8ë¨?_x000E_{öû÷­?_x0001__x0003_T_x001A_9·	;¨?#&lt;¼&amp;_x0013_£?_x0005_|q©^¬°?~Î9&lt;0§?ZìY¨?VÇÁ((¢?ZänJ¯?­_x000C__x0019_îÏ¬?ö*8ïÐ¬?ÍÀ_x000B_øÞ©?¢úóÝð­©?Iâ²_x000E_w_x001F_£?¢|_x001D_í	$­?þ¡îê«?Ûè:m2¨?È:!¤£_x0019_°?&lt;_x0001_t_x0004_e5©?èNp¤X¯?R_x0011__x0002_ËV°?ÄÉ_x001D_	×±?T_x0007__x001D__x0016_¼©?l_x0002_Ó	Ï?¦?Ìs¨9°?¯ÿÇ*N«?èKpk°?ÕjYÂÚ±?ÚÞoHV±?ûv_x000C__x0008_9¿§?Ìªms4Ó®?Ý8Þ-Z¦?î_x0005_Ë_x001F_ãm®?_x0016_ÝD_x0001__x0003__x0004_á©?AãË1_¨?_x0014_Û­G=§?VãTïä°?ü¼@_x0002_´¦?Ñõ%¸´ª?=rÕ"_x0001_¤?`M*+§?Àµ¸F­§?F_x0014__x000B_9¬?¾Ênu~§?ôørË¸ª?Ãðj1¤?_x0002_Û_x0004_Ü·­?~ É¿_x0006_¨??_x0003__x0015_¡¦®?EÛÄ¦@_x000E_¬?ì}_x0018__x0014_Þj¨?`m[bl­¬?vg3By­?¯&gt;@@°¢?w¶+®ñ«?»Ûo_x0012_s¢?,°_x0003_»°«?Djw)ÕR©?|Q_x0016_3Îs£?Ð'§°?1sÑ_x0003__x0017_¦?ß¿rî²_x0018_§?_x0002_ÀºÆ7c£?@æ±v¤?¤_x000F_à)ó¢?_x0002__x0003_º_x001C__x001D_%&lt;ß­?&amp;Ì¬»¦_x001D_©?ì/pÿâÄ¬?°Þ¢S_x0013_¨?Ëÿaa°?iO¤È¤?IòfMrb¯?Íª»]ç_x001A_¬?¯EÓ'Z{±?Y_x001F_»­m±?©{A~nå¯?O×Å_x0002_c©?_x001D_J¾Ã-ñ¤?*¨»#gþ¡?@àò}.«?ªO_x0019_ùÞM©?´Hv_x0007_Åª?"¶}ð«?êZ²ü¡°?];=_x001E_x¤?¸\÷ým_°?(GÃò¬©?MdKv¤?Ný¼8ã§?dâ$_x001B_ª?_x0005_T_x0018_d_x0010_©?!Þj_x0001_ZÎ¯?êéºS§?;p&amp;Á¨?Æá&gt;õ©?T´ûR_x0005_«?Âm¶·_x0004__x0005_A¥?àêä6'®©?Á&lt;/É£á­?ì=#ÃÃ_x0007_¥?BJÛª?×ûÉ_­?ÜÌ1_x0018_*£?â_x0002_Ä;Ì«?ð}_x000F_êTû±?´a_x0003_ä¨?:ßþ/¦?_x0016_K*_x000E_ª?È__x001E_`éð¦?ès_x0019_Õ÷Å±?öÙèé_x0013_C¬?$_:Õ ²?_x0018_d¦ëT¢?Ç]!ØÙ)¨?|½Rd©?ÐG½&amp;\­?_x001A_õtÊ_x001B_"ª?ðî¹:¦?¾¡d_x0016__x000D_¤?ªªiæqÎ¨?©Ae¬?0à»£?î2½=È&amp;±?¨üJsÝ*®?zlé)2ª?Ë_x0017_¥»j®?Uý­_x0001__x001D_0¤?ÅLBª?_x0003__x0004_úÐåÊVÐª?$þ»YÙ«?_x0010_ê©Îû¯?ôT÷_x001A_¨§§?,_x0001__x0019_µzbª?_x001A__x0016_~£§§?ÐØE«!£°?Þ_x000D_²_x001C_Âx¥?&gt;ºêe_x0014_¯?_x0006_¦ u¬O°?Ú¬RÎ§«?_x001F_~ÇgÅ{¨?³.;þÙ¥?yénôD°?Fí_x0015_/Õ§?úcsÑ«§?_x0011_iïÌíX®?`ç¬d®f¢?j_x001A_háÃÆ©?÷6É¢üÆ«?Hà Mo«?¤D_x001F_phÇ§?_x0016_-g³|¤?¦_x0004_\_x0011_ÉÞ­?&amp;Î_x000E__x001E_ÎR¦?É÷S¢&amp;_x0016_°?_x0002_Ô8æ_x000D_±?\ã&lt;§?C¬e]¦?ÅÍx±ñ©¨?Ý3_x000D_tr°?Ù@/3_x0001__x0003_1Á¦?óÑ0½Í¤?dpS²Ñ°?`ü5_x000C_3²±?&gt;­O¥_x0013_§?´æcyíª?Ï00Ð¯?Ö6ÞÒ ?'£_x0016_'¨_x000B_ª?._x000D_§ºÊ§¬?_x001E__x000C__x0011_ãÁÏ°?	&lt;àÕ0ç¡?*·íÈ_x0010_°?ÀlÇ_x001A_ÊÐ©?ÇãÄKÂL­?¼_x000E_S£u±ª?&amp;¦¯~ì©?_x001E_t§àâ3®?µ~Ø°?óm_x0008_Î_x0003_´¥?Ä6H¢/Ç«?ÃèEúù¨?ôGWíRÎ©?Ìl&lt;_x0002_¢?µ@)Í§©?0Ìï_x000B_O*°?.ú_x001D_G½W©?_x001A_7túá¬?P³U_x0008_&lt;ª§?G;3/%ø¥?bXÂ_x0004_Ä¦?¿_x0003_ª%A¬?_x0001__x0004_&gt;ÈèÀÁ§?³òÉß_x000F_!§?Z_x0017_Åö_x0001_Î¤?qø_x0010__x0012_E¡¥?__x0016__x0011_p_x0017_¥?&lt;ö?tæR¨?"5öó_x0013__x000B_®?âd_x0005_åb2ª?H_x000D_Js«¬?iôG9t¥?_x0002_b_x0016__x0002__x0014_©?ÔÑ2_x001F_Ü_x001D_¨?ñg_x0011_!\£?Þ0q_x000D_ù«?²=qÚh«?²_x0013_V¤}©?ëË®¼§a°?cÏ_x0003__x0014_¯W ?æFÞ®,¬?Ó¹I'üç¯?Åw×Å~×¦?Ði_x000E_zãA±?à]_x000C_7°? _x0006_íã_x0016_®?J^ûÎ*©?÷ð8b_x001A_	ª?ðûïm_ø­?Ô$.Hâ±?_x000E_÷ ¦ç°?«ö4_x0008_ïª?_x0016_£`d_x000E_¯?Nã_x0005__x0007_ïf¨?t9e?Û©?¥6Ò¯Á,ª?x_x000F_xº¬?ÚûF_x0012_;¤?êö[_x001C__x0005_J«?úHèc9d¯?ÌÛkÑØ­?ìC_x001F__x001D_n_x0006_°?ÃÃ"M­?V¼£.a¯?ËO_x001C_{_x0015__x0006_«?&gt;É°¨Ú¬?ì±ß[ðå©?H_x0003_Ìª ¦?âz%Ð_x000C_-¨?nBTª¯?O"yø¶E¬?Ô_x0002_.*_x000E_§?H_x000B_vVú#§?Ò{_x0004_1×¨?öulÞH.¦?b_x0018_Î¸û-°?B9¤àM÷°?_x0002_9fÛÒ­?_x0011_hÏ=°?Ø1__x0001_:(±?n_x0004_r*_x0015_(¥?¶l_°®?xXÙßÒ©?¸è	ç_x0003_Ô®?¬r­_x001A__x0011_,¬?_x0001__x0003_ôN_x0010_üÄ«?t\ñó_x0002_§?n­è$¡?±­èúwh¥?ºNj¢­?X2é ê6¦?õ_x000B_ÀæÕú¥?@~zM$¬?¦ñr}×ßª?Öèõû_x0011_pª?5S:ÖWÍ®?NÃè$_x001A_°?T£__x000F_$_x001B_¬?PäåQùO©?ç[_x001E_ { ¨?þ2ìyS§?:I_x001F_®Ýjª?ÒHz©?_x0015_Ó_x000D__x0012__x000F_®?ÌGÌ«@È¦?õª=nR?¤?t&amp;Ð_x001A_¸ ¤?xm^û]O©?jèñYË²±?_x0012_ò¬_x0001_ÙM­?x94{;®®?B_x001A__x0010_ô6g¬?d1Ä_x0010__x0001_%¢?HÙ[H©?hC_x0012_¤t0­?Ú_x0016_Ðm{_x0002_°?$/¢b_x0001__x0002_ÌD¯?u_x0018_R9úV¯?_x0012_lÝúï§?bò_x000D_Íð_x000B_¤?8G1;Êª?Ú¤G'H®?"Ü¨ª?nÀÌÞS&gt;¦?~*ó_x0001__x001B_­?ûÔ(z«?-ý_x000E_Øg§?½÷Bôç¤?¸¡i¾_x000B_t°?=2:û­«?\_x0004_EÂ·²?va_x0010_?îßª?_x001E__x001D_óTC±? ú_x001C__x0003_Ê¥?Mè_x0019_ü³¥?ßúÃ±¨?ÆÜåëß¡?_x0003_Ð¥0ð¡ª?4_x0011_èàÆ¬?¾úYct·©?ïs»¾³«?vEvî|D°?Ã_x001B_«¬?	§R#_x000D_\¥?6Ã"ãu!§?í¦y£?¡_x0001_¸öÃÁ°?ë"ØS¢?_x0001__x0003__x0004_xè÷_x001C_õ±?´:_x0005_ª¨?¬µ!º÷p¯?h®e¨Ë±?_x000F_Z¶,¥?´¥_x001E_¸¨?_x0016__x001D__x0002_Á£?v¶-¶åo°?2&amp;¯7_x0015_@«?Æ,7`­?í_x0007_3¹®ä¨?XiËV/«?v_x001A_Ý_x000E_¥?_x0002_UKèy_x0002_§?êT×¹_x001D_¯?3ÕÜä]¥?fÒ~ö6£? 3aBæ_x0001_®?«ªíwèª?V®ÉK±?_x001A_Æâ`I¤?Ò´£_x0006_F±?2¾FÄp'¬?¹³\d ¬?Jõù_x000E_X²?,_x001F_FÝ3_x000C_§?`_x0005_ãÿì§?Ím±½0²?16ÀÙ±?t!tí~¸¦?6£ôßú®¥?Ä&lt;_x0015_)_x0005__x0006_0º°?rgcðö¬?|ü~L#§®?Ìvñé¯?_x0004_¢NÔ/²?Y"æ'cª?x{ã¬?DN_x0006_îû©?|_x0001__x001E__x0007_"®?þ%_x0003_n¼_x0005_°?æ_x0002_/_x0008__x000C_B­?J+Ø(dª?ðõa5d­¦?bÀ_x0006__x0001_.®?êÆ_x000D_-Íp¡?_x0016_ÀÓDü®?«·£pêÍ¨?òÜª"µ­?Æ¬Ò_x001F_¬?öS¨í~£?`è_x0015__x0016_²¨?ö²qâ_x0012_f©?zo»}J©©?ËNô_x0011_½¤?e)Ë_x000F_ä&gt;¥??7ô±¨?ÅªBç_x0003__x001E_°?ðì1ÉaOª?ºj_x001B_Ö_§?ö_x0019_%_x0010_&lt;ª?Ò_x0019_Mï$3­?ÚMÍÃÖE¥?_x0001__x0006_¿_x0004__x001C_f·£?.3æ¨?Ð_x001E__x001B_¿ô ?ef£wª?2`Ï_x001A_DM±?MÌâÞ}Z¯?n/TÝ_x000D_®?2Á"dD?©?)Lln«?×$_x0015_Ð?é«?Î:jS¨?E'+è©?E@ÁÆãð®?f_x000F_ÇÍÚN«?ª+ÔÁ;Á¥?Ú×û­¦?¸ÓMÆÂÜ®?w^õÛ,ª?_x001B_4Éð	©?ä%¼ó©?ÏÔ_x001C_þk¬¥?$}aÝu­?£ß_x0016_)4_x0005_¥?¸Äo¼Ú±®?_x0011_¥~ã­?×¾æ½¦?_x0018_¨¶í_x0013_×¯?ÎBÕòPª?µi+î3_x001E_¯?C±Ë_x0003_j²?b_x0002_Yu.Çª?RüÒ_x0001__x0002__x0001_î©?Ztñ_x0018_@_x001E_¯?ºD"â¨?º=_x0017_R¤£?R_x0010_E_x0007_@·¦?ùN@Ø°¤?p°Tï¥'°?3ÈcA¨Ý£?f¥_x000D_/I ¥?ÔÐ=³/°?2_x001D_Ô]ÄL¯?3Lf³îÃ°?ü?'~§?V±ô»_x0019_Õ«?ºÏPYL©?fnê¶´§?Lv|CO3±?ÇÉµî±¯£?ZéüXÑS«?«iÌ¯cÈ¤?TÙÌB_x0019_®?_x0018_jßÌÅ©?ÊùTc_x0012_®?¬f_x0005_¿_¬?ß,Èég®?õbkûp­?@_x0008__x0013_V«ç°?PÒ¬_x0018_rí«?;ú%¦?¾_x0014_1Õ¸±?_x0003_ÈÙiÑº¨?Ì;³q_x001E_ë±?_x0004__x0006_"_x0019__x001A_Çå¢?ÉÏ'_x0019_e­?ScR×[¡?û_x001A_Bä_¤?Ò«Gt"t¤?´8j,v¨?h_x001E_ôîÆ¥?ñä+ä¿û¯?[]t2ì%©?®íwG_x0004_°?_x0008_#JØ°Á©?¬³/¥?Ví7öcß©?éW32K©?à÷ÿZ²f¯?öø!vi°?_x000E__x0012_lS_x000C_¦?_x0002_üs33¯?èóÌ_x001F_"­?ú±)"ÍL­?¨'Ä¥;7®?T}å_x001B_ä%°?ÀçJð_x0003_¥?X%àhCS¥?o»».§?ºÆ"ª?ð_x0001_{û¡è¦?"_x0005__x0005_Èý¥?Ô$¢Ð®? ½_x001D_×÷«?i_x0005_UvÄN°?O_x001E_è¡_x0001__x0002_ôÃ«?(RZ@`×©?Æß_x0001_¶E¥«?_x0008__x0012_4_x0019_^$¯?PÂ÷_x0013_©?&amp;_x0014_Ø_x000D_É_x0015_¬?®8î_x0016_4Í®?_x0012_'!hó¦?ñ]âÄVE©?µ_x0014_ùj¯?H/XærÆ­?XIgSeÕ®?_x0004_ðb¯?Á5_x0011__x0002_©?VX¦c\º§?_x001C__x000F_=_x0017_D°?­¥A_x000E_EÝ¤?ÔßTÞý¤?â_x001D_KêÏÏ¯?&lt;í¯§Àø­?@_x0018_t¢[±?@ódJ0®?n_x001C__x0016_¦W±?%ERFI°?@¿_x0006_á©¨?_x0001_pE²¥?ð`_x0010_C·¥¡?¨=ã©¥e¨?@åu_x0006_¬?fQ¬}"©?ü_x0013_MT4e²?©ÅËdà §?_x0002__x0003_+«_x0005_ó°?Û¦ø¢ow©?rFÄ¥?ûN&gt;l?©?_x0010_Û½"[_x000D_°?ý_x000B_9W_N¯?ÖçG;am¯?0Ê_x0001__x001E__x0005_°?|_x001E_oó3°­?þ_x0008_RD7¨?Z¦b_x000E_ï®?ÿ_x0006_Õ5Í­?m_x0005_÷Ìð±?dÊ_x000F_6*®?Çfp&lt;_x0012_¤?T¼m)­? ÙwÒ"B«?ÿøåÄ+ª?­ét·/Ë¥?ÿtrZ°?QØdì¸§?¬ñÜé_x000B_ ª?æ¨qn_¤?ou¶­?xÿ¾æwÅ¤?Ñb|«q/¬?-ÎVâb¡®?_x001C_Öýz¯?bù'FÉ²?(&lt;w_x000D_³ý¤?@õmmS¥?b=«_x0001__x0003_æ«?V_x0014_Ë_x0003_Ï¯?oÕ#Þå¤?_x0017_'_x0011_&amp;±7±?½Kf_x001D_S®?¼O¦~ª?Ô£[W©?ßõÁ_x0011_¾ö¬?v*ô"¯?[&gt;_x0004_	:µ¢?&amp;¾AA©?¦ÿÆËÔ¬?w5_x0011_@C¦?_x001E_s´_x0002_¨?s7Ý_x0010_°?ò'ÈL-¢?Ü8¸ð½©?ö÷¸bHÖ¯?~îÕÙáë²?!ºI_x0001_«ï­?_x0018_?7d¨?Èî_x000C_`_x0006_§?ÍZ}Î+«?½!°Ë_x000E_¬?Oe	¥yª§?£ý[ùI-¤?PW»9ª®?2¿=ûHß±?_x0005_UîÔÂh©?&gt;&lt;ÓÏÎ­?Ö(_x000B_l`®?yÕøw°?_x0001__x0004_¬[\öLO¦?êÊ¡©¬8¦?m7]¹^¤?_ürËæw¨?´iQÃU¬?øLïàÚ¯?QJ±Üþ §?ëÔr,_x0015_bª?£wÖ±?\\Ðã7_x000B_­?ê~¬éQ£§?HDC_x0017_ïº¬?º)÷_x001F__x0013_B©?à_x0010_äêÒ¤?&amp;%_x0013_#`À­?_x000F_ª_x001C_!z¥?"Ø9_x000F_Ë_x0003_¨?_x000C_=9)­?b3%o%_x0003_§?¬®_x0006_!Ã*°? J8\|_x0001_¨?¹¤3u®¯?Ñ/åîæ±?ªö3@Ã_x0013_§?c^Ù¡ùÙ¨?Xã×ï úª?¾²r_x0006_C¸ª?ôî«yw±?_x0002_tèVîª?kY«}¦©?PÚyÁÛp§?ÆVhò_x0001__x0004_ge§?«ÿ5L8§?_x001E__x0001_0M9A¯?­E+;Úæ¢?¨e&lt;&amp;©t¡?Ë¼ÎJ³¦?5ðâîæ§?}µw74Sª?õdªà_x000E__«?zÅ*_x0014_Ä­?CÇI|Ø¯?&amp;¦Xó=©?_x0018_ÅÃü	§?1ÙÃ_x000B_'§¬?Ø_x0002__x001A_y ¨?_x0014_ø_x0019_çÿ«¯?ÙèÖi]&gt;«?h_x0006__x000B_$,Æ§?*¼_x000B_Ø¢?¼I _x0003_sx®?3-_x000D_ö9p«?ðbäjþ¥?v_x0012_K_x001E_^­¨?ú*­`ø©?æ__x000D_J°«?òÚ_x0011_°Ó«?Z*ó[k÷§?Ôþª¨ü\§?V­(ãâÓ«?7_x001E_Û%_x000D_ª?û7ÓJ?«?\åa°c¨?_x0001__x0003_-Ù»¥?\Õ¿J1¤?± j¦?xõ_x001D__x0008_R¤?_x0015_ï_x0008_ÿrÃ¯?&amp;FwúE_x000C_¬?.UC_x0017_ã©?¾À_x001A__x000D_e±?\³ þ «?7a¬5_x0015_§?ïº!¸Y±?¼Ë¦"áÔ®?ì/7h¬?_x0010_êFr&lt;Ö®?^e%ÎÖ¨¬?½áI°?AïÂçÚY¬? 8Eb@Ñ±?_x001C_êa	ú_x000F_¢?:06L_x0012_Ò°?õ^#_x0002_ÜÒ¤?ÿFD)s	®?Ox_x0001_f¨?n!ä_x001C_B¨?=Íº_x001C_}±?0HcNa®?-K8Ùyª¨?ryÍë¬?H.g_x0013_ÉJ¤?¼_x0018_S½¶M¨?Lê¶j£?Bæ_x0002__x0004_Øo§?±lªÛb©?0S*|©?&gt;Ø o_x0015_«?áDÃw/­?ñ\Qu_x0018_ª¨?¢6×_x0001_SÅ¬?_x0016_Ç3'·Dª?gOÊÀ¦?L_x0002_dÄ?¦¥?"_x0015_Nõ!ª?Dí_x000E_®?ZqÂKÄË­?²_x0012_¥_x0003_¿±?zâE¶ùõ§?à_x0002_º$_x0002_¡?â De4®«?_x0004_aw_x001B_$©?r;øFU±?ÄIÅUÃ_x0015_ª?H£hâ&amp;ì¦?Ï$Ü»	Ù¡?_x001E_^úÄ«Z¨?Ö=¥E«?øb_x000D_R«?ôÛ}´_x001C_¥?Xl_x0015_¨?Ö?ÜY÷_x0001_®?DZª._x001F_§?lÛ¼«?µ-æ¦?~Ã|Ê]­?_x0001__x0004_ØáõÝÏ¢?ÈM¦_x0018_PÝ«?R_x0010_h_x0001__x0007_ª¬?¢)^Ã»ª?ô_x0003__x0017_+`ù®?×xkÞ­?_x000C_ZQYª?Oø W_x000D_±?ÙJ'Ú_x0014__x0010_°?`ëAÇ°?²Ó0ÐWª?¬©_x0001_§_x0015_ª?®_x0005_þÉÆ¤?a3Ej.M¤?1%CeR¢¬?-;Ä®?®ö(Ä¯?$1¦$ü«?-©ç#ñ¥?$ºÆØ§k«?"_x0005_ÝÄ¨?×y®l_x0003_e§?Íç_x0016_+vg¯?SÏ_x0017_Ì[¯?è¦S«¦`§?òôR*´¨?Ëú/ºÆ5²?´lèò1©?JT9a0¹«?\_x0004_²_x0012_;G®?_x0002_ä¤Þ ©?zfº»_x0001__x0002__x0011__x0018_ª?2¦RýH¬?FþH_x0010_¨±?2?lØ¯?Ò&lt;q_x0013_&lt;¹«?¶	®+"k¬?úh{À_x001F_­? ¦_x001A_«ªX©?]Þ_x0011_6á¤?	ä±xª?úÜv²¦?ÏN_x0014_¡ÿ'°?ì»+ù`û«?'_x0006_Ïr®?ìÀj_x0017_®_x0004_¨?Ï_x001F_ªÁqO¬?h pöIe¬?2¤_x0011_Z_x0007_«?Vè¢YA®©?ÂúÆ&gt;´v¥?0XXõu¦?_x0019_*Ï_x0006_N¯?ì¢?Nh§?&lt;îNØ_x0014_²?.ôÊÉÊÆ®?³â)_x001B_Lª?XáfW_x000D_®?nLw8g°?¤®n¥_x0014_«?êå_x001C_ä_x0012_°?1¦,	Ù[§?Ü¼Mv¾»ª?_x0003__x0005_È§&gt;°R®?T_x0006_xKgõ«?ÈÖ²³bâ«?óVtgCñ£?_x0017_+^_x001C_V}­?B)8_x000D__x000C_i¢?_x001A__x000D_¯ÜÅ¹¨?_x0014__x0018_®4¤?7\.dí¡?ä}_x0016_Â£?Ô_x001E_âþdW®?t¸U;úæ¬?_x001A_Ä_x001B_O)ª?&amp;Ûº_x0002_$¼¯?ùtôÌi_x0013_¤?24lJ¥?Ð¾§`¾¨¨?ðÏ'º&gt;¢?àk2XÊ¡¨?|_x0014_G_x000E_ä¤?ÍT(:¨?_x0018_xOÜ¸é±?ZöÙÓÀ¦?~_x0004__x0011_qG­?ðp_x0001__x0004_û®?4ï¥_x0006_ìÝ¥?ÊåQâ_b£?bU"&amp;Ó¦?xÔø÷Û§¥?lAÃ,È­?ñØ¼ºí¢?äAù3_x0002__x0003_T_x001B_«?tÐ)ç+©?8$_x000B_ð°Ç¦?"£Çqû§?ÿO§¾þ­?_x0016_µÛµª?_x0017_Û¨¶êª?Ò-2ÌnI­?ú2fá_x0002_°?2¨_x001C_í[_x0002_¯?¶K¥ñ¨?® Fm\¶°?nÁ×¸_x0001_§?ÈÇNT¯?I&gt;$7«?Ü"Ö£­?ÃM/+	­?Ö4X R¬?_x0016_î`µ*©?É|_x001D_kÅ¯?C&lt;á_x001D_þ_x0015_¨?_x001A_hò_x000E_	 ¬?_x0004_Í_x0006_÷G'°?_x0008_q·l9§?ÏýËò¯¯?ñ¡è×$X°?¬íJÚd¨?£&gt;Ú¦Çb¤?ßiº­?E´_x000C_ã'·°?X½²Ú©?2Ø_x000F_ã«?</t>
  </si>
  <si>
    <t>c89ecf2d00ea0a40deb1aa9009674581_x0002__x0003_÷TÊGx£?øw_x000E__x0010_Z ¨?ö°­_x0012_®?m¡-¾û;­?°|ØPøf«?ûd_x0001_®?K'Ä¦_x0015_ð¦?h07I­?ü¢_x000E_gi_x001E_ª?³_x0010_ñ¤?Z+^+SË«?;SÏ/=±?H.¤Gö­?&amp;I_x0015_lJô®?÷²á¡Ó°?ö¡ïA	~¬?ªQáp(ñ¤?ÄÊÉáy®¤?¶_x0018_UBaÙ©?t]QCY¬?°H¹ÞIº±?¶Á_x0004_vD®?É4!_x0019_0J©?Au04(x°?¨moª?Â¼¬_x0002__Îª?z;A Ç_x0005_§?_x0008_3zÙD¯?]¿_x0013_~×[²?Þ¯Eg'_x000E_£?_x000F_¾ª§¥?ÀìÕý_x0006__x0008_»«?Fý6²Hm­? _x0018_Ü_x0005_ ±?¼t«,ç@®?æU"×µ¬?,#¸yò¨?¸÷Åõâ_±?"[_x001B_ü_x0007_M¥?OÛO_x0001_¬?´_x000B_ð{ö¨?&amp;e_x0019_'×°?\Cd7¬«?Z_x0017_·Ð_x001D_?­?ÄáËPè_x0001_¯?à_x001C_&gt;dÊ¯©?Vz_x001C_V§?ÖËÿK_x001B_©??BÍ¤\­?_x001A_$¿F´§°?'¤ÈW©?_x0004_hdÜ_x0008_R¬?_x0005_"£_x0001_l£?÷ªC'_x0012__x0012_¤?_x000C_Át_x001C_&amp;6®?²t¿@:ª?x8à"p²ª?~g_x0015_òbª?_x0008__x0002_iH}§?«¦_x0003_Ý·#¢?¤fË_x001F_9°?P·FN*«?Õ_x0017_%w¢ª?_x0001__x0002_lB÷×Ø©?_x0001_å_x0004__x000B_¶¬§?_x001E_º_x0010_"ýà©?{'ß0á¤?RL/£z+¨?_x000C_ÇÔyu¬?ÆÓô}É#«?êo_x0006_1s°?ã_x001C_Épò¥?`_x0019_]¼°«?IÚET&gt;¨?.éJÞ_x0013_µ­?R0Ì3Ú_x0001_®?Â_x001A__x000D_8q«?@¸¥¬?¤¯_x0011_\T®?Ë¼GI£°?ÔOYë%«?Ö».õuª?r+C¦_x001E_ª?×fÇÿ¯?¨bývÒ¤¨?røE]ì±?ØÏwQ]­ª?8m¨;½«?_x0006_j_¨?fº²´±?¦Ëän «?¬_x0010_a£WK«?ÂbML¢?¢¤ÆÓ1_x000F_¨?V¯®À_x0001__x0002_åß°?«S_x0012__­?¨Gñ_x000D_Á®?+D\¶_x001C__x001F_«?£È_x000F_°´A°?Pà_x0015_Êÿ¨?ØD®õ_x0015_Üª?&amp;_i_x0006_I#®?'R¢©?¬&lt;®º*4±?_x000D_2ú]§®?zÌd3*­?»qò"'¬?~§_x001C_wËÒ¬?_x001A_¿Ñ®&gt;£­?_x0010_PRô£×©?,ÔÛ,2§?_x0008_w_x0018_à&amp;±?Z_x000F_"ëcr¦?*_x0004__x000B_"1_x0016_¨?Ïtqü×«?­à©ü©f¯?Ò_x0011_@Þ{Ë®?_x0002__x0011_Å`Óò§?þê:å°?ÔÂÍ¾A¯?ð±_x0005_ì°?õ¼Ö¹·Ã¥?_x001B_\Ò_x0004_±?Ìe?;E°?õæaâ¤?ïè_x000F_«?_x0002__x0003_¹Ãðáæ°?Nh8_x001B_°?¨u_x000E_}§?ð0IWº¤?_x0017_®Ü¶¦¦?î_x0018_-°I_x0016_¡?Á_x0008_u§?_x001F_´zÒãZ®?lÊô]æ¦?97á_x0008__x0001_«?_x0017_^ðÁz1°?tX .Ë«?p¶Ø	xq©?Ç3iÑ¦?*Þj_x000B_­´¬?ÒèwB^«?`}ìï	%§?Z~_x001C__x0012_¨?MËã¬?xí_x000E__x0012_Oú§?:®Þ©?ßÎ+¾mé±?ºº_x0010_°Rª?ZÖdY©?_x0013_LHsè3¡?Î&lt;ë¬?|a|%3¦?|E_x0017_é_x001C_­?Nm`ø;©?ôCt6dQ­?  _x000D__x0012_Kð°?ïÖn"_x0001__x0005_×a¢?¨m_x0015_Ï@ª?¿_x0016_#9jµª?¸U^Ú~ª?_x0008_x&lt;ø{¬?H_x000D_{¯ª?_x000E_Z6±©Ý¦?*àä_x001F__x0003_M­?P_x001C_DÐhZª?¼â@_x0005_ï®?º_x0006_£I2­?_x0005__x0010_Ñy¼­?_x0004_õ_x0002_Û¥?[ç¨wç«?Ò¹­èì"¨?,Â½®®?õ®¤ò¡Ä°?oúÃÌY¨?\¡@¿Hð©?´_x0019_Ó¼°?öwÑgt¤²?^è_x0004_¹|º°?8_x001A_¾%Nïª?_x001D_z_x001C_j­?_x001F_PÛÙR*«?²_x0010_Pt­Ä©?½û;òô«?_x0005_]¨å±?ê$_x0004_f®?*dôñ_x0003_ï¤?^wãô¾yª?$ºß_x0013_`±?_x0001__x000C_7eÆeª?9¢F².hª?þ_x001E_G«_x000C__x0003_¥?H!Q¨_x0013_¤ª?_x0004_Ôâ]¤\«?Fø´[û©?²_x0007_Ûø_x0015_®?äã;u¡¥?_x001C_ë«ª?À_x001E_^]HÊ­?Tà×_x0004_×±?-_x001A_¹Añ_x0013_°?Vï3Áo©?I«è¢?"_x0007_q3£i­?JÀbvF_x0018_¦?ìX³Ã8±?öû¬Á¨¯?íU[_x0008_P¯?_x0005__x001F_	n&lt;¥?Ví_x0006_O_x0013_ª?tS»U"¥?Qyåkrs¦?$_x001C_Ä_x000B_Ê«?_x0002_&lt;ÁÊ%_x0010_«?R_x0006_;iì0®?&lt;fQÊ'_x001A_¤?0DØtè¶¦?cÈÅ_x0006_"_x0019_¥?Ù³_x0004__x0007_ «?ö®*d_x0013__x000D_§?¸|þ_x0001__x0005_8j°?äÏS&amp;31¨?pù±óß¥?+#Ù_x000D_v°?_x0002_MÅ6ÐÉ°?ÜV1â°¯?ù_x0003_¶&amp;èj±?à1²â½û¯?	yöÂt©?#âÈ0¥?Þ§p/¡¬?.Ysî_x000D_¥?@N_]&gt;8¯?¦&gt;Ä³´F¥?pZÐÇnp±?*QAp=ª?|Ö_x0001_¨g©?Du4g¬?Ö#¸XÙ¦?_x0018_À¥(¥?ê³Îdà¦?æ%_x0008_ûÇß®?þbéw@_x001B_°?_x0019_me¿L¤?íS_x0017_ÐÕz¥?jv|Ü5&gt;§?¸ûxª¨?%ØÆüÆl§?©_x001C_O_x0004_lª?lÐEÍE¯¨?_x000C_íÛÛ'±?Me·5ÎË­?_x0002__x0003_±·J_x000E_#Á§?%Ê_x0011_£{±¦?hÏ3_x001B_2Ô±?¤Ý_x0001_ÿï¥¦?2 9¶_x0018_®?Ü¸QÙ_x001B__x000D_¤?¾mí8¨?Öª_x001D_Ú^­?_x0012_ÈüAP_x0004_©?_x001C_|N'_x0011_N«?ù¼Ñ£V7®?~ñ_x0008_±&amp; ­?_x0016_¸¬_x000E__x0016_¯?ÛxÝ`Iö­?P¶_x0007_5½¯?ø-´¹üS¡?s ÃLóc¬?8é)^ñ¯?'16_x001B_f¤?u7_x001A_ïÃ§?§æH2û¯?.¾Jn§¦§?_x0010__x001A_i_x0011_Û¬?r*üÐ©?ö_x000E__x0004_zËû­?2,	ú{ó¦?N_x001F_+_x001F_¨?Ntïæg­?Ë*0&lt;[¸¥?4(nåx©?J{ÿFµà¨?8_x000F_b½_x0002__x0003_j$¬?_x0014_Q9b±?ytsÿò¤?À_x000C_êãê­?7M.Ð;Ö¯?_x000B_×_x000E_W_x0017_©?N_x000C_o?¦?ñ2Òãi°°?`åd2ÐÕ°?BÊ}!¥®¨?_x0004_òs¨?ú:cà§?_x0006__x001E_oõæóª?¾6]K_x001C_°£?¼{Ä¬þÖ©?_x0016_á%ÉJ_x001E_©?ö(Cd«?Æ§O['w¦?_x0010_£¥!ýÏ¥?"ÿIqø_x0019_©?Y&gt;Ø_x0008_&gt; ©?HzQÏ_x0014_K¤?¯_x001F_¥¼Ñ¥?MQ§HÉ­?#ç×Çw«?_x0005_# ±¯?ù±ï_x000F_£?»_x0016_Ãü«_x0018_²?r±&gt;_x0016_7¯?±yÕ÷á³©?_x001E_Ç °0¬?f¼¢_x0001_dR¬?_x0001__x0002_|Ä?]¯¥?¥¹=¡?ùlõÀãê±?ËWß¥?F8|_x0011_u¨?ÐÄÉò±|¤?â+¸Á_x001F_±?TQ?üµ¤?ÕKAbª?CYG±?_x0010_¿_x001B_î°?ýyÜÒî|£?+F­_x0019_;§¯?©:×ôë¬?oßÜ8_­?ü®_3íü«?ç÷&amp;°?_x0010_KÂ®?ìÈÈjÿ®?fU#aÎ²®?lC_x0016__x001D_ô¬?_x0017_k3á,¯?ÛÛOJKi²?·_x0016_q8ßõ¯?¤Ú_x0014_ÿÎÖ¤?H¤¬Á&gt;[°?)_x0013_ij_x0015_§?Eä_x0008__x0012__x0002_²?ªh@_x000E_¤°?ÊýmÕ1&gt;°?D_x001B_¿:_x0016_Ú¬?[_x001B_@q_x0003__x0004_®©?4_x001D_Ûxd±¤?&lt;Ò_x0012__x0012_Æé¯?ØgÇ×¯§?AäR_x001A__x000B_ª?Å_x0012_s`°?ìL¼0¿¥?øN9#©¥?FÈðø«D°?¤º0sn®?³c¿Îe­?E_x0012_f¡á¥?D+sµ¢?¾_x001D_Ý[f­?_x0003_3,ßÖ°?(_x0016_(_x0001_Ý²?áØ_x0013_ïºz¥?ETíl°?÷»ÜQ@¦?_x0007_ØêY§?¦"&gt;q_x0016_&gt;§?çÔ¡{!õ©?À_x0006_þ72H¨?(_x000E_fR~²?i§Õ²J!°?:_x0013_Ø 7;£?íÌ_x0002_ü¥?_x0003_/Öì8¨?zh|g/V«?_x0003_¿ô\@Ä©?Ã¾À¼ö¬?Wó!Té¦?_x0001__x0002_ ³DÆ'«?Ó¸åâ_x001D_»©?"¸I³©?4ôÙ²3¦?¯ _x0018_Ê_x0008_¬?dP´©$§?3ë¹e_ª?XÜG|¦?hu(_x0013__x0013_¬?§ã£ÃE^§?U_x000F_Vþ§­?"¶_x0005__x0014_ü¦?îuöÅ¯?3ü¿G_x0018_Jª?ç*+`p°?¼³µ9ä¨?%¶ã_x0017_;_x0015_£?XÌ¢7î§?D_x0010_J!Å_x0012_¤?4ªñ­°?­_x000E__x001F_Øb·ª?ª*!ÜG°?ÿLøÏ¸ª®?Üö»`¬_x0005_°?ÀÃoô=¥?¬èOW_x001C_­§?ar½ª?º_x000B_äP_x001C_¦?Mc_x0011_ÞÀ¬?~_x0003_É_x0004_&amp;w°?{áçM_x0007_¤?ú¡p+_x0001__x0004_§?ð­y¨6U§?VÜÇ1Xô¤?LÁÕ:ix£?n,ë=1h©?_x0002_]¾¬A¯?&amp;9_x001D_Ì¬?Ûr×.$Ö¡?"KAÝ«?«u_x000C__x000B_Ò_x000E_±?¤M\×¥A°?J_x000E_@_x000F_¤­?zÿ_x0007_Ù.5«?Kõ_x000D_-U«?ð*p;_x0006_«?èsÈ_x0010_ª?`F_x0003_òs_x0016_«?ðÅÙ¦H±?Ü¬¡GÛª?&lt;û¯nò­?l*µ¬ûØ§?¶ê_x0010_	ì§?ç®°_x0005_ìò¤?&gt;Q&lt; í_x0004_®?Ï¯tã§?äjJ}Y_x000E_ª?$aÃe_x0013_q¤?ÜE¸y_x0012_®?_x001C_R¾ºï&gt;©?±:_x000E_ ã©?\ ýüî°?ý_x001A__x0004_Ãó¹±?_x0001__x0002_w_x0016_Jb°?è&lt;ÚÁ)_x001B_¯?ýàeBV_x0001_ª?/Z¶_x0017_Ò¦?jFÝ«_x0003_¬?P å_x000C_f ¨?ËëÝÙ.Ï°?ä%ÿ_x0003_c_x000E_²?£_x0013_ü^d°?øuJC­¿®?¼æm¹_x0013_¥?Ì_x001C_H´CÏ±?ø!È\_2®?_x0012_nØÐLÁ©?×Ëzî³«?*_x001C_D`;©?F^ü=µ°?)ªm_x0011_$[ª?ð{·I_x0006_¿ª?XÑÆî³©?P;ºjB­­?Æ'A\}ü§?V¶ã&lt;¤?æMbYàR³?^.@m½ì­?¡?_x0014_r¯?_x001E_Vmeà®?°)E7®?JUáfÓi®?êkw{¨?J¾!â³§?zÀ1|_x0002__x0005_k²?&lt;0I(¨J¦?È8¼^)­£?"°á÷dª?Ù_x0018_ùÎÈ¥?Ê³^¬_x000C_°?S_x000F_õ_x000B_l¢?vÀÔÐK°?­Ä_x0013_MÕ_x000C_±?q\_x0003_sl®? ½_x0001___x000E_¥?¾Þ»_x001D_ïH²?_x0008_µ¢¦´§?0FÓuïn°?!ºÊL_x0012_¥?µnãÈü­?þb_x001B_sT³«?ö5@ï^¿­?Ú¥]U_x001B_T¨?&gt;½£?_x0015__x001A_¹_x000F__x000C_£?HóÞ¥r¨?Úü5Í$»¬?_x0014_ùH_x0007_Ò©§?ês_x0019_ë©?0XV 8t¦?iË¸sÆi¦?X¾v#)°?X#UC&gt;_x0003_¯?_x000C_Þò×bÅ¨?þ_x0004_$Ì9§?A$×ô×£?_x0006__x000B_ ò_x0014_ Ýì¥?_x000B_}¤'1¬?»V..¨?\&gt;Y8_x0017_¨?WZy_x0004_B»¬?HG´ÐÒ_x0011_£?ýz4&lt;ÈÎ®?~%Ôx_x001D__x0005_¨?/^Wö_x0008_r§?wæ_x000B_	M)²?û»\ê7¬?ð7_x0014_£ô£?}Îò¡¦®?_x0007_¾(¦±?£¶ö|®?î©ú9£?7X0fZÒ§?¹¯_x0001_æ_x0010_¨?z_x001D_ªH2°?të?_x0007_5_x0016_¬?_x0002_fKGJ¦?¦#¼_x0010_×°?²3ÀJd¬?«»«ÈÐ«?¸ÕõÀn¨?©¾qi_x0018_¤?FÍ_x0018_R±§?lx^¦è«¨?mS_x001E__x0018_._x000E_¨?îmôåÛD¨?ò¦Ip©?ü¦_x0003_*_x0002__x0004_Òqª?®È_x0015_Ò3Ö±?ú¨Qª?®w^IÜ«?\_x000D_&lt;_x0013_É¬?Du_x0008_É:¨?_x0007_ÈýØO&lt;¬?/¥bªC_x0017_§?¿¬ªwZ®?4_x001F_Î?1­?ýÞ_x0003_÷¹4©?»Ð_x001D_7fÐ¦?ÆÐv(r_x001F_§?,SÎ¢ ©?AM¤ÁÏ§?s/[Z*ª?©\ïL§?X_x000E__x000F_¿&gt;°?ô=_x0015_9_x001D_¨?xÄ_x000E_Á&amp;ª?_x0002_7ê2Å­?_x0014_ZÅ;±?î¤_x0010_®&lt;Y°?ÀÝctF¬?_x001C_Ð_x0008__x001E_Ð-¨?Ü4Ô_x0007_Ý©?ê,_x0015_ùú¯?ø®Á¼ò_x0001_®?¥&lt;MB=§?u6À¬ÜF©?¶_x0014_SHÜ®?Ð»__x0007_´_x0018_¬?_x0001__x0002_TÃ%ª_x000C_5¬?z§V}¢Å®?:^Íûxÿ¥?¨s´d_x0017_¯?b_x0015_Ü¹t¤?$Ù_x001E_Fç4¯?¶.û_x000D_rÀ°?ñÐyäþ¦?_x000B_?_x0007__x0013__x0018_O¥?vEàV¬?~_x000C_Ò{Â±?¿LEîy_x0005_©?º_x0014_¥_x000E__x0018_«?f&amp;  7©?I¥g¿îÇª?áû¦«?öõó_x000C_á§?á+Ó60Ü­?I÷Mz¦?fT_x001C_Þ,º¦?ü.^p±y®?êáÛ®ª_x001A_®?|êè_x001B_Ö]¯?´Æ¢ÈÏ¦?éÞ~ø§?r_x0013_hyÕ÷¥?F_êµ_x000C_å¨?Ýl~jS¬? Hóßlmª?_x0008_©Áòi°?Ì_x0007_c å'«?z­pï_x0003__x0005_ò²¤?ôòBÕ8£°?_x0017_ÕÌ¬¥¥¦?¾õ%@ÿ¡?_x001E_WÖÄÒ­?ü¹9Øô¨?Òp¸¬6ª¤?ºÃfÿ_x0017_¬?y_x000C_êVü¬?´fªfq°?9¾_x0006_|zé¨?_x0011_a_x0012__x0014_ª?wc_x0019_uög«?_x001D_Q&lt;9­¬?_x000F__x001C_oLj¥¨?æ0â¼Ðr§?UVCº­±?¢é_x0001_Â¯?nýßn_x000C_µ­?`ñª_x000C_W©?&lt;¶7«?Á³wYª?Òêÿ¢½¬?`ß&amp;_x0003_~§?úÞÌwàÄ¯?&lt;NØi·®?ÞÉ_x001D_Ô_x0011_¬?_x0004_Ú&gt;^&gt;û§?Æ¥UO¤©?_x001E_­û_x000F_,¨?;pª_x0002_ð­ª?F.à_x001D_A°­?_x0001__x0004_0MÿÕp¨?üXt©A®?É!eBg­?Êâê;b¯?ª_x0003__x001C_UÇ¥?&lt;_x000E_2Å«?rz_x000B_xô¦­?_x0007_tÏV_x001F_«?ÓQ"_x000C_Ä8¥?_x001A_53¬¨?,;ëÐ¼L«?Æ_x001B_6Ò7_x0008_£?ðË'E°?ï_x001D_î7_x0003_¯?þäwôi­?_x0019_Ú4²¬?aø¸uä&amp;§?¦+_x000E_b©?=ÎÈRª?_ÈÒÓý¦?tòw~ª³®?:í_x001E_Óe_¯?_x0002_YÀðC¤?ÖZM'sW«?` q»_x000D_¤?j{ÉÏâéª?ªçe\}ª?uë:¾°¥?x_x001A__x0016_Ó««?¢öÑ5þÜ®?på©ûé©?î-7_x0013__x0001__x0002_3ª?ø_x0015_ïÚ&lt;½¦?J&amp;²ÜW¥?}Ð©yAF¨?_x0012_dø0Äú°?;XÛ¤×÷®? GTNék¬?90!ýÄ¥?8î_x0003_ëË_x0013_¬?T°_x0018_:(ñ¦?_x001C_Fûç®ð®?âé8¨?_x001C_,ká±_x0002_¦?r.2*£?	3®×*«?_x0014_Y"£¨?T	ñ_x0008_]§?Ô6%¢¤«?¤¸_x0016_çQª²?ä@º²ç¢?bSòñ_x001D_ì¤?âÎ-µî¯?_x0016_?t_x0004_"6¥?!Å?_x0012_aê ?lÑÊ^¦?BþKë_x000B_ú§?öO-+JH©?V_x001E_q2w°?ÚÊ_x0013_«k©? #Õ©_x0002_ï©?BLêì­©©?ñ}}ãH]£?_x0002__x0003_OXºÍz_x000F_§?»Åàw°?_x001A_`0_x0007_M ª?_x001A_7s3_x000B_Ð¥?ÇûÑ¨¯?_x0001__x0005_6¾Ä§?;_x001F_½¥¨?_x000E_Æ.rÁ¢?+%æd¤?`¸_x000B_Qs¦?ê¢ÚÏá§?þ6_x0002_´¯§?ó¢%¦n«?_x0010_¦ëy÷ª?_x0015_IuB¨?à¾_x0007__x0013_Èv­?_x001B__x001F_×[.¤?_x000B__x001E_?_x001C_Do¥?NåÐ¢£?èPn_x0017_¬p¦?D×'^?®?^»Ø_x0016_¬?ÑVå)¬?""2á«?zè´·¯?èdµ£_x0002_/¨?_x0005_S_x0007_Îk¬?$¶â2Ø´¥?¬_x0005_uâ_x001E_àª?pvPÓÌ¯?Z¨ür°?x}_x0008__x0001__x0002__x001A_D¬?c-Ý£«?Ëa_x0008_:°?Xn _x001F_Ù¥?-_x001C_è©3·¦?c_x0014_òÕw¯?Þ_x0015__x000B__x001A__x0015_Ç­?ú,Â¼9«?èÖu_x0013_¿¨?Å¦_x000B_Þ¬?¶r½À²«?ÅþÉfÖ¯?_x000C_Á;1S;©?_x0002__x0003_a	D±?:lÁ¢_x0008_tª?Ú'_x0018_É2¬?ª_x0017_$/F°?y.ÃZ°?oE@g«?Þ/Í1¬?_x0010_ùoù_x0004_¦?_x001E_jÃ¤¤ª?0¾ó÷Xqª?ö:ZHµ°?&lt;Zª2_x001E_Ä­?ä:ä3kÕ¯?¤ô}É.©?á_x0001_Þ;®?¢ _x001A_0¨?L_x0010_ì­¨©?Mïeá_x000C_f¯?¦V$L_x0003_±?_x0003__x0004_ß_x001B_k):§?U¾Ì_x0003_i}®?¥îwmÜ!­?,'Á=_x0006_¦?qç/bÅ°?_x0010_iÐÞáª?·þþ*%_x000E_°?­ç_x001D_N°?ÍI×_x0002_#¥?ði-+%®?´wYq¦«?MI®4-«?&gt;ørÜ¹i®?mÔ_x0014_Û_x0004_§?_x0013_àò`¨?¦T_x000F_©¬?Þ(¾m_x0018_¡¬?$£ÊwÈ_x0001_±?êÿÓ÷?«?eÑ°"[®­?Þq_x0014_ºF:©?.h,_x000B_Ë_x0004_§?_x000D_ª.o¨ ¯?_x0018_±a£×­?Bá_x000E_¾u­?Y#÷´_x0006_§?²öñ¶ôn§?ÎgM&lt;_x001D_u¯?ò&lt;B¦¡?(I~$'°?_x001D_¼Kp§?_x001A_H¢P_x0001__x0003_@¦­?_x000B_ªo%Ð_x0002_¯?_x0008_+kº©?LCß¶oî¨?\_x001F_v_x0004_(§?¼LíD;°?iQ¯Ör	ª?Z£ðò.È¨?_x0003_V_x000B_ôôa°?pëC_x000C_¨?c¿¯?Ç[¦(e®?¾ Æ+s~®?MMº_x000E_©¹§?ÆhÅõAg®?¸¾oðÒÅ¨? ,,t¡°?8o/Úª?¹R¦J\-ª?µ¨ØN* «?*åÂñ#±?&gt;G_x0004__x0018_Øa¬?°Ç,.¯?­rÒ_x0019_)¯¯?¾i£§?¢¼_0¶¢¥?_x0015_­È\«?z¢÷AD}¬?¸_x0001_NÜZe±?4={Ò_x0014_°?Ý5_x0019_ØW¯?SÊtb_x001B_Ð¯?_x0001__x0003_Ô%íÍD±? ròS¨?ùÀ_x0018_ë¥?ÙD9±ª?Úb_x001A_Â&lt;¢°?^fOý_x001B_­?¹Óv´SÕ±?æ_x0004_OM_x000D_«?&lt;~1Å¥«°?ÂN&gt;:á±?ñ_x0003_Qà#÷®?ª,¯ÚØ´¯?_x0008__x000F_Z±p&lt;®?Ò_x0018_5H®?7»Gä§«?b_x0012__x0012_.C¬?EIÀE]A¨?_x000B_j¥s¬?ÞlY_x0002_s÷¦?±Ê_x0001_³D§?Ôùx_x001C_¹¬?Ææ9µ_x0003_§?lÂöª?,v=³»á°?_x0006_½ÿÇu¬?n(`~³P­?DG;Ø@_x001B_©?Þ@v%n§?Ìýo®_x0013_Ö¨?×ý,cD#©?Dq_x0013_àM°?BÅl_x0001__x0002_RN¦?®©_x0019_øAI±?ÐA_x0005_ü_x001A_&lt;¬?Bx^_x0015__x001D_­?_x0010_¢_x000C_§oª?Ò}ß_x000B_¸ë¨?FÛE³_x0001_¤­?ý_x000D_Å¹õ¬?Ô¢6F+©?"_x0002_Bß(_x0007_«?&lt;Í°¤RQ²?/Qô[}w¤?6Xz±ýÙ­?SDØ"¤¥?Î&gt;_x001A_3\@®?d_x0010_B2_x0007_C¢?®äì_x000E_ñª?"RÌb,ÿ¬?¦=ÛüGª?³DééAÐ¦?%7æâ'§?(b_x0016_½M1²?mQc¥ä|­?¿ÊAñ®?_x0014_qä_x000F_Y_x0014_°?/ºo[¸¯?ú8l§.©?h:_x0019_&lt;mu­?½G_x0010_k«?®°£A_x0005_®?:û¹_x0017_n¤??_x0001_(A_x0015_¢?_x0001__x0005_*ÏË_x001F_¥?¸k@Ýß°?*çq_x0019_®?áwà¨?Å(Ötùª?BjÛiÕA¯?fx¿VöÞ¥?&amp;9_x001E_8_x000F_J©?J_x001D_qø ¾¬?VÒ¼«¬©?_x0018_hVZ_x0012_Q±?°º_x0015_Rn¤?!ÿw5¼¯?È#5´_x0003_­?þ_x0004__x0011_Þ`æ¦?r_x0015_Ï7ö´¨?_x0002_ò³¹c0©?[¾¯Mq²?ä:ño_x001E_Ø¢?tóNqQÂ¯?BIN_x0014_Þ_x0007_§?ê_x0014_ÉFR°?Þ_x000D_Õpñø®?oÀ_x0017_DÜ©­?îÖ_x0003_YG¨?§ÁÕX\­?¦d_x0005__x0019_­?¹´ëÑrÉ¢?ÿôïd	ª?ä:Ù´{ª?ûS5¶Ù¨?·ÙÙ_x0001__x0002_Í©?Áì­&lt;'Ô­?TÂ?ÕLÂ¤?´ç-UU_x0011_©?ÒõAùgå£?ÍYÀ/¬_x001F_°?ÔIÁ&gt;ªGª?@Þ=ý¿_x0004_£?bnÜ+Uu¬?+íVVl®?F-IS°? ·ÃU]p°?føê_x0013_éê«?V_x0008_Æ¨2ôª?_x000E_Àå·ÿª?uxl1Å­?{6UÔ°?Øí_x001F_~hñ°?_x0014_Nn^NÁ§?Ð\°Ö»¦?èoZqs¯?_x0015_¨_x000D_ß£?éìü»£?Ùo¤aã¾¬?¬S_x000E_7F®?_x0017_YÂQU¥?µøÓ¡§?%3VÑLU¡?Äé_x0016_dQ±?q_x0015_ÓÔC¬??0ù«w¯?RoÞ¶8¨?_x0002__x0005_Lr3|:y©? 5F_x001C_E«?\/Ý¯?åUf¨Kp¬?üÕ_x001F__x0019_Fÿ©?ÝÇ®Ç_x0008_­?6_x0012_à«?¹	Kò@®?Ôsçÿ:l°?X¼%^i«?Ô_x001E_y»Ö°?_x0002_§4" %²?_x001B_ÉÞ;\©?0~¼¡²²­?Vkó_x0004_ñ_x001C_«?_x000D_oh/Ê¢®?_x001F_»ç_x0003__x0003_ª?ºq`)µ«?à±_x0006__x0007_+¦? ´j&gt;ð¹«?-Ï&amp;VMQ¡?I_x001A_¢pRHª?NÒº~mX«?@.RËc¬?d_x0018_#_x001B_¸¤?Ñ_x0001_pÈ{ª?Þè®ýï«?_x0016_:IÓOª?ðBMÝº_x001D_©?©£Éµ@ö©?A}9TAd¨?j_x001D_rH_x0002__x0004_iª?V_x0003_á%D_x0017_¦?¢MÃ¦Ï¬?_x000F_-:VôD°?4#ß#_x0006_±?[_x0001_:·d¦?Ö÷_x0003_N9­?¦5±´m¶°?_x000C_AWmðâ«?_x0006_:Ï©Q«®?¨æTpo_x000C_°?_x0006_æ&gt;\l«?ÄÎT¥®S¨?\6d_x0003_n1§?zëöoú§?%8AÚ_x000F_,°?zä_x0002_ëèò­?(ã_x000F_l_x0014_Ó¦?6µ~«Ù÷©?ËË_x0004_ß}c£?EÐm_x0007_sq¬?ýôq¢ò©­?0jMèL«?üh¡GqA¬?¨Q_x0010_	¨?«öhBt°?~_x000F_ºBBÄ«?óáñ_x0015_OÑ©?ÍlØ×©¦?µv¸|t_x001B_°?8\«,°Ñª?_x0004_«Ô¬¤?_x0001__x0003_ªÜg!_x000D_£­?_x000C_øÃ_x0016__x001F_Yª?¸\_x001B_úõ]°?k÷ÏMw§?wßúëü(¡?pPÙ,Gpª?Ä_x0019_»8ís¨?c¿x ëô®?_x0012_oJlt­?°²]w¥§?NQfªLé¤?å³U ¦?_x000F_×§fÄ¬?å_x0018_Å ¨?_x0015_&amp; _x000D_P¦?ªëðFÍ¥?ÔÚFú_x0016_¥?-_x001E_W_x000D_¬©?;¯Í/XÓ°?_x001E_Ùÿ_x0005_Æi©?BIóù5¢?;aK_x0014_ßÄ¨?Ô_x001A_Ì_x000B_ãe©?_x0010_ã{_x0005_Õ¯¥?Xîaâ_x0003_ª?Ü_x0002_¦¯?¨¶°}û®?Îü(ßl°?JÓøñ!©?j¯@Ù·ñ§?LæÓ»LÔ°?j_x000D_(_x000D__x0001__x0002_é_x0005_®?v_x0018_¦f1d©?_x000E_õ-^­?I=&gt;ª?_x0019_Å{í%¬?üõuBb_x000F_«?JÆ_x001E__x0004__x0008_­? x\ _x0018_°?à à^Q¨?¡=o_x0013_eNª?$h^_x0005_Å«?¯fèþ¥?ÉD_x0015_®K[©?_x000B_²«?ùUbÀn¤?M²´_x0001_f®?ÄÇÓÐ¿§?.ùC]!£?óÙÚmëº±?\÷ß&gt;Ü;¦?Ë_x001C_sñ®U¥?}HwÈ_x0005_¥?_x0014__x0018_NÆ_x001B_¨?_x0019_b_x0001_*&gt;¦?HÅ¼_x0002_\©?6Ùúßæp°?Æ9Ïl©?n_x0003_É[B«?__x0011_ì³¯?Æi¸|û·§?ãüì:Å_x001D_°?¿î¶ké_x0003_ª?_x0002__x0003_ÿ"ç4Z©?F÷_x000E_æò«?:Å_F¦â¬?_x001E_B¶IÑi°?,àøËju¬?l~_x0004_8[ª°?F±ÞìY¨?AY¬îD	°?n´H Aø¡?_x001D_S÷_x001F_sÕ°?·»_x001D_j_x000E_ï²?·xáE8®?2¢¿Ï§±?ë_9U^_x000D_°?OÑÐé_x0014_ª?ðÅ=_x0007_éÊ¢?i_x001A_ëftZ­?ç¤1¤º ?,;w*(°?Ú;tì7Þ¥?6j_x0016_²e3©?·½OF)«?{¤_\ª?_x0017_¢¸`°?ò½­'_x001A__x0012_°?Zý_x001D_ó7ò±?µ_x0004_5PO¥?hÃi_x0007_Ø$ª?¾ø?¡B¬?V_x0001_ú¹­±?V_x001C_S³cC¯?:û{6_x0002__x0004_³µ²?_x0002_.»¦DÂ±?¨GAÙ'­?µDÑÄ¥?¸ÜYØ©?²_x001C_éô¬?Æ&amp;_x0012_áì3¬?_x0003_(ì_x001C_[§?ÈæI5¨?_x0016_T_x0015__x000E_Ée°?ªó}ZAe¦?|GI_x001B__x0011_¬?_x0004_ø§(ù«?¸ÎÆ&amp;u¯?63_x0003__x0012_ü^±?bÚØ&gt;Y0¦?_x0019__x001D_²¢vª?ÖmqKÂw¥?ó¯¢u«?Z6ÂWÑ«?_x000D_°mõ @ª?dºë1é§?9·Ñ{ìz­?_x0018_½ Ö_x0011__x0011_±?Tê_x0001_ç®?2Bç³_x001C_°?_x0004__x0013_åû[¨?êÁo_x0016_}°?&amp;A]©1¤?¬_x000B_2Þ¯?ÿj×Æ_x001A_¬¯?Üf_x000C_&lt;[;®?_x0004__x0005_Âf*qv¦ª?B_x0013_8EI_x000B_§?v´¨&amp;*¥?_x001A_:ÑÌ_x0010_ª?ßÏN_x000F_k_x001D_°?ÐqË_x0002_©?Çw{ÞS«?sÕæ7¬5©?"¼_x001D_c¢_x0007_±?Fs_x001D_Nz¬?º©&lt;&amp;_x0002_s§?tZa^G¬?/Ê"5ª?°_x0008__x0014_!^ª?E»yo­ª?f/ºR¬°?Ô_x001F_"$p_x0006_¦?g_x000B_¦_x001C_û¥?,3°5+§?·çg°?¶d°¶í¥?vK²k±?¿!_x0001__x0003_£?0Ëè¬9®?®b()¦¨?éÏyÍ(É°?ô^¤áÓ§?rY_x0019_Ý©?_x0015_æÉeëc®?­-£Êý¯?=KiYÈ5±? VN]_x0001__x0002_Ï7¦?&amp;Ã_x0005_\§è©?~k]ÂâC¦?@07%þ©?§_x0011_BJ¯?Xòôå?h£?_x0016_è&gt;Èõª?_x0012__x0005_KN¶ ¤?S©ð_x0010__x0014_j¥?õÚjÂý¥?ûÀ:àæ±?¢S)µ=ý§?ì*¯¥àñ¦?ÄJ:[W°?¢LÅr¥?ñ"MÆþ­°?'À'Ê_x000E_¬?Ô_x0017_H´_x0003__x000F_¨?Ý×?Kª?©×12Æ¬?bziÄÜÒ°?ßíZ¢?hË&gt;Z2_x0012_¯?"&gt;ÝÌe©?¯_x001D_Û`¤?¨óaß¢©?ÛÖä J&lt;¦?J¹&amp;d/¨?æÃ1&amp;$°?"&lt;¸_x0013_ß²?_x000C_ç$çl®?¦¯sYú¤?_x0001__x0005_5&gt;~ú=î¬?$}Ï«?Ü)Û_x000E_ëM¦?=&amp;µ_x0005_Æ¦¥?_x001D_Ç8ÜöÒ¯?Åö¹+«?r*jE_x0011_Ô¦?»íÞÄÚ±?Hÿ_x001E_It§?l#ËX_x000B_°?÷_x0015_;-¯?=_x0006_p_x0010_¤°?S Kç¨¯?|_x0001_W_x0008_ç§?0,ÁoÉÌ¨?dfÕ(!¨?óC_x000F_&lt;±?6_x0014__x0015_¸{¢?N._x0010_¼¼§?U³ü!Õmª?Þ|_x0006_ô_x0006_®?nu_x0018__x001C_'¤?Ë{5_x0002_¯?_x0016_Ä?E©Ý°?t_x0007_bä¿À¨?xäöHQª?Þ¸^2µ~­?Èû¸_x0003_¯?14_x001D_åj£?¶/_x0004_Q_x0014_[®?rû¸}_x0019_¤°?VXaK_x0002__x0003__x0013_^¨?ÑGRØ:ÿ­?®5¸Ïv ?dé_x001C_}ÓÎ¬?Íé¶ª~÷§?)åÈý«¯?_x0016__x0008_öS¥?pË'(å°?Ê_x0013_:pôª?WäS_x001C_ª?Ûdò_x0004__x0019_©?ý_x0011__x0002__x0018_E«?$¸ÌôÌ¢?a²_x001C_á&lt;­?)dO7ª«?%÷_x001A_**_x0006_®?Ö ØtÐ°?DdåÈ_x000B_°?¼ÝDàÒ¿«?ÒuÊNëö¤?Rä÷ß=Ç£?×«nV.¢?Þ-ÉNC%¦?H&gt;ù_x0001_Ä_x0017_«?²_x0004_F_x0019_1ý­?_x0016_j_x0004__x000F___x001E_®?Æ\@º/_x001F_¨?ÄkøëT¯?*ÕY]Q°?ÂÎ÷id°?vCýZRbª?n³#üzã¨?_x0003__x0004_¤C_x001D_¸_x0002_Â°?òt×ØPÝ®?bÿzø*s°?lÓ?èC³?_x0008__x0004_ÉgZÊ¨?f)-M_x001A_°?«+_x0007_}­«?_x000E__x0012_ìç´Ð£?ltqGq¦?$T5Í}_x0001_­?_x001E_x»~·©?_x000E_ì_x0001_|\Ñ°?\¡ Bª?h4hí¯?l|5/e±ª?xÇ_x001A_z_x0008_«?_x001A_HË2Á4¬?ÏØU_x0007_ÜF¯?$L_x001C_´e¢?ñ](l¬?[V¸°÷7¨?Hyï¬?t°bä_x0017_¦?×_x0015_ÿLÌ©?®_x0006__x0014_G÷®?â±þºqT¨?ÝDQ_x0012_8®?òõËåMx©?x³'/[­?{ùb(¨?fsË__x0014_)¯?&gt;sd_x0001__x0004_Dø°?Y]êï^¤?D_x001C_ð¯?ÚæöM=Ë©?_x0005__x0003_2×_x0010_®?ÐéÕ_x0002_?«­?TÞûl«?R\'E_x0003_­?÷]ìÁ9¶¦?)O__x0013_V¢?F@ÿ¼=¦?cÇWçP¯?¿B­É_x0018_b¤?PsÞ5Ýõ«?è¯ÿkØ¤¤?H9ÿñÜ­?è&gt;É_x000C_´¦?j_x001C_k_x0016_}ñ£?WgÎp ?íõêËJ_x000C_°?2µ@ï_x0008_D®?´­ÝØb¨?frU*_x0013_=«?¨G	v_x000D_a°?	áÂX_x000F_Z£?*ý_x0014_ÒÁ_x0007_¨?\@­Mé«?ÖS_x0019_}©?×nõAj¯?V×_x0003_µd÷®?¥¡[	°?OnÞÖ¦«?_x0001__x0002__x0005_×LÎÄöª?¨ÂÒ_x001A_ê­?ÈïP¦w¥?PôøÙÆ«?_x0008_Ñw¶:¤?Î_x0008_Ú¦C_x0002_£?;[_x0007_je¨?:jÊ_x001E__x000B_ª?0tRnÌz«?æQï_x000B_©?§Ñ_x001E_±*Ä­?_x0016_y¼;¡;²?Ö`!5_x0008_ò¢?_x000F_²É~è«?Í¿_x0013_ý¸¼¥?jk8\ö/¬?ú@/Õ¸®?_x0006_E7ø_x0018_ü¨?ö9_x0016_¶ïz¥?6Pa]V_x0003_±?ëÈ8ô©?£ ¨s­(±?_x001F__x0014_óç±?N5ÿ «?îÁ ©nÂ©?d÷ÐÓ®?ÛÀ6Îé¤?Ç,_x001A_*¥?®m©¿H¬?Ø_x000B_ýâ_x0017_©?ïRí3_x0018_­?Q_x0003__x0012__x0002__x0003_¢?æJ¨ðçî¢?'kPì'³­?³_x000B_LÍ¯?¬¼_(¢²¬?_x0015_¡SÅð_x0001_¦?Üz¾(¥?_x001C_à.wí_x0003_®?ºQ&lt;@®? &lt;O/(_x0016_ª?Ê_x0012_t_x000E_âß¨?hYys ®?\_x0005_7¦;¯?ºÊ_x000C_öãH«?=IÊ"_x0005_l¢?ÍlþÕ_x001A__x001D_²?ºáÙ"À¯?B:$j³.¬?ëðàAÀ¢?Å&lt;_x0018_ó2.¬?Ù_x000E_Áñ#¬?_x0010_&gt;¯^Ý©?¥ÛH6â{¤?(¸dcSÃ¦?ås_x001C_hµå®?z_x0011_ÉÍÎ=¦?8_x0011_ä»°?Ò_x0017_½ÓJ¨?¦¨Åºd°? _x0004_=ÿw­?çüH¤ ©? ¨Ç~¢?_x0001__x0008_Ò£waH¶­?FÎïbã©?îWËù_x000F_l°?¨u¦Äü_x000C_­?_x0006_ã­7ýÀ¬?Ñ_x0012_äø4©?RtS;(=§?á_x0005_b&amp;Ì¨?Ø)o¿Ð«?*¦G\þ¨?_x001A_å_x0003_æ&gt;©?l&amp;à»ó°?pÅt##D°?_x001A_(6ÝTQ®?¥ä)Yàõ¤?Ô_·_x0007_.¤?_x0004_¾Ôê?«?2?ü/Ä«?_x0019_9_x001D_Dê,±?ôÖeÜ«?¦XìÅöÉ°?DÓ_x0003_À¬?&amp;_x0019_|¬ñ°?Í_x000C_e´¢?Â&amp;ykÏ8«?_x0008_«~ùçÒ¬?öYíËÈ°?IØÒõÕ°?NwÍVìK©?B_x0002_¿¡¬?:õ%g_x0005_"«?çZ&amp;_x001E__x0004__x0007_&gt;"¤?7\ÅvA­?QÈ3_x0003_®?_x0010_2_x0012__x000C_s¬?ÃGMöBÀ¤?_x0001_§Bi1_x0010_¬?F_x0001_aô_x000E_å°?ZÞ _x0018_©?Þ¸hm|j²?_¼Î_x0006_Ð¤?¾_x0015_#_x001B_Ñ¨?"ñ§ÿ_x000B_¨?\ÿ%îu²§?$öX¹&gt;Â«?_x0006_IhOB:ª?ádô_x000B_­­?ò39À_x0016_¤?sÆR¨ò©?K["ø&lt;¬?&gt;¬/ÒM©?¤_x0002_YH§?­#7Ù¢ò¨?i X÷ì°?_x0018__x0013__x000C_a¨§?¦~aXË_x001B_¥?ü_x0019_¼xg_x001A_¯?cÛ&amp;mï¾«?_x0018_¤ã_x0005_7â­?î_x0002_}L_©?·ìê{àª?êr¯tè¡?_x0019_éØò=®?_x0001__x0006_bè»-Ás«?3_x001B_¶ÞI¨?]4~²%*£?Ï/Á_x0010_­°°?Ê_x0007_H(Ý¦?dn3®?¶5Q_x0018_E°?ÉÌ§P_x0008_®?l÷î¯_x0015_ì¥?&lt;¿Ú_x0007__x0008_´«?t_x001C_ï_x0003_MB§?g[ühü¦?ãou´¯?MÔ_x0007__x0003_F¥?ò¬³vÆsª?"[çÈ®?Îù_x0005__x001B_Ë°?Z\´dü«?¦_x0017_NË]K«?·É\_x0017__x0004_9­?¦T_x0018_¨	©? A±_x001C_ §?!õÞ¯?L6¶Aüé«?ü¿lÅ¤ö§?_x0012_$äÜ²¥©?k¾J@%ð£?æl_x000C__x001C__x0002_«?g_x000F_¾"_x0011_z°?²_x0013_Ã?_x0010_)§?Tk@ë!°?¸³_x0014_ø_x0001__x0002__x0019_Ý®?K¸I®?,QÝ__x000B_4¤?,ýJàï°?º:×Ü_x0002_©?ö§_x0002_F&amp;£?ü_x0012_T¹M°?BLj­Éâ¢?¤«å_x0006_g¨?7¹µZÃª?&gt;Ú_x001B__x001F_Å«?·úT+cW¢?°zÛYb£?_x001C_Z4ñkÃ¨?ôgëB¦?÷ý«Ãÿ ?ºp_x0011__ì'®?r_x0008_ù_x0005_[§?z.R¢_x0011__x0011_©?ìñx¸¬Òª?øÕÊì&lt;Äª?|µ_x0004__x000D_i¬?&lt;@¸Ilß¨?&gt;w_x0001_§fZ°?LFþ×*÷¨?_x000D_È¢(_x0013_§?v*Àg¨?ì_b[&lt;¯?ìl&gt;hE«?ÆøI]'ª?jÝ@_x0014_õ°?$0lÅ_x001E_¯?_x0002__x0005__x001C_£4¦? ¯;EÊó­?îmd5_x001D_ä­?y_x0003_XPæB§?LãiYG]°?V_x0013_uÌu§?&amp;Rû_Y»®?HpÞ_x001E_;&gt;©?÷Iw_x001D_U¦?Tlåßb°?;Yá_x0012_ò¬?ä¥DÞ%_x0001_«?yØ½l_x0004_£?Chß¥?_x0018_ÔÎ_x0014_ÿª?DÈ©ùÌÝ®?_x0006_5ßl¬¯?Ê®Oó°?1@N«?DZ(³µ°?´â× O|±?ò-0Bà©?àö×dò/¥?,÷m««?Å¾x¯_x001B_³¤?ÉK76=­?&gt;Tùq¦?ã{Z?Ä«?f@òWÐÄ§?Þ_x0018_v|!Ö¨?_x0008__x0002__x0005_I®?¶*°_x0001__x0002_¡¯?DmfÒæ_x0014_¨?òµZ\«?Yaâ)Bb©?ù&lt;Hüù¯?8ëîxÜÉ¨?¢-ÈB®?ö`B¬g_x0011_ª?ñ_x0005_!_x000F_K®?¢·ë%f°?¯_x0012_öÕO¯¤?ó%iV«?_x0004_Â¿àÓ±?V_x000B_¥?[jHq'äª?&lt; üôE¦?D¦½H_x000D_-¨?f`@_x001A_ð­?XN¬§h¯?3¹n3_­?ju	©¨?&gt;,ñîå0¢?q]Elk²?_x000B_Ø;3ÐÅ¦?|m«y©?¸]_x0010_­?r*â«jL°?¼Ú2;|R«?_x0004_pÑ35¬?Cµ&gt;y d¨?¦|¬:©?0qþÈã®?_x0002__x0005_É_x001D_Ù9£?uâ»B] ?²|Q¨?Ù5	+%¯?¦Q&lt;yåH¡?Ó_x0012_P_x001A_aÞ°?L&lt;_x0016__x0005_)_x0004_§?´k_x0004_.¦?T~f°ø¦?\_x0019_«¸ô¥?_x001E__x001F__x0007_Øãý¤?È¯º_x0011_e²¥?&lt;*û_x0019_²?÷RNâ%{°?Ü/Î®´§?T9_x0010__x0004_a­?Úq8Øä©«?_x0008_¬¯U!¹¯?_x0003_ÕÈ¿_x0001_­?A»®X7Õ¥?&gt;9ÿj+©?øn¨âµ¦?ðxíH¹_x000B_°?x|ã¿â1ª?r_x0013_ì_x0005_=[¯?xj\!P¡ª?&gt;_x001A__x0013__x000C__x000F_¸¦?î&amp;_x0016_ Òª?èÏaz¾_x000B_©?ÖÆ$ë³6£?_x000C_í·Ç4¯?}º÷¸_x0001__x0002__x0003_A±?v æý¯a¨?~Û&gt;J«?UF%¹¹¤?ü¬ôß&lt;¤?T}³T²?V7ÌÍ=Ô°?i'ÊwÞ¸¨?Xêg¦&lt;D©?h·_x0003_ÿ_°?ä¼Ò_x0005__x001B_ó©?lùò#5°?}_x001E_à]«9­?Üz@ÚÉu©?¹D8^y®?fi¸_x000D_:­?dé2_x0010_ý¡?wå6¨ î¦?²2GªL¨?_x0004_¨pmFE¥?:Ê­ª¡_x0019_¯?åb3}8:ª?&amp;´¥_x000F_¾¦?ó_x0015_Jßf@¦?_x0010_¸_x0015_Fëç«?ÆfOkS_x000B_¯?%ãí:	±¦?YË¯þ.ó¥?¤&lt;%_x0008_;V©?0[_x0010_¼p¯?ìc¢SÌH¨?hµ{ð­§?_x000D__x000F_é´'_x0001_?ß£?_x0002_Lòë¼©?_x001C_Æ`&lt;¿_x0004_²?0tÑ_x0012_V°?ÁÒ~+£«?æs_x000E_þ_x000D_¨?6c±]®?l&amp;(cj!¨?}È*íOÙ¦?_x0011_ÓG7®?&gt;à0ò{¯?_x000B_ý¢a­?²isñß¦?Ãx__x0013_·§?Nýçïþ¦?Ê'Bä&gt;tª?í_x0010_fõÇ°?Õ¾*3Ý¦?ø´)÷lj°?â[8­db©?_x001E_K	_x0010_iõ°?Îá÷{X"°?¹_x0003_zB_x0007_Q«?ÆÎãSà&gt;°?8_x0019_pÎc­?\;&gt;dç±?ÑÎ°ð_x0006_®?¨&lt;_x001F__x0007_¼C§?*Ï¨«Ù­?_x0008_wA¬?_x000C__x0005_uª`¨?_x000E_m5_x0002__x0003_¢×©?tDýÂæ_®?_x0006_ùð¢©?[_x0006_Ä_x001B_m°?ÞJ}¦D¥?Ò2×_x0002_	sª?öfîÈj(§?_x0005_s@mìþ«?ë²9¯?°?vîFþß£¨?Ã_x0003_¥?_x0003_³u´9¦?ì_x0004__x0001_n2°?%OmÝÐ_x0004_§?OÎ^ {ò¢?"R?Ó¿a°?õ'È_x000E__x0007_¦?Ebñ^7ð¯?_x001B_aö¼9O¬?"-8x©?úïÿN?°?|_x0003_µC2%«?_x0019_=ÅÊX£?úO*ô_x000D_6©?Õ4&amp;Aü_x001A_²?ðå·_x001E_9Â«?-à&gt;µå­?_x0001_R_x0012_¸rª?ç×¢Çö¢?¢¦ò¹I_x001F_«?C_x0019_´àrO¯?_x0008_=Ylêª?_x0001__x0008__x0002_E(?å§?_AOÍÝ¥?¹_x000C_Ü_x000D_®?}·¨_x000B_J­?35Q_x0007_\ô¦?àçÒ3Àk§?êTíÎæ§?}[_x0018_Î_x0005_ª?4è_x0017_¥¹Øª?¸(ðô_x0003_°?_x0014__x0010_ÇIN¢?2r?{º¥?_x0011_%ÔTý«?¢Û))p«?(9Ð	­?_x000D_n_x0011__x0004_¥?hàÍTô¬?ä_x0014_Øùa¬?ÕõY_x0012_Cª?¡_x001D_&lt;Ä§?_x0003_¢÷Î¤?_x000F_©à7°?Ùlïû]¥?+_x001D_TöN°?_x0006_u;íÀÓ¯?_x0010_\ÌÔø©?|ÉÂ§@î©?|ý_x0015__x000E_sÁª?$hÜÄEr§?+ÖÕr_x001B_I«?üðMºo°?ûZ:_x0005__x0006_·÷­?_x0016_ËUêù¦?@µpz_z¬?	¼ä!Ø¦?-ì¹â§?[Ì_x001D_dúª?üó¡Àë_x0005_¦?FI9SÙs¦?l~½Ó7*£?SL¤së&amp;©?Àæ_x001A_y§\¦?'~y­¦r¡?ag_x000E_¨?z·ÈÛ_x000D_C°?¡G_x000F__x0001_û²?&lt;â&lt;C3_x0006_°?_x000E_½;_x0002_:Z¯?oçðª¹« ?¢Ê&lt;;]¼¤?Ð¯I×i_x001C_°?6_x0004_ì³_x001E_ç©?Á3rCâ¦?Æ}_x0003_ y©?\£_x000C_W]ü«?r3tÑK°?)ªSGå_x0014_ª?_x000E_w_x001B_HIJ«?_x001A_4EOÏ¡?(ÁùFøG¦?_x0012_ì!P±?q\_x0015_Ò_x0001_°?ÿW´øD¡?_x0002__x0004_baÆ_x001F_Gi«?_x0012_SàÈ¬¬?r_x0016_Kqç_x0007_¬?eÜÛ¿U²¯?MzÃëZ6§?íý¯DM_x000D_±?»_x001E__x0003_ª±?û_x0002_²ý¡_x001A_°?ÎZ³0²_x0012_¯?õ&gt;´«tþ¥?,ù+º::ª?MÀ¿Ø_x001F_§?	Ñ :&lt;«?%JÞ½«®?0g:$ü®?`B¾kÂl¦?Î³9_x001F_ª_x0016_­?úh_x0007_61ª?ÿ¬_x001D_$¨v§?|~_x0013_Ô3Æ¦?æ_x0007_½ç_x0008_M¥?rO*õÇ°?wË_x000B__x001D_,ª?7_x0008_®w¬?bÙû#¬?ýÓ Øj½­?_x0002__x0019_6óæç§?A_x0003__x0017__x000D_-«?_x001E__x0001__x0010_ü_x0015_ÿ¬?^l¾µz¨?×ù$cw±?^pÊ_x0003__x0004_¯ñª?ETtàW!¥?Á:ê=C¦?Öª_x0018_©ØV§?N65¨?sËÄ¾ð5°?þ_x0015_¢ß[?©?	Ðâ÷£?è«ÖT@_x0005_¨?MËWm/kª?]@*ð¦?#ø&amp;_x000D_À_x0001_£?,ò÷Óçu¥? .õ_x0012_C_x001D_«?Üàß	I¬?&lt;¢yl_x0015_ì¬?JùûI­?jfÄ9$í£?_x0001_E#ÉÊ&gt;¥?_x0003_[É/ú¬?0_x0002_~û¯?&lt;ÝùL_x0017_¬¤?ä¡¬å_x000E_Û¥?^¨Öü®®?_x0008_ÑXíKÞ§?Éú_x001F_F¦?f"#3§?_x0019__x0017__x0001_Dv±?Ì½T¤?øØ^ðS©?[m_x001B_#­¤?rÈí_x0011_¯_x0015_¯?_x0001__x0002_,¹#%ÒW¨?&amp;ý ®£?X_x0007_ïV¬?x_x0011_þüÑ²?Ù*`±§?íÖÄ²µÂ¥?_x0013_{V{Éy°?_x0016__x000E__x000C_jhª?Ø_x000C_Ã_x0004_Ï¨?¦_x001B_¢&lt;d©?¼^ÈßÑ_x0018_©?ì_x0016_Óâ±?èÙ_x000E_«É©?ÓëÌ¨?¡rI£¥?ÌßæAâI­?Î©³_x0014_Õ¦ª?rØô&gt;i_x000C_¯?þ_x0005_è÷Ñ²?&amp;_x000C_ì_x0016_Â¦?l^GtÔ§?ÂÖÁ¬óf°?@qa¥_x000B_¬?_x000E_uðiª«?VÅ%ú_x000C_ø°?Æ¥¹Íî«?bVép³¦¨?Ëèfö¯?(_x001B_4ÎÈ9®?ZG0üñý¬?_x0006_Å°¸iÏ«?$g¡_x0001__x0005_oP¨?ÈÕéñº_x000D_¯?1ÓË=ÃW¨?Á)n'=¡?_x0007_¬ó®?GÂ(eã²¥?$#ê±¯?4_x0011_ÓíÇ¬?¤Ö_x001E_¾ø¦?L²]¡I¤?Î_x001E_ò§\_x0003_ª?rXøy,=±?øx_x0019_(+ª?¤ëh}ü÷§?ÐãYÝ%®?`§Êæ!S¨?úås2a¼©?«¼zsz°?_x000C__x0014_÷Sç¥?'n|iA§?ß_x0005_Xñ¯ú¤?ge8_x0004_¥?_x001A_1âþ­£?ì"«_x0003_Uâ«?,Â#V_x001A_¨?nÌ67y¯?G:)_x0002_h¦?b´'m0_x0001_°?ä_x0004_T_x000B_eþ§?_x001D_»RÀÈ²¬?\¸Ôz¬¦?ºy_x0018__x0014_ý«?_x0004__x0005_RüñÝ©?5Ò_x000C_N®?/"«?_x001E_p¬_x0002__x0019_5¨?_x0002_Õb.E¯?:_x001E_ªXéª?©¨ìLåP¡?ÐÚ Ñ*ó¢?À&lt;µÿ?_x001B_£?þ§ÄQ¤?-	ÇXÛ?©?ë33ày¨?âí_x000D_Ó ¥?ý¦_x0019_+¶D¢?+¡8¯_x0013_û¦?_x0003_C\_x0014_g¨?_x001D__x001A_ôkÐª?«ÊbG¾_x0014_ª?¬UcËÙO«?AÁ^úÇ¤?~éô!_x0011_±?ü^_x0015_ö¹6®?Æ&gt;5_x001B__x0013__x0003_©?_x000C_¥"0f­¢?¤_x000D_`lß	¥?éa¥8_x0014__x001E_®?]_x0016_?Ë_x0001_ý¯?âe]¤?¬~]¤»©?¶ôïqÇá©?Lä&amp;4àK°?=ÞkJ_x0001__x0005_ìt­?H_x0019_J;»«?îÿ*_x0019_Y¹­?CQ_x0006_ò¤?F3+fø«?É¥äø+®?`äÆÀhQ®?DgÝ&amp;®?ÊÈ=¡Ü8®?_x001F_¨C¦íª?ì+jACb©?tXqd¢?_x0002_Æ%ËU©?ÇÊÀ@k_x0001_§?/tÓô_x000C_õ«?Ò):°?h_x0011_b3_x0006_®?Îo_x0012_³Óå°?._x000E_e±?_x0011_¦oÍé£?ÅÕ±:b«?Üç@_x0008_©?º,QÆX±?I"M©EH³?8e£4lÃ£?)D_x000B_S_x000B_¸£?Ü¿o©?lýXXÁe¬?ÿ=ÜR4_x0004_§?_x0003_çÙ_x0015_ªX¨?£ªnÍe«?:¾ÖÁû«?_x0005__x0006_À¥îLø$¥?_x001E_R_x000F_Ài_x0003_¢?ºÁ_x0017_(N«?²_x0013_°ä_x0007_µ¦?x3?_x000F_4u§?ÈÉ_x000D__x001E_º^®?5jGò³'¯?àÕñîå§?±a_x0006_ÚU0¢?âç_x000C_Çpñ©?_x001A_VXf*²?0Ý¹5vt¯?%E®iS§?à_x0012_¸%S°?_x0018_$v½#[®?_x0005__x0016_*EÞØ±?T_x0019__x0001_@²?`®9_x0014_Ñ®?s(kæÝ¤?_x0011_Pd.q#¤?VúqvBì§?_x001E_JnÛb§?@&gt;Ä_x0003_V_x0015_¦?â8_x0002_¼º¥?_x001A_n£.¨£?Ö1È_x0010__x001D_¾°?kV_x0006_¢é­? v&lt;ës&gt;¦?a8_x0001_´Ä®?;4iÁH_®?ÐÜ_x000D__x0004_c¦?¾è'?_x0001__x0003_*Ö¥?Er­×¨?¦Xã««?qø;·_x0018__x0018_¨?Â±-H=®?;¬ò_x001F_F§?:_x0004__x000F_{ç «?Æ %(X§?_x0016_R÷äm¨?ÄÒ½F«?­Û/|w'°?í©]ò¯Ú¬?ü L§ç¢?W×.£eª?_x0002_$¶Ã£?&amp;)$ÀkK©?_x0010_Ð=åø_x000C_«?ä£,_x0019_©®?¼C1Í¯¥?¤OS±ª?W%QB¨b©?8dV=¼S¬?Øÿrg_x001A_²?FR¹cï_x0002_®?.ÜyÌzf®?içvÞJ§¦?zRÕ±?ë?m8L#ª?0¹³Ôç ?è_x0013_àù»¦?é¥2÷§?	åßC_x001B_j¯?_x0001__x0003_h_x000E_°©_x0005_®?_x0002_0S¡þ|¬?GÌT®?¥_x001B_Ô¿jo¨?_x001E_háé¯­?Pû\!&gt;	«?Ö_x001F_-¦Ì­?_x0001_ý=Ý5¤?çÙ_x001D_`ù¼£?¥F Ê«_x0019_±?ÏQA_x0015_þ²?¢b×Úìj°?Ê§¢_x001C_\ð¤?¦ÙJA6§?ïXm]{K¨? _x0012_³ÁÁ¥?Qww4¬?u&lt;ô °ì¬?h_x000B_ÒÑâ©?Î¤k_x000B_Bï±?ªÆô°Ç©?Ü_x000F_qà\ú­?Ýv\äC¨?ß_x000C_È.Þ©?ÐqÝ	­Û¬?_x0005_}Ð&amp;B«?UÔÛ«_x001E_V«?D²`p§?æÏf`,ã±?L_x0016_7%"(±?65q`dB©?ªd#Ñ_x0001__x0002_ÿª?XJ_x0017_#ãª?`5XnùÙ¡?`û¿_x0010_ö¨?hZ¿¤_x0004_À©?xyPú_x0016_Û«?\mÎ_x0005_èý£?v¶Ð§;­¦?Vvö#¦?N_x001B_6_x0007_®¦?0{2÷Pª?_x0008_/I_x000E_ÁÚ¬? æL!Ê®?×_x001E_\_¦?´Ûú¥x­?Ø_x001D_ðBf©?ë¿_x001B__x0008_¾¤?\v_x0005_ÉL¬?ÂÙ__x001C__x0011_¥?D&amp;mõ¼°?Àï_x0011_EÀ,¤?6jHA?©?_x001C_g_ä0"£?ýô·=&amp;¦?dúgd²_x0017_®?àÚþ¶¥-¢?Èoº_x0010_f³ª?qc5ôÝ¦?|ê_x0017_2­?_x0019_¯t®_x0002_©?nÆ2Â¦?àFúÅåE°?_x0005__x0006_ß?íkc¯?%µN¬V°?ÅÍÞ?_x0004_:¤?º½IUYè¬?¸ ]_x0003_Ü[©?ôß:ûN©?hKê_x0004_´¤?jwúJí¬?ÌHTì"1²?ç_x0013_¤kÛ«¬?©.LÈA7¤?èz©Ó§?º¬9]ú¶§?¿í¬eÈF£?"q×"èp®?+ËêXL»ª?o1û-Y®?ÈÇj^L±?_x0002_¡¤±Ñ±?_x0005__x001A_w_x0001_ ¥?k}_x0013_ö¹¦?pýì¨¥?_x000C_jÏª¨Ñ°?je~(îû¬?ºA_x0011_ÅR¯?UJx_x001F_I°?ÞÚ(bUÝ°?÷8Ëèò'¤?h_x001A_k^Q¨?|*ávÐ¤?:_x0016__x0016_îÉ_x001D_ª?$&gt;_x0004__x0005_ú}ª?_x0006_&lt;Itý1®?JÿP_x0006_¦?gÕé_x0007_CZ©?_x0005__x001F__x0017_½¨?È_x0012_£ÍFË¬?¢À3÷¯	©?XõÓCÐ¥?_x000B_&gt;E=¹î©?|{ð|_x0001_¨?Zy_x001B__x001F_`Z®?Ë¦£ßhP¬?6&gt;_x0003_¿¿D§?À6òë©?)Èzúb¢?Ç@×_x0002_v²¦?;o_]_x000B_*±?7_x000B_ZÔE=­?!p}ì7±?_x0017__x000E_9_x000E_Ï£?Yezù«?	?§ý¬_«?´EV_x0010_(¬«?M	"AP{ª?DÜÙÍQÍ°?T7­È/t¨?~_x0016_)åW6®??ã ¹­?dÖ{­?ÑÓ_x0012_*¹¦?#Eo¼V°?¬ú,Ø_x0004_¾¢?_x0001__x0002_ÌqFâé­?¼0ÐP_x0016_§?4zmæ_x0014_°?ïWÏ;°?^_x0007_3_x0019_ÅQ¬?0_x000E_çd_x0006_¯?eI12¦°?yeíÞ×9«?³ëØjæ.¥?Z_x000D_óVÄ;°?&amp;´¿(3¢ª?&gt;E¶_x001D_D­?0FQÉÍ_x0011_¥?_x0016_Ö¾»_x001C_a¢?²HÞ_x000E_û.¨?/6P%s¸©?\Ô_x000B_ÌTº¤? Hq_x0004_º°?¨¹ëÞ_x001E_§?v^°£i¦?NãÛ¿ÍUª?ì_x001B_¯	l_x0004_¯?hð}Ð_x001C_{§?ð_â_x0017_å_x0010_«?¬¡GÖ6F°?2¾©_x0008_ùG«?³-FöN¡?.ø_x000E_e¤_x0017_±?HI¸­ßØ±?ûÞñõí\¨?x\_x000B_Z®?ÌÞË_x0002__x0003_°?_x000C_Ýª_x001B_r¦?#c}ÀX£¦?°ÅÐóï£?aïó0»¦ª?:ð·¨?Üx¼©Ý¯±?_x000E_ZÜº«?"ý~asÙ¢?~ñJ"ú¨?_x0011_ã/_x000D_1®?	ns_x001E_Ñ¯?ªqËþb¡?ÙQ»%µÛ­?_x001B__x0001_{£zP­?èõ_x001D_DO¤?Lÿ»_x0012__x0002_©?_x001F_ax[_x0014_²?,	­&lt;¥?ÔÞÃ²L[ª?:=ÊY2«?ÿêÂS_±?jP[¡Aª?XäË!-t§?'çÏæ'®?ÐÙ«p*Ó±?Öèö©G­?b+_x000F_)­°?²rê|_x0002_O¦?_x0014_&gt;`©?_x0014_P@U_x0002_«?!_x0015_¡Qß#®?_x0006__x0007_2e_x0004_3¸¨?_x0013_º6·v¨?°PÖ_x000C_¤?2RFq"ý«?è_x0005_V??V¨?rGJ^Å¨?_x001E_b_x0002_Q¯?:ÁE)Í_x000E_¦?:¾s_x0006_@Á«?&amp;ÃÝ_x0001_°?R6_x0012_úR_x0002_¯?_x000E_»8_x001E__x001F_¢?_x0002_B_x0017_í+Â°?Â¦ëi_x0011__x0011_­? _x0010_$y_x0003_¸±?×ù´«?jg~÷_x001B_°?ÓÈ_x0008__x0003_f·®?JÀÅ«?µå9zÅ§?¼ÜU_x001E_ø«?$ÇÍ]lÐ­?É°^_x0002__x0013_b¦?Ú¸^¥±ª?òäj&lt;[ü§?£Æ å°?Eäs_x0001_¥?$XÀ&amp;I¯?(ëvYàª?´¤EfOÉ§?tc«G¯?¦l_x0005_K_x0001__x0002_B§§?_x001F_7ßädi¬?_x001B_Pâø¯?WÈgp/Ò¬?ì¹Ê:ç*¤?: Ãºs¨?_x000E_ß²Ë/o¯?°7_x0006_hY_x0012_­?¡IÓã¶´¢?Zn¦3U[§?t_x0012_z¡X±?¥iôi°?¬ìñ_x0010_Ñ¬?¤j_x001E_"©?û&lt;°¸®¬?9_x0004_/!§?8êòÝQ£?Ù=ÚJ 6°?_x0015__x001E_5¦°?°ð75?Qª?hà_x001A__x0019__x001E_9®?ÑCëÅbWª?Û^_x000F_µº°?ÌC½ò¯?¢Öô!Ü¾±?ÜGIsô±?_x0006_&lt;ô2Ek°?o_x0003_ÏzÄ¦?l_x0011_øØ©?/`4f2¨?|4&lt;_x0018_à_x0003_¨?Ô+`î_x0010_¨?_x0005__x0006_Oc¤è¶_x0003_ ?ª9_x0012_·¬?¤4_x0004_Ðç§?fÅ4·_x001C_¾©?àSÐ¥?àer_x0011_¤?Øì¤_x001B_&gt;_x0017_­?ä_x0015_ª×´g§?s©Öþq¦?_x0015_æò:fÆ¥?_x000F_dYÓÃ¯?:_x0010_÷Ó¯§?UèCþ¨ª?ò³0Fð¥?X_x0008_ª_x0010_¸±?"3¡_x0001_þ¬?:é_x000B_¹I_x0002_¯?ä_x0007_&gt;¾§?Z,¼s5M«?äDPai"ª?_x0007_#_x0013_çC®?Úö¹k÷¬?N_x001A_êËé®?&lt;Â£¡f_x001E_®?ï¹j÷ß¨?~b`ª?Ñom_x0015_º§?_x001E_K÷'Ä÷ª?ùîø\Cw®?VÌ_x0003_®$°?Ï4RÍ¤?8¨|º_x0002__x0003_Ë_x001E_§?Qû@½§?&gt;gi&gt;_x0001_	§?²¼_x0011_Ù¨?ò_x000E_þþ½§?þs¸by±?cT_x001A__x001A_­?_x001E_Y?G£P¥?Få}\uÍ§?2©Y±¦?p¡ý^¿_x001D_±?¶ú?Hë¤?Æ[ è7¬?|[Jà¨´¬?çzÖ_x0010_«?â2_x0016_$× ©?x_x0007__x001E_³ñ¬?Æ°_x001F_Öæ±?jeZ&lt;ì¦?ó-loÐ§?z4àößO¥?¥G-_x001E_Ïù­?ÀyÓ©?	»ºúù±?±e74°?â[v«=i­?Rg·zúÅ¬?6U®Oºª?ôä×Ý©?ø?3_x001D__x0007_§?ç3P_x0019_5»£?"Nà¹°?_x0001__x0003_îlÖn°K¡?øg'¸Ü¢?ÄNIZ*®?=3ý_x001F_~°?ZaG×_x0001_Ç¤?ÉÁüHv&amp;«?%Z*Ó£¤?Ô¼ÕjÎ¥?EA÷Íæ¦?¨w`ä~°?TØ±=±¥?ªt®_x0011_	L¯?$]ÙøÁ±?Ê_x0010_ºû®À¨?è_x0007_;kÑ5°?7)"0õ8¦?¢-5å²?Öî_x0011_ý4v®?Ð6b_x001F_þ_x001D_©?Á_x0008_;ïÚ§?_x0004_nuç_x000E_Ñ°?8k´W°ö§?_x0002_õzÏÑ)©?ò«á¦­¨§?·¾-Í×¬?HxWÜ_x0003_°?[íËU@a£?æ_x0012_Øñ¨_x0005_¦?Ëk×.×¦?ÒF6_x001A__Î¦?bª8]á±?Þã/¬_x0003__x0005_J°?ÿ4^±c_x0017_©?@_x0004_,Pì§?ÄsÔh¨?þ¸ Ûûi¯?T·²T±?ºé\§_x0019_­±?Î¤8_x000D_Ö#¨?\ÝÃß¤¬?¿_x001F_¾)®?\×._x0001_Ð"¬?g¡_x001E_Ü¨Ñ¯?^@´£_x0018_¤¦?ï_x0012_rg÷Ô¢?g½Wîµ§¬?":.	û¥?°ýÚe=°?}C/ÒÌ¢¨?_x0016_pÑ¿°?_x0002_À_x0001_ð\D°?zÌ°?Yi_x0001_èë¢?Ï^kÄ¦Ë¬?¥I(í?uI`\^§?ÁÑ_x0011_H_x0006_ª?µÚÌÊ¡¯?_x0016_ÈîvL_x000E_±?ªi`ï_x0011_¬?±}ÒÞ]«?ÓàÚÿï¨¦?¦`Ë4Ôk©?_x0001__x0002_ÓBkYÈ¦?Ú"ÕK¶°?À4_x0017__x0002_µ_x001A_«?ã·q_x000C_/ã¨?÷·_x0018_ëª?yH8ü÷È¯?7_x001A__x000B_b§?+52÷¶s²?Öë_x0014_ùñ_x0005_¯?$_x0017_ÚÉ§?.y{ö®?èHãt_¬?¼W_É®cª?íV¬_x0017_±?g&gt;aC§?W0í³÷¦?vÃÕ&amp;­?¨ÆC_x0019__x0016__x0005_¬?ßí¸oíA ?¾h+ÿêÖ¯?_x001E_-ÞÀ°?xp_x0019_Õ_x000B_ª?[x°Í²_x0008_£?_x001F_æIM_x001B_.©?-ækÑª¬?JØ)bS¬?ê^Ço2¦?_x0002__x001E__x0002_û¯?:ù§ 4°?þ+cJî¥?WÂ·þ¢?jB_x0004__x0005__x0006_Vë¯?_x0005__x0005_Ux¨?(oÁK&amp;;±?ø_x001C_aâ_x0007_0°?f_x0005_ë_x000F_£?ô0¶t¯?_x000E_H1Åí°?ëmîû©¡?ÄJ2A_x0003_³?Ä_x0003_e­_x0002_°?Líäãzª?öE§­0°§?_x000C_:_x0014__x001B_Z®?RF¨åw,¬?ìj_x0008_W_x0010_¥?#çÞ¤?_x0006_Ó.A°?ÝØÂ¤?VM«ûæA¨?ªõtÅ.«?6ØMeÉ¹©?&gt;P';_x0013_Ü¨?LøçYØ§?¯w³HÙ²?,_Ï`Þ_x000B_«?dóeK_x0001_¨?Ø9Åïh±¬?ùz"Ñ©?-øl[Õ¥?¢-í_x0002_¬?*V_x0001_y¹_x0014_¨?Ò_x0004_j_x0006_$c«?_x0002__x0005__x001D_Ê8J_x000C_¦?¿Ù`I_x0016_©°?×\Èo;e¨?,ÙN÷È_¨?¦Ü_x001A_­_x001D_¼¨?Ïá$®¬?&lt;_»_x0003_A8 ?ê^4åKª?þ]Ô|ÍY©?|æ¡xTÄª?J½|Ïv£?fq)_x0004_¨?_x001B_óy_ÿ¦¥?|X_x0004_f«?(êt_x000B_e°?~\IÒ_x001C__x0016_±?î$,&lt;÷s°?Æ+â_x001F_/¼¦?_x000C__x0018_Ú &gt;_x001E_©?ã_x0004_(¥_x0010_¦?&gt;_x0008_¦=©&lt;©?üwE_x0015_í½®?_x0015__x0008_Î_x001E_W¨?7Uùr±?46(_x0011_­?óº_x001D_½©?j¡Î÷Ü±?_x0001_g7B§?_x0002_2Îd_x0018_n°?y9ÅeL§?(=5át¬?¯¹Ì_x0001__x0002_]¤?Úö|-²¶¤?ºü6ëd_x001E_©?ã=_Êë£?%êA\©	¬?_x001C_£yoÙ'¦?7ÕRæ_x0018_¨?M_x0017_~²¾¤?Ài_Ê6r¯?¬çë¥Õó¬?æmê_x001C_²y£?_x000F_Â"Þ´¤?¨ÂfK c«?a_x0004_þÉí_x001C_«?zÌx££?_x001A_ÂçÛÜï¬?ls¡7¬?R_x0015_yð§?1_x0019_ù_x0008_¥Å¨?K_x0013___x0004_°?XØSg_x000C_`¤?&lt;í¥%º¤?_x0012_M_x001D__x001E_ö©?$ÿÊ¤SZ¬?2kÍ¥°?ÓxâÕq]©?ª Á_x0012_Ë_x0018_³?¦²ÃÑç¬?å¶Ý_x0013_Ñ¬?Ü_x0007__x0019_i_x0002_®?zò5×	°?&lt;Ö%ýÅ1¤?_x0001__x0002_&amp;T_x000F_Ý¯?í¹çoa°?Lõ{1ä©?ÏþRps.£?ö3¾n¬?_x0001_"Ú9ô«?Ôûã¬?ªs¼_x000B_«ó¤?r¿_x0002_@fìª?æÑ¾æËÌ¦?xF% ª?Ì_x001B_8=0¨?6s_x000C_{`®?Â_x0002_ã­?ùQH)xü§?´ÕÅ9°?Ìn·î®?ÚßÀL;«?Í¥o¯?îú¿ò`Lª?d_x001A_Óû0©?D_x000E_§Zi¿¨?"_x001F_«#_x001A_¤?n¦ã*÷¦?µ[Alq¥?©H§P¤?ûawxRÇ¡?~j_x0012__x0002_T_x001C_¨?ªq¨*Ã¬?!_x000E_uæZn¡?_x0002_!2Z_x0006_®?°|R_x0001__x0007__x0012_&gt;°?4ËíÞî-¨?¤"¨XÄB©?ÿ@ke,¶ª?´FçEq¨?jË"Å{ª?]ýê_x0003_µ¦¨?_x0002_÷¼¾_x0013_¦±?ô_x0007_«GT®?¦NÎ[åð®?_x0005__x0016_ß¥_x0011_¬?®C]@@ÿ§?ÈDT;&gt;ö§?×¿­\9°?(_x000B_.Ð§?Q.©Ë_x000C_Ê®?àx-þ3§?Ø_x000F_~_x0016_¨?¬_x0015_5`2E¬?_x0018_ªL_x001C_×¹ª?ðãÄýSú¥?úùTH_x0007_­?_x000C_N¡?_x001F_HêÙ«?öõánfC¨?y¼Í/¨?:_x000C_sV_x0003_ÿ¬?ÚìMÔ_×®?W_x0017__x0003_1¢¬?_x0004_¸5~ç«?*+R_x0006__x001A_H§?Gí¿T¬?_x0001__x0005_&amp;~?þ¦½©?B5ÌÂª?¹v!ÊEJ¦?_x0002_][ø§u¨?ç	.,±uª?#Òm@%_x0004_¦? Ê_x0003_X«?;S»æ¥?æß5_x000D_±?_x0012_C°­?ì¾]ßc§?·)!Æ_x0006_¥?BP®x~Û®?òç¢¦_x001E_H§?Ú®{ë|Ú¯?qí	þ¡?_x0017_ý	÷Ü@¨?_x000E_¥P¸G+¡?mLÕû­?N_x000E_OÞö£?x_x001A_§çþÊ¤?_x0018_G®÷êû¬?x_x0012_YÒØþ¦??våb¯?]ñ­Ãì­?_x0010_á¢_x000F_=j©?¹âiS¡?:ä44aª?´_x0002_Z^ñ¯?ªB5_x001D_fµ®?þH¦z_x0001_ß¤?¾£s_x0002__x0005_	§&lt;¥?"Ã]ëÂ³¨?_x0005_ná_x0018__x000D_6­?F*"ª?¶ºîÐ­°?B\ót=¨?ºÅÍ(`*¬?$/Åþð©?åÝ_x0002_e¨?:âÕÈþ½¦?ÎGØ_x001B_Oç®?Þ__x001F_çu3¨?Âm_x0013_üP±?ñ$rçC-­?zcsã®_x0001_¨?îÉsô¹¬?L4\\¬?±ùe^_x0004_ ?Ú_x0002__x0017__x0014_È_x0007_¯?¸_x001C_0Ð«¤?_x0012_z´_x0003_§?btpv¥?_x0001_ê_x0007_hsâ«?hd8_x0005_¯°?_x0006_íK&lt;_x0011_¬?&lt;öG_x0019_Gú¬?"0à©ÁT¬?2|&gt;h¡¦?Í_x0008_ÀÒ#°?ê4ù%©?øÒÍ_x0014_ÀV¦?¨yÏ§?_x0001__x0003_ø@&gt;e6?¬?Øvi3. ±?_x0001_Oìµ9¡¬?0e/.pw¤?ª÷_x000F_Z0°?BIAèO¯?ì_x0002_Îÿ_x000E_ö¬?®þâ¤_±?$ëLñÛ©?_x000F_éä¬7¥?óéþd¿&amp;­?ã°Ae°°?âÃO:¦?¶_x0018_öÿ®?¸º_x001B_ö°?L&amp;]ÕÎß¯?¾jpÀØ«?BPvIµ«?}hº£=¥?8]l»­_x0017_§?öâ_x0007__x0008_®?ZGë9´¹¬?'ê_x000E__x0007__x000D_&amp;¤?pâ`¯×¬?ÑÃ_x001E_$¡_x0002_¦?=	/zC¥?¹]­à¦?zú6_x001E_'«?_x0012_2úø_x0010_¨¦?¶lÑ³_x0010_g¦?H¸_x0017__x0016_¢?ö _x0001__x001D__x0001__x0003_=«?_x001E_Äùé-s¨?_x0014_=_x000F_%JI«?&amp;_x000B_I~&amp;áª?_x001C_ö_x0002_$f.¨?_Aáâ"¢?Dgn¼»¯?b^¥_x0005_@¨?t"°ãT¨?Ïÿdsä¯?_x001D_W³Áj¯?_x0002_#_x0004_ó_x0005_*ª?$ûø_x0003_I«?9ò:Ü¤?ÞÔ06¬Ë¦?_x001B_úî_x0006_¿c¯?mya0Ö®?Ý|¯	£?QÊMÊ_x0019_¤? yæ_x0012_p´¯?©jÝX_x0008_¥?ª_x0010_Å½Kª?_x0014_Mx©ÞH¦?ÜUy_x000B_±?ªG_x0001_í®?ÃG_x0018_UÒP±?þRO_x0005_&gt;¬¬?Þâ0	r¦?¬08ß±'°?i_x001B_²iÊ¸«?Ã_R_x0010_ü¡?àZÂ¶*­?_x0001__x0002__x000C_ÁUæÎ?§?ªy_x001B_4ùª?)Éý¶²?Zd´÷F;¨?M &gt;NR¤?_x0018__x001F_¿Dc¤±?sðsãvä¨?ú²ßþ_x000C_­?èg7ó_x000F_-ª?K6LÎ¥Ô°?_x0012__x0001__x001B_ûU_x001C_©?R±@C_x0007_²?ÎD_x000D_æ¿_x0003_­?m,_x0004_­?!_x0014_³Yy«?äUq_x0002_zÙ¦?_x001C_ñû§`¬±?Ä_#_x0004_U$¢?êÚ5âïª?ÚÐ ÜÓª?ø*×XJx¨?Î»÷¼ý&amp;©?o_x0003_6î_x0011_X©?Twê½©?DóÂ\ÍG¬?j\_x0011_{!)­?NCl_x000F_-®?Â_x000E_7°o_x000F_§?÷½_x0010__x001E_g&lt;¬?_x0016_¢é_x0019_ª? ¬%?ûñ­?Ùj£_x0016__x0003__x000C_S£?^êl(²?#vT9ç±?úö_x000C_s¬?È#G#»£?_x0014_û_x000C__x0007_à¨?_x0003_¥1rC_x0001_ª?ùÎ,uN±?_x0002_F_x001C__x001F_ÿ¾¡?Û^ëì9_x000B_¥?_x0008_ÓÖA«?wïgYGO¬?Ö­s tÆ¥?Ì£0_x0006__x0013_z«?BÇ_x0018_F6#¦?Ë_x0015_ÓGô©?OõXlð	§?Vá_x001B__x0013__S¨?_x000F_Tqe¨Ü®?:ôQ_x0006_ ï¬?C_x001F_ôn°?j_x000E_ÿ©E§?_x0004_À¢{®?_x0018__x0005_&amp;H¯?¢s7áL©?þ÷¬µ±?ºw×¬È®?*ü	÷p¬?º_x0015_©!'¯¯?bh®_x001B_ú®©?Xûlo£?ùebW ¨¯?_x0001__x0002__x001E_&lt; V¦w©?ýÞÄ:|î¥?Òñü7ò§?ÈEªÆÑ½©?8HF,Ý¦?ðëÕÌ§°?Ø?Çè\¤¤?fCÑªÉÉ¦?'S®õH­?Ës`}÷§?Z»®?ÿä_x0012_h*Î­?&lt;_x001E__x0015__x0003_a_x0013_«?h_x001E__x000F__x0006_«?·¡£'_x0010_£?rf_x0018_ù}9®?áGíª?D6ä×Xî¬?ö_x0013_Ð|Þfª?r_x0010_IÝÁ²?¸H_x0001_Á-¨?RyÊÛÃt­?¬J3­?ìIS_x0006_ßW«?_x001A_ \&amp;ø¢?*®_x0019_îÅú¯?bµ+H|¢?`÷_x0008_¨Oª?_x0002_¯EC:¢?Ì"~ð|i®?Ò_x0019_Ë_x0016_­?à¢s_x001A__x0001__x0003_&lt;©?L_&lt;kü¥?h´'°g_x0004_¬?éÆ³Zö¤©?ðß,\M'°?f	!\°?èW«üå½°?NP¸0^ª?Iè_x000F__x0015_&amp;«?J7;ì3­?WXÖâ:³?¼¨â_x0014_S*°?ìj±,cn­?æÉ'_x0019_0Z±?øÇq^«?ÆËvÉ8´¨?_x000E_`_x001F_Ê_x0013_}°?|ÿlù_x000B__x0016_®?_x0014_¸Â_x0016_]¡®?¦°c§?x"_x0002_ö´h¨?O_x000E_*Éú°?èÍçÜÕ¯?$¾¾Ï§?(×yã`_x0015_§?¼zsª?*D}ê¦?ðªÉ_x0008_õ­?¶¢_x0014_ròà§?,õÊÎ_x000C_±?.Ñ3xE_x0002_¨?èw¤+r)¬?_x0005__x0007_íaK0«?£e[8,°?_x0015_ÏÕ_x0012__x0006_§?þÓ%DÉp¨?_x0002_Ñ7_mz©?¶®|_x0004__x0018_²?¢7[µ·c£?_x0001_6 i¸²­?ÚërWJ±?üx«¢üÚ®?¿)__x0014_«?ªPù_x001F_©?_x0003_|_x000E_kw,§?^Y%Ë®¥?¦_x001F_°OÚ_x0015_°?.èÆ&gt;±?;_x0007_{[så±?R5£Yöã§?Ïºw×©?Lº Pö¯?×8¿©_x0019_¥?ttv8_x000D_§?¤¸ö´Á®?KûRö¨=¥?Ó_x0017__x0016_ÀÞX±? ¸ðÈÀ¯?_x0018_\Ó	§?v+«Ø_x001D_¨?go"|ª?/ý_x000D_ÛÄ©?¾þ±ÆZ=¡?H×_x0016__x0001__x0003_Å¥?ÇehíØ­?gzd_x000E_²ª?Ü_x001A__x0008_¾¡g¦?ª_x0004_áP=,ª?òÃaÐ§?é½ï_x0002_æ°?Giä¤?LGÝj&gt;©?h±Ð§o«?èeØ¼×¨?#ðf_x0001_¥?®È¶¸D±?RÙ`¶'v¤?J_x000B_íIHT¥?_x0004_6qR¿®?_x0006_-°kA¹£?ä#Ù¶,ª?çí¹_x0005_f«?C[/­E£?[ç_x0001_Y°?H~À #©?_x000E_»Lñ4j°?HßJ[©?¥fÄòË®?¡ù_x0004_m&gt;©?tÞá_x0014_°?X_x0014_ÚûÞ_x0007_¬?_x0008_ø¢Áô3°?¦-:ûÐ¦?^ZxÏ(®?rAé½U¥?_x0001__x0002_ôuÌ§cª?¬ãî_x000E_¹È«?za¼mÆ©?Æ±°Ýf-«?£Õ&gt;T¬?ÍkÛ±±?_x0014_n·êû4©?A¸W)_x0002_¨?_x0015_ÎÊÈi¬?	$-ÈÝ!¨?ïLïE¬I§?&lt;ÜäF&lt;¤?¶ì_x0001_Ô®?FÉ¹_x0004__x0013__x0011_­?_x001B_X}lâÜ¡?féifÝ¨?lÀã®?l )í÷®?]H 9J£?Qø_äs¯?_x0004_ðÎÛª?8ÿñ®?T=_x0008_8¥?_x001F_ïÑ_î¯?/Øù1,¯?¶­_x001F_Û_x0017_K¤? ©_x0011_Ð½¡?À¼MV¬­?¥ïR×3L¬?öíÊ?Á:±?dæ*·T¢?TÒT_x0002__x0003_×ù®?L7&lt;Äòù¢?·_x0019__x0015_ñ×¨?VåþvJ3¯?&amp;s¤?G£?ZaY_x000E_¤?_x0017_ÒÌ^Ô©?TÑ¥_x0001_nX¯?È&gt;kwé«?\hBz'¬?_x000E_§EÙkV­?&lt;ÐGÂ_x000F_l¢?_x0002_+0MÐ°?*¯Ìõ±Ý°?_x0003_°Ùt_x0017_Á°?îZç_x0014_p_x001A_²?4VðZÌ?¥?|Þ¢E_x0018_¬?f5,¯y&amp;¦?'Î/E«?¯¸&gt;`«?ÃQ¹%_x0005_x¨?iBwÝÏÿ¨?_x0007_+Ä_x0014__x0012_¨?fµ ýW}«?óú)._x0008_~­? .p_x0004_ª?Æª_x0011_£±?ª_x0006_E©ä3¯?¢c¨/l­?'ÓÿMÉ§¥?J3î|ó®?_x0006_	È_x0008_}Ø&lt;±?Ü»K]_x0004_±?´óbmó(¬?-Aú_x001D__x0016_¢?_x001A_/Áø°?Á]&gt;&gt;!¡?Ì2IKw_x0001_±?¢l~Ó4Ø¨?GI3{®?,¼_x0016__x0014_à¨¨?_x001D_öo%@©?R\¾Z_x0013_:¬?}X_x0003_zÑ°¦?öÒuéÕ2°?_x000C_Ä_x001E_¶_x0018_ª?3» ª?´¿N¹µ­?gT&lt;ãª¬?¯_x0014_"n¨?_x0011_´ò)o°?äA'/î¥?Z«ñF¨?â±±Î£­?~òÀñ¦?Ö¿+IÓ_x0005_±?æ_x0002__x001A_#ó)­?_x0015_l¨k¨?Ø_x0007__x001B_11_x000C_°?ï?_x0010__x000C_f±?àáJ±²?¾G­´_x0006_©?=_x001A_¹¬_x0001__x0005_ÿd©?Ö©_x0007__x0018_ÂU°?@4/ïp§?¢}_x000E__x0008_§?m=`:©&gt;«?&gt;HqH§¥?¹8_x0003_Ì¯?Ü_x0014_9µâ¥?¤çå$ß­?h·g_x0018_Û¦?Íþ_x001E_¼*«?î7hAî§?C%_x0004_´× ?¼»¾$_x0017_°?î_x0019_Ïê ¬?wfSÒ-Ð¥?îé¯i)«?(_x0016_Ýñ_x0015_I«?Y_x0019_0x_x001D_£?i-_x001E_.Áz¥?_x0017__x0005_PÉ¨?_x0002_A~¯ä|¯?{ÎEW³¦?æ-_x0003_z_x0006_±?X×+mÔ±?|Ô»Ù¬?¦í~zvä¬?_x0008_Ù_BEª?¢7fÀ§?_x0016_¨_x0018_r_x000F_¨?fOûÞ_x0015_«?¦;º?_x001D_Ùª?_x0001__x0002_#_x0017_®«Ô¦?_x0002_R,Áå¤?¼C£î_x0016_ª?àeÔÊZ©?_x0006__x001F_yxª?ö/Í_¯?5F®äG®?~ û_x0019_V¦?i+Sdå¦?¥_x001E_yM÷­?¢¡íEbS¥?+_x001D__x0002__x0014_S*©?pP´îÂª?ø?ã&amp;àÆ¬?®B_x000F_YÏA®?(_x000E_¥ãÕ¦?;iÙÔMg±?n_x001A_ì¢÷_x001F_¯?¬é_x001F_$Í©?F5¸¬ ÿ¬?¶Ð8_x001D_{§?Z£³×kä£?_x0004_v×Sów¨?¸íÄ_x0019_Éé±?¸¼¢?H_x001C_Üùª?öûTÅãñ®?(mõ°h¨?ÂvÜÇ:/®?Î_x0015_4å¹¯²?}îÛ#ê¯?À]ìÜ_x0003__x0005_.£?~Ç§Gý¦?_x000B_ÿh_x0002_¯?ñ%Ó	±?&lt;TÓ¼N±?®ÌQ"ò¯?ñ_x000D_«ÅÞ§?_x001E_Éa¥¤? æÊ*_x001D_ò©?E 	Ôý]¯?¸_x0019_%5Tª?zçañf¤?+Å2uA§?ôF_x000B_ò~Û®?peaÒ§?î3"ñøc¯?"·£5v­?àe_x0001_í*ñ§?"&lt;7[«°?V½"=_x0003_±?ýôéã¦°?¸õå]°?Mÿ_x000E_Kh®?®i¯â	¯©?¾Ú_x0015__x0015_ÕE¤?Bí&lt;ùM¨?f¿LW|¨?_x0012_e_x0004_ß#ª?`´ð_x0006_õ­?aJoA_x0013_ô¬?ê©¥¯?Ü_x000F_Ýî¸í£?_x0001__x0004_p3¶Z3¥?r)FÒ_x0008_ª?CÅð´8¨?,î-ÿ_x0018_¬?nüeH_x0019__x000F_°?6Æy`¨?^Q@t_x001A_°?_x0014_¦ì_x0017_¯?ôÔc4´,ª?!Jù`_x0019_å£?¼øc¹&lt;«?â_x0002_ûÄ¹8¬?nWÒOÙc²?¹©l_x0018_ý¦?T_x000E_{¾ñC¬?À½º²Óè©?ê]@~J:²?`å	Öóö©?T55)ª?rËÀ-os¨?vûúmxy°?(õ j_x0010_)«? .ÈEìÐ¢?]/¦ó5¨?@_x0018_À_x0007_WD¨?ÖzC²}¬?_x000C__x0003_`Ö_x001F_Ì©?Ü9Í;I2ª?6ûàµð=­?_x001F_'_x001A_/Ô©?Í(_x0005_)_x0002_H¦?Ç¹_x000C_Á_x0002__x0003_ï!§?_x0013_[I\'Zª?Ëf_x0002_®¥¯?0ÿÉ¾M²©?@Í&gt;_x0001_mð«?Nå'Z¨&gt;®?]ËJeÅò¦?&amp;µxCØ£?_x001A__x001A_§i»£?ÆBMÌ9ª?¦\ _x0003_¬?ÏÏJb_x0014_°?_x0016_0µ&gt;_x0012_±?_x000C_µÐ_x0007_Î¨?ªÓ/5²¯ª? _x000E_4í3þ£?ä¦#·w°?´EöHµã®?Å×v»_x0006__x000E_¯?_x001A_@IÏ®?°ðQ_x0007_Q«?V0~Ä_x000C_²£?¾;õåF[©?á_x001C_ó(¥Ç¢?ÓN²h]¨?ZB¾,0«?{ü;Y*`ª?4ÛQ²?©¨Ðh&gt;¯?_x000C_ãÞÁý)®?ð_x0012_«Å­°?_x000F__x0006_Õk_x000D_¯?_x0001__x0006_´Áomè¶°?_x0012_×_x000D_a_¤?å©¦_x000E_B©?JË¯vF­?Hñ'Uo7­?Z_x0012__x0007__x0001_c¤?·{Ou#®?Âº_x001E_H­?øÐLB§¨?ìÜ,d¤Ë¬?&amp;PÍèW°?&lt;uL.©?iü^D©?øøï¨?_x0002_zG@ev¥?·,ìô¢2¨?_x000F_¸ùn´ª?¡IÕ_x0001_«?_x0007_ë{R{þ°?°_x001B_z9Ã°?@_x0004_zhO¶ª?ÀÜ]H_x0007_±?\®}Ú¾©?`6õUß°?èS:Kn±?xé_x000F_g}¸¬?õ7l¢Å¯?h¾OjD1°?F¥m_x0005_¨?m_x000C_n	ü­?E_x0018_Ø_x0003_ì¨?gÌÍ_x0001__x0002_)Òª?lw¿Ç`­?¨ÂÏG_x0010_«?Td_x001C_õer°?rm_x000C_UÍ§?_x0010_Üû_x000E_ÉÓ®?_x0014_I«5úH®?_x001C_²¶}¯?òd_x0007_æþ¥?õóu(ò­?Æ_x000F_³­?'}úl| «?p8Ì~¾:ª?pq²òÐ7­?öJ°ök£ª?ª|"¾å­?rÔz@öÎ­?ê|ODè¤?÷¸îh_x0011_z¯?Í·Ò8_x0017_¥?_x000C_¶Ì_x001A_~¬?ëÛ0Û·«­?\Â&gt;¹ù¨?¬_+ÄíÃ­?þb$W³?P,×Ç³t¬?^_x0014__x0011_Ô_x0012__x0016_®?!MÅ­¦?_x000C_e!³4²?&gt;«ùØd	¤?T$(_x0012_Ê/°?*]ëÃÓ£?_x0001__x0003__x000B_1SZ¯a¥?)'$ª?ú_x0014_Fî2 ?_x000C__x0013_Ä_x0016_ýc¬?x)_x000F_®ÞÑª?F2öÐ_x0004_£?jù	~)ô¬?RW9¤¤?Õ_x001C_1]Ã¥?d. ÍD¨?¡Æ-_x0019_,©?ÄÇ_x001F_W¬?_x001D_ueE¶»£?_x0010_!í_x000B_Oª?­\_x0006_!qª?_x000D_Ë$6Vå¥?d¡;aÕ©?¯ ½&amp;°?5r_x0003__x0004_¨§?ÔàbW}°?.õ_x0016_=B_x001D_«?wL_x001E_BÑ§?ûµÌÈ¹¡?¹%_x000C_¡?È_x0002_-_x0012_M«?LJ_x000D_Û_¨?/§ês¯?²n¼)C±?V¾9;_x0013_°?Ü%åA_x000D__x000B_¬?¤e¶ìÑ¬?2ãoU_x0003__x0006_N°±?.(ôU¶¥?¤¹ÕîH©?_x0010_v­ð§ª?aíëkd¦?_x001A_ÕPâ_x0011_Ð®?fsyô)±?ø	S-ôÅ¦?_x0006_kæ±&lt;ª?ÛráÐ~Z±?á?_x0002_#_x0018_£?	bÍoýª?m±­_x000E_gÊ©?oRy2Ò&gt;¦?|bú=ê§?ðµ,»#à®?¬_x001D_#vT½¡?úÔjBO¬?"ún_x000E_-®?íÂ_x0012__x0014__x0004_®?õ \È_x0013_Á©?µsw,_x0002_¼º?_x0005_KO_x0003_=ÞÀ?¢Ã_x0017_×-¶?b{¶5_x0005_¸?jYÂÛ¶?³SZÊ¹?_x0001_+Õ^ñaº?ßö·ÄÑk½?_x001D_1zñ_x0004_º?3»UgDº?_ñ÷_x0015_PZº?_x0001__x0004__x0002_ê_x000D_9é_x0012_¶?ºà_x0011_øÊº?ìHbÁrº?_x000C_xrA¼?Lù_x000E__x0008_¹?Î&gt;Æµ+ó½?½ÝüÁ³?Ö_x0005_ö_x0003_`Ò¹?åH';¸?_x0007_çËR·?ºè:½?5rë'4"»?Û ­¯:¹?¾YühR_x001F_¶?Ès_x0013_wÆº?_x001A_é}ÜÃ¶?I´_x0010_©«@¼?_x0016_K_x0014__x001D_¶ûÀ?&lt;È¦/À?*~(	f^¹?&amp;{EE¤¾?-&amp;¯á¶?²Ayi³Ë½?éñÑ7¤H¹?¢Üò_x000E_u¶?ÆoV(Ê¼?&lt;_x0007_2_x001F__x000C_¼?¬[Ñ0â»?íLälÀ?ýÏ?¶"(¸? ä¡ÕT¾?¼)Pø_x0003__x0005_B¾¼?vµZ¯Qß³?÷÷f)åø½?}O½¨¶?M=&amp;y¸_x0002_Â?U_x0010_³QD»? 3{©¶?IEû³¹?ñö{_x0004_½?.õÑÜ§µ?_x0008_T_x001C__x0004_ø¿¼?zt=d¯¹?b(þøX5¹?¢&lt;©È@õ¼?Mú¬e¹?I×°£Á?Dà_x0019_è_x0005_&gt;¿?ÅdCáÞIº?ð¢æñ¾?T8¦D»?no¬_x0010_&amp;G½?àMÀwµ?çL_x0018_¼¶?dú8z¾?ü/_x000C_dRµ?x6.à¶?âºªú TÀ?ï«µ7y²¼?æØªëYi¹?ë_x0002_K_x0001_ñ¸?_x0002_¿½QÒ1À?_x0019_q¡_x0008__x0011_¾?_x0001__x0003_îx_x0005_·»?_x0015__x000F_mÉ_x0001_{¸?õJx-[»?xñ\¢Ã´?Xá»½ù¶?Ïh·x_x001C_º?ZÌ_x0018_'_x0006_¼?*)K×GÃ¸?5ulþ?L¿?â`_x001F_Hw½?^®»þ´?8q_x0004_ôNº?¢&lt;Xø_x000F_·?±ä,1«Vµ?¥C¯±ê³?¼¤ÁDi½?I@2Rü·?þv¯J¡_x001F_¹?TeFX¸¼·?_x001E__x0002_«Á\½?®S_x0004_½BØ¼?G&gt;xýDrº?äÕ³½j½?yÊó¶_x0008_rÀ?¹_x0019_Y1Á½?_x000F_±ÙÊ4_x0017_º?ª1_x0006__x0002__x0002_¼?ã"ïd_x0004_À·?1xlå[Pº?_x0019_Õë3¦¶?ÔÉ_x0007_#-f»?^7ý_x0002__x0005_3_x000F_¿?ÄÂÉá+/¿?Ï&amp;&gt;Çf¸?bÿl_x000F_yÀ?ì3;É¿?@ _x0003_C_x001B_¾?Õü­ ©º?_x0010_ÿ¸¢º¹?ðjØa± »?ïÖ&amp;¥wº·?Ò©3R®ÂÀ?Ñ_x0004_=.¿?ÿôo_x000E_+Á?äÆ_x001A_1Ä¹?àù"G¸?}_x001A_²_x0014_\¹?_x0015_ÚJg	Ø´?Ne{¦±å¹?6Å¿è3À?B)PV_x001F_·?Ùç²[,¸?¦hW_x000D_v_x0014_º?0s,Ð°º?ÿþ­¼?0&lt;_x0001_UáÁ?½E.¦¸?ÙJ_x0019__x0006_³þ´?wòÉe¤´?7_x0004__x001D_|Ð·?ú©Ë_x0006_9Wº?_x001E_~¹º? "\ç»?_x0001__x0002_\_x0014_7¨·? _x0016_[·¾?_x0005__x0002_6ó_x0002_¼?©I§«ªs»?_x0006_ SÜª%¶?U¤v_x000C_|½?­ºZÍ$_x0015_À?îr©£¨¼?_x001D__x0017__x0004_÷¸?&amp;¦ÌðW¹?.©7K äÀ?['±W¥º?e@p=p¬¼?y_x0019_k_x0012_É»??Ú|Ð»?RN£.[µ?&lt;_x0013_Öº?_x001E_^©¼¾º?ìÌt_x000B_ª¿?F)q¤%¹?_x001A_ÓåHä·?¢.¨¦ùq¶?ú¯,d\)¹? *Ò~Õº?`¿á¥ú»?bÓã_x0001_y7Á?«_x000C_'±Ó¾?Þ¦EÌ¸?öùo_x0001_ü(¹?ÐÊ_x001B_Lñ_x0010_Á?u_x000F_®7¿?_x0017_óªs_x0001__x0007_UÀ?Úôù_x0001_®Â¹?µ$2÷µ?ÂèKs°Á?_x001C_¶{ý:µ?|¡=o3À?¤_x000B_y¯»C¶?Úõ4Ä¶?/_x001E_ÞÚøº?~0ªí¤³?^#_x001B_72Ã?L2_x0002_F_x000B_?¿?7ä7_x0006__x000C_½?_x000E__x0004_WDÃ×º?´ß9(ÁùÀ?_x0018_Ê_x000B_c·?_x000E_ý¦_x0008_ÞY»?FA:_x0003_Õº?ì¬îæû¼?Äì_x000C_Ü6À?_x001C__x0005_®¢C¶?ñ¢ê®j1Á?ËÒÈÇ_x0017_¿?_x001D_#(D[¹?oØýT&amp;·?8'^·a»?Iëî&lt;_x001D_·?¥[¢n´?ëÙZGñ·?_x0019_ø¹£º?ÏãÔ8xG´?*Â_x0005_Y½O¾?_x0001__x0002_VH¯öê_x0011_¶?æÑÏ_x0004_}¯¼?8Æ3(½?,,X¥ôº?ë÷Koým¶?C_x0005_ÐÇ.ä¶?8±ÖMÚÒ·?Ï[m_x0005_á¼?\yv"m¼?c_x000C_z®þ¾?diËúG¸?.åxïAp·?}ÞÎFà¹?©xÐ_S·?þ/ÁG_x0001_¸?_x001C_Ê~zé¾¹?Võ¥*7û¼?Hh6f_x0019_¸?5ÙÒ¹S´?Õ*ã*à¹?Þ_x0013__x0017_iß¶?ì\ÇFÌ½?ÞY½9}¶?cÔIh¹?*ÿ0²©»? ¬8_x001C_!»?TtD9û¶?ã2q¡eÑ·?@¡&amp;_x000C_ ¸?_x000E_¥¡V¡n¶?_{S¸?xfMJ_x0001__x0003_&gt;¼?¨Ñ×&gt;ÖA´?_x001A_Í?_x0001_Âò¼?xÐËfUÝ¹?.d_x000B_;¶m¹?­VÔ¹{´?_x001C__x0012_¤V_x000E_{À?h¤ð_x0014_(·?YEÛtý¶?_x001E_)¼_x0012_å6¸?Â¿)ù_x000C__x0002_¾?_x0016_¬VïÁº?9ÅF Ó³?_j£øÀ?ÒÊ¢\Äý¸?.{U|_x001F_»?¿-Ü	ù½?2}_x000E_Iê¾?Ü#ëä»?ª¯ÌÖG·?øTÀønÝ·?ß-ÍÁ+½?/_x0007_v_x0010_*»?÷_x000C__x001E_pF½?À'°,[sÁ?_x000E_¢_x0015_ ´? r*N9ÿ¹?kp-ìX¹?bwúC^+»?_x000E_é¸TÜ)»?²×^_x0003_Ò¿?_x0001_7)]¹?_x0004__x0005_+íÔ ¼?;&amp;_x0014_T¸?Ê)ê_x0016_»?|èL´º?_x0001__x000B_ajF¼?;1±#à·?Àls7|R½?ei&gt;+»?O^_x000B_Qul·?_x0005_ß.»?}á·T¶?_x000B_ºcbêÌ¹?¼­_x0017_x/¶?ïkØhêL¸?ÊQ_x0018_-¿º?w¿÷ä\çÀ?JÇ¼_x0016_ö]¸?È fÁ?&amp;sDæCSÀ?_x000C_^©_x0003_,8·?£'Í=ä½?tÅJ"ç¿?_x0018__x000D_£_x0003_#Á·?9&lt;	,º?UxÑ+~¼?£0þ¦:À?/Ê&lt;¾&gt;&gt;¿?_x0004_h_x000E__x0002_ë¸?è{{¿b;¿?$j&gt;3¶?û#DÇqÀ?RZ:_x001C__x0001__x0002_Ùâ»?7HVüh¶?ÂÇ_x000D_ÎÙ·?0sìð¡Cº?´e]:SÀ?Vá_x000E_À?mÌw´¸?dp¼3Êd¼?_x0018_$XØÓÜÁ?%\J ÆÐ·?h?"¹?p~?0{_x0008_¼?ý[äÁ ¶?ë^ÑÞê,·?cèM»¹?kQÅO	¶?CÚ9ÇrÂ¼?ï³Æo+È½?é¡M_x0015_W¹?úQø¸&amp;4»?_x0014__x000C_ò¸?_x001B_Ç('ó´?\ØäèYn¼?|`'Ó¿?ÐÉ_x000E_\ç¸?Aùùu\|·?î_x0015_Jß N¶?ïd¯S¯¼?·§ )Á?öÅâÊ¢Æ½?jy/9_½?,UA_x0006_G¶?_x0002__x0003_|¯]q·?_x001E_W¾¯Å¼?ØC{gÍ´?D)ãÍø¿µ?N6;cÃ~¹?ÈQÙN¹?_x0016_)ËÃº?Ìõøö_x0007_¹?æ_x000B_þ_x000B_×µ?ÌÔGHÒ{Á?ø_x0013_90^º?Zá_x001F_ .º?_x0003_sl«¡¢¸?JL¡Ôy_x001F_·?ÕDÂT_x000C__x0017_¿?«ð_x0002_8._x0013_¹?xn·&amp;d¼?®Ø(£Ï¶?)9&lt;ÍÙµ?_x0008_ë^$Kï½?4_x0001__x0001_ÞèÙÁ?"H	mDôµ?1_x001C_·À?êË_x001F__x0003_¾?Ëª|jy(·?B@_x0001_sÇ¹?Óu	:`ø·?Îm!ãw¾?J_x0003_hm%»?ê¸ý¹kÀ?|b9ÚÀ¾?_x000E_I_x0001__x0002_ìß·?=Xn¿½?º¨ìg}¶?wîÆe,¹?åtáèG·?Ü_x0008_D|_x000D_Ëµ?..¾U_x0002_ó¶?_x001E__x001E__x001E_Ã¾?:ö(Î¶?àQë_x001A_l^Á?êªu&amp;Jç¹?À_x000C_\©_x0004_!Á?.¥Ê1#]¿?qâE§½?âevËÞSÀ?_x001A_Eh}^_x001F_½?_x0001_!Þ_x000E_·P¾?LQEõ¢}»?¥]¨ö »?K°{%zI·?¼¯Û!£@´?;dÔ8®À?kÞØ&gt;áú³?©¢)¤¨X¹?Vnk 7*À?rÅ`#Á?ÆºÂ¿y(º?é3®:º?_x0002__x0007_ÕËw;À?âÄ¾:Ô]¸?A_x0011_³»¨»?6Òl3!_x0019_»?_x0002__x0004_Z9B¸OÁ?Ug_x000E_I´?þÿ(]þº?µRÓ7\»?r;Ô"¦/À? õÀµ?7ÂÎî_x0016_»?å37_x000B__x001A_¹?Á^(¥_x0005_þ¼?ëc5Ï¤¹?¿Ô_x0010_©u9À?n1_x000B_q»?Þ&lt;°ËH¾?ÌSXeU×¼?_x001B_w¶a&amp;·?F½_x0018_ì%¹?øk]­º¹?ð&gt;.2`º?&gt;ì¬+¨µ?_x001B_Ó_x0004_â_x0007_Á?w\»fb_x0017_µ?%Ã_x001F_&lt;º?îBRHYþº?¢];g;½?_x0006_#rgA»?_x0010_ÝÊ÷º?=_x001B_?_x000D_æÀ?RúM}_x000F_»?"ÃATF»?V(p²;_x0001_¸?2_x001F_JV_x000E_¼?_x0003_AVß_x0001__x0003_­À?j/_x0002_^úÛº?C"rß¿?_x001E_¾­Z·?À½_x001F_7_x001C_ãÀ?´¿£Îµ?Òûv¹N`º?å_x0015_°_x000B__x0013_lº?ìØ_x001C_ÿ_x0017_K¸?'m]ØT¸?ÂáØm_x0015_*¶?XÜV¬²ÿ¼?NÁÜd),»?øÞ P¾?»çåÜ¸?_x0016_@M½k_x0018_¹?ËÓí_x000D_Ù«º?8·í¶Ô_x0015_À?lù^_x0002_ã¼?ñd_x001D_Ê¾Ê¹?(&amp;Ð¯h2¸?#J	²î´?©o_x0002_úP6»?Q¢_x0011_@C·?FÞîÏÉ_x0017_À?Eâ _x0001_]¹?ØyXþ­DÀ?´²+ØÄÀ?&lt;çgß×ñ»?NÌ_x0019_u¼¸?*éEÿ_x0007_À?oÊ·Èë¾?_x0004__x0007_ln9_x0002_Î¿?¡¿_x0002_)O·?3_x001D_ë°?v¾?~¤äÈ¹?0Ó$Tôdº?ZãòÄLÀ¶?h	_x0018__x0003_¥_x0013_½?i1Ýæù¼?{î½¹?4ª6KA«¼?÷_x0007_E4Á?Ô%Q_x0006_àº¾?&lt;éAÚ0m¸?ò¼÷àÁ?ðþ[ãâ,¹?ªT×ö:w¸?Â¸wÕÇ½?^³$9'á¸?äDÜ58e¿?ndÓ\»À?&gt;û¸íÑ=¾?x©Î]ºµ?	AÅ_x0003_×µ?k&gt;S_x0006_ÐÂ?üpÁ_x0003_^_x0007_½?Öï7_x0006__x0016_HÀ?á_x0001_ñ?_x000F_¶?âv7i`Ý¹?ò_x0010_Îd#¾¶?ïëÝ0µ?¨^_x0005_ý_x001E__x001F_¾?jòwã_x0001__x0002_u-º?æT§bMgº?¶U¯¸?@Ðe_x001C_fÄ´?ªÞ,¹áz¹?@/â`Þ¥¼?}ü¯¥6¼?_x0019_¯ÅùT ¸?züqU¶^À?±?{³?Q_x001F_VÐ.»?ü@_x0002_Ûè¶?¦rREc¹?"Ø\Ö_x000D_s¾?EDì.Á?_x000B_×`d_x0018_H¸?Ð_x0010_;bd¿?P}½;ªy¸?\¯ÕýÄÀ?õ_x0003_~Í(ÀÁ?wÚ»»?_x0007_'@$_x001F_ ´?©­üI|_x0010_·?î0%=12·?Ù·/¼¶?þôÔ_»?¾8_x0006_àø¿?&amp;4_x001E_uÂ?eOV7ê¸?_x0010__x0001__x0007_	kÉµ?Í_x0013_ø_x0018_hï´?ÕÅð{5º?_x0001__x0002__x0015_A²Î59·?Ç÷ü\f_x0015_À?2_x0014_Ör_x0013_Û½?Ò_x0004_6_x0010_@¼?ó·Ü_x001C_¿?Ðâ¿Ý9¶?4Ö6fÌ»?¡¹_x0003_ð»?}è4mT¬¸?X_x0014_yf_x000B__»?°PÊÄÀ_º?Ági%_x0019_´º?_x0006__x0011_^Ã'¸?»_x001D_¬;·?ÆÄð÷~»?^àqZ(¹?¦Æ¾¿?f¹Cõ"º?~V_x001C_I_x000C_L¿?ì,êCß&gt;¿?Ç²Br%¦º?|þdÒñ_x0015_À?5å{c)äº?#Ê*XÌ¿º?zK]úud¹?'=ª_x0014_M_x0003_º?7÷qûÀ?_x001E_Y_x001D_³Ù¼?£·=ó¸?¸vG¸?©^j,æû¸?Ç_x000B_é_x0001__x0002_î×Á?ÅXS»?¥½åA»?C_x000F_¯e!¿?lÜ_x0004_À?Rñ×ÒOº?â_,V^KÀ?ØEêêT_x001E_µ?{Âiá{_x000F_º?&lt;®&gt;z²qÁ?kuRlÐu·?GxFN¼?bj_x0018_ï&gt;³?F«TÂèÁ?õ_x0017_¬_x0017_¾?c&lt;¹9¹? ^øQ@À?{3/?¸?!£_x001D_Ã²F¼?£i=¿?A_x001F_Í#~Rº?ÐQh_x001C__x0007_·?Ú.Ý»?61Ëø3Ü¼?Ú± F_x001E_¹?üx1¼?åô¨_x0016__x001F_p¶?Dß¦ìÖ_x001E_·?÷_x0010_²_x0014_Ü½?­Sv_x0008_¼?äÇ_x0013_[lRº?J$f$_x000D_»?_x0003__x0004__x000C_6F_x0007_þ_x0016_»?y_x000D_;%SÏ¸?ÊÙ+·Èî¼?AY,´G»?";Úx½?â_x001E_(¸·?ìUÂ"_x001E_¸Á?õi=º}½?t¿¥§Í÷½?z¢\­n´?_x0001_ÍWÛx¶?z7;_x000F_Fµ?_x0013_'¾S«!µ?õ^y¨`¼¸?¨Ñ_x0004__x000D_ùµ?&amp;ó!Ù9_º?$o_x001F_ñ_x000C_Å·?_x0011_;_x001F_É_x0010_kÀ?ûâÏxfº?É¦_x001B_j¸?Çýc$ÄqÀ?åBz&amp;Uµ¸?8»Lÿ_x0002_À?xkZà[.¹?Æ_x001D_ÙÔ¾?Vkþ¡oÒ¸?PÜ¦§¸?^Øÿ _x0013_¼?8·;")Ò¶?&lt;oºn+¼?_x001C_ûÍý´Ê¼?©ë;í_x0001__x0002_[ ·?_ÿCý_x0010_¸?_x0007_Aº&lt;óØ¹?§»_x0015_	»?êÅZî©µ?jüIq_x000E_H»?#Ñt_x001E_¡Æ¹?_x001B_­´w¸?_x0019_ª3[Á?¤_x0008_&gt;©¬V¾?k4_x001C_hÎ_x000C_¹?üóà_x0014_ÄÆ¼?_x000C_é;O¹?=VB~³?HßC9ã¿À?R_x0006_Y_x000E_¡½?òÍ_x001F_Ð´½?ô9_x0003_éK&gt;»?ë£½-è³?Qië_x000D_tº?ôÎÀ®AM¾?¢_x0018_üãJO¿?UÊI×K±¿?_x001A_B_x001B_¬Øæ¸?3W¢çº¹?_x0016_)_x0019_pÏ_x000C_º?|M*_x0018__x0012_½?=!.Öí|¶?[¡ÛüÉP¹?_x0003_«._x0010_­_x0012_À?v_x0013_³¨0¡¿?_x0001_L9,Qi·?_x0002__x0003_&gt;_x0008_öÏ¶?Ð_x001C_Ï_x001C__x0018_@À?þrUn¨¸?¼ÙÛ%OÁ?C_x0004_2_x0019_}µ?/×_x0014_p·?ïK_x000D_·çÓ¾?*Lû¾&gt;¨¿?ïa®¡!¶?_x000B_ÜM$Ï¹?ªÒ¬þªZº?q_x0001_º©_x0007_¾?:c¼?_x0016__x0005_²N_x001B_&lt;Â?ºGHÊh´?Túºht»?^K®¦(¹?*hV_x000C_ë¼?©ã9)À?§/p´Ah·?'&gt;h ½»?ãærØ,Û´?þD_x0002_!}³·?jþ)®Ìsº?_x001E_À_x001E_´Sûº?}ªJØë·?=_x000F_Ýª/·?ÊNPäàº?&gt;o0@:9¸?_x0017_¢n#)Äµ?§^O¼w¾?h,ã_x0001__x0002_m)¸?Ói;û¼?2Ó«+_x0005_Á?Æg«.ò&gt;¹?¼h°¿?¯_x0003_°¡ ý³?®û]P§ï½?""ðç½Eº?ïØÃ M»?_x0010_¸Å@	¼?c¿¡Àd'À?ÖvHÊ¾½?³Và_x001C_kµ?½öh/_x0004_A·?¹ó._x000E_»?Õ±w·È¶´?_x0014_)&gt;%ã²¸?_x0019_äï¾èº?Õ_x001C__x001B_aÜÿ¶?Ó_x000E_¿þ£µ?r³-Ì¼¸?Ø¯6A¹·?_x000B_æN_x0016_Çµ?_x0010_Pz+Î7·?fÍçÀ_x0002_»?ºÄ$Õ¦À?Sþ_x001F__x0003__x0015_&amp;¿?dI_x0001_Cài¼?ìô4_x000F_ùf·?c+û§_x0008_¹?ðÛ_x0007_ÓXÁ?àW_x000D_°£¹?_x0001__x0003__x0005_¡È¨f½¼?èè_;_x000F_°µ?ã=©îjß¸?_x0018_üó_x0003_·?Ô¸?oþ	À?à/y_x000E_æ¹?_x001F_Ùe2&gt;Ç¼?~_x0015_(§\¾?)_x001D_$a··?Zv_x0012_P}¾?®z_x0006_Ã¼¼?ïÛ±ç±Ø¹?÷,iêB¸?öEë£úk½?+í_x001E_½ãYÀ?±.±6(q½?*Ñ_x0017_ïC¹¼?à÷Å$¹Åº?_x001C__x0008__x0001_¶Ç_x0019_¼?¤ÜpÃ+W¼?j5cüß¸?ÊCº¸_x0002_Êº?_x001F_m²HF:µ?ÞydÅ_x000B_EÀ?ZÉ%yÜ¨¾?_x0012_Ô|+®j·?pÿ^R8t¿?B¯¼¤º?D_x0008_Ý_x001A__x0008_F·?u	G½?ð²7+OÀ»?bü&lt;_x001D__x0001__x0003__x0017__x000C_»?¹-5{¿?4_x001F_ìd»?©_x001C_ç!¶?X_x0010_ïJêv¸?{1CÌÐÎ¶?¨J±å_x001E_»?¨u¼_x001C_r¸?m_x0016_øf»_x0013_¶?}¯O^»?P\Fß_x000E_Ò¹?_x0002_Jº¿¹wÀ?¿_x0001_Hà¼?°áøç-·?U_x001E_]äó½?}&gt;ñ9$"¸?_x0016_ôá5Ò»?µ_x0011_¦o_x0003_³?gU%j#¾?h¡ëßð´?\ØYÏÇ¸º?¸{g_x000C_)2¼?¸°ÉÖæ½?ø_x0017_pÅQê¹?H°ÊX_x000E_Á?Ìï__x001A_AÄ¹?r)==n¹?LÄOO-»?,\çn{8º?ôéQ_x0006_c5º??oß¨¨Û¿?_x001E_4m©#Ø¼?</t>
  </si>
  <si>
    <t>03efae13d1f9a2cb228c7e7c52edfdc3_x0001__x0006__x0014_|_x0017_]¾?v_x000B__x001A_qÊÿ·?ÿñ»_x000C_Ê¾?_x000E_¥Z_x000C_¼?®iÚË3¹?ìw¡94¾?^n7_x0003_5Á?Â|Æ:ù»?Û)_x000E_RL¹?.÷6_x000E_»?r!A_x001D_Ù6·?we1:L±º?Ü_x0008_dJF2¸?äò_x000D__x0011_úv¶?ûOZo2_x0002_¶?hÄ_x0004__x0012_ø_x001E_¶?5äy2_x0006_½?ú_x000D_HU_x0007_¹?"Ïãö½?90j_x0003_oÃÁ?4Ã_x001B_q¸º?.âq¾?;/Õu-ø¹?Û_x0002_0_x0018_®·?À3Ûw¹3¿?_x0017_ê7¿?5¡_x0002_3«ü¶?_x0013_Ñ(·?Aû_x0005_*Q¸?^j¸R¸?Ä-_x000C_7ý¾?_x0018__x001E_à_x0001__x0003_Òë»?_x001C_ædÔ¼?bEË¶?_x000B__x0018_ê¦³?v3'±¼(´?ïU´¨{_x001E_Á?B+_x0018_1D¼À?Øg_x001D_Ò·?DóNà¬n¸?äëÿv¡¼?¼Ö_x0017__x001E_Ï_x0002_¾?8ª$ñx_x0003_À?wÓ!q®¶?FBKy§ü¼?ÖR_x001C__x001C_áÁ»?4Ù&amp;f_x000F_¾?ÛrIùy¹?Ú_x000F_Ø_x0011_¹_x0001_¼?_x0008_R_x0005_J©º?2$l_x0004_&gt;º?÷Lú_x0011_yM¼?({M¸?èt[4Æ_Á? lD/j¹?st¸k¼?¡[Ý(_x000F_UÀ?_x001A_±ç¦t¸?¨_x0003_!Æá¿?ÿ_x0010__x0008_yJ½?Iâ$	ê}¶?n_x0015_kh5_µ?PåXìÅ¸º?_x0002__x0003_B¢ÞÝÖ¼?È°!Ë[¸?®r³«£+¼?pÉ7_x0012_¼?ÆÅkRoé¼?,U£_x0007_Ô¸?x!ò_x0016_´?_x000B_/^_x0010_Ð¶?»?!_x0001_»?ï÷_x0014__x0005_/º?m=¡ú[xº?N·ÁGÍç½?b_x0011_Zø_x0019_²¶?/«F_x000C_á»?t¿_x0018_Î_x001B_Óµ?ÔR=ßï¶?[Ãxâ_x000F_$¹?Ãdòp1º?åXiUÅÎ¸?_x001B_Ú¸?DÀ«×¸½?ÑVµV-µ?önöÕ/¿?Dßk·Ý¹?_x0019_DµÅNÀ?­÷¿Ý7¼?³ò°Xñ²º?÷yÌáú¹?vq_x0016_µ?	Û:·7¾?öâVe_x001B_´?ö\?¥_x0001__x0002_?5¾?ÌUH_x000E_"ò»?|¯a9êÀ½?)âî!ü¸?_x001E__x0004_B=_x0016_w³?IRl¥êÖ¼?¬«,PÄµ?Wrl_x000C_Çhµ?Rµ¿ïYº?D_x000B_ó'KÏ»?Òç/_x0003_T¾?6ñü®;º?ìeX~¿?RµKîB¶?9#ñZVÔ³?g«6aÒ»?zz_x0002_õVÑ½?&amp;ÖG¶9¼¹?À³lÝ»q»?XÀlHRÀ?¬wÛV,C¼?2_x0004_Õ_x0017_TßÀ?Ú÷ºNô»?ãr{Ö_x0014_½?á_x0019_ÍÜ½jÀ?±è°»+º?"x¾T:ë¿?#þ_x0007_µ_x0016_¼?Tò$;"¸?Ûµ¿"Ë·?T_x0004_{4º½?_x0001_B_x0019_àx|¾?_x0001__x0003_0e×_x001D_ÍÅ¹?§ÈÆê¼?_x0012_FËÔú¦·?.ýOù[ß´?8+ê¶þÉ¸?r_x001A_µ6?*º?xo½³?1ò{(µ?&lt;ð3_x001B_#§»?É,í Vµ?÷þaè»?_x0004_BÅ_x0013_$`·?_x001C__x0002_á½?ª4_x0015_¹?úyæ·wâº?ÊéÀÙ4¸?ÿ_x0019__x000C_5UqÀ?_x000C_?_x0018_Ø&amp;_x001F_»?È3§T]¸?_x0017_6ìbkÀ? º_x001C_Åç»?üàªµ_x000C__x0002_¾?^öpÌX®·?ñêpnË¹?_x000F_K+K¸?¢V~Ã_x0014_À?ZBai^^»?Zkbv_x0014_Áµ?n-DóÀº?ð~?Ñ_x0016_À?L6Pa½?Rª©ó_x0001__x0003_þL¹?ÆË3_x0017_5¿?¶ÜÀ?_x000D_v6+É¸?_x0004_^_x0015__x0008_×2¾?¬ô	}¾Ô½?ô¦_x0019_Ê[Î·?£Yæy_x001E_¾?KÆ!å¸?cH¬±îÅ¸?&gt;_x0015_ß.°_x0006_À?8Apõ£_¸?_x001C_k¶_x0018_AÀ?._x001E_ô8º?+{~)¹Í´?LóMqð¾?N8çÄQô¿?b`j2¹©À?håÇ?_x0002_Õ»?_x0001_Ö[«ä½?¢i_x001A_-_x001A_¼?XÉIXÁ?_x001E_:Òo%»?H_~íúS¹?\eAA_x0018_òº?ë)wÃz_x001C_¹?ö&gt;f#üº?ú_x000F__x0003_«cÒ¸?_x0012_·¸²-[¸?é:_x001B_B¦^µ? :j~_x001F_º?&gt;[Ýç ø½?_x0001__x0004_~|Fu_x0003_Ð¹?|@j3F½?.¨mmd»?ÀS¥ënÁ?ê(ªf\¼·?¢_x001E_ÑÞÓÂ½?8ö/8`¸?ô?êæ_x0013_y¼?ù=a4_x0005__x0019_·?Ãëò7_x0003_C¹?øÁô¤ë_x001B_¼?6zÌò·Õ»?4\0%ë¹?¶_x0014_yÍ~iº?D^¨ß_x0010_â¾??+±¶Ï¶?"gÒË}P¾?J')d_x001E_¾?,Ù_x0012_, 	¼?Ïtæ¹?©,;Tºõ¶?þ¿¦K±¾?üYíÍf¼?¨Sb_x0005_$-¹?¸_x000B_Åø¼?êCÒ]%½?xzZ¨ìA»?_x000C_»Ëlßäº?_x0006_è`¸CÀ?eþÍÝ_x0002_¹?YÏ3:=µ?´H¹_x0002__x0005__x0015_¥º?_x0017_z_x0010_§E´?5´¹?ÙJ·?xÌÕNÌ_¼?_x0006__x0008_ôb³HÀ?®Q­uk»Á?¯Yø_x0016__x0016_¸?´C0_x0002_:v¹?ÇÕáÀ?ÿ5@³?_x0015_ã°ÇZÚÀ?_x0003_ç_x0018__x001D_àù¸?ö_x0019__x0013_J$º?¥ì&gt;XfÌ¶?øÉY?µ´?¼Èþn»?_x000C__x0001_ï:¼?ae_x0004_¢í»?ð¡&gt;7|$¶?RÃÓFU¿?{±H'õé´?otN'º?ú_x000C_ Åg¼?â:°±_x0004_Ýº?W$Ìlû[µ?JýäyKÒ¹?ÈIÞ²{¥º?a¦NY_x0002_¾?,l*V(»?_x001F__x0015_HË_x001E_¿?!Ùµ_x0002_o¸?{\ø\¸?_x0002__x0005__æ1R¸À?ð)ÁQH]¹?ßM_x0018_Nò·?gÂçeåï¿?/Öì¹Å_x000D_¹?4.pF¤Ì¸?pï_x0003__x0011_{Ì¸?å£á)åµ?nsJ1µ»?3&amp;_x000D_K±¼?_x000C_ÇíAÈt½?ÎÙµ_x0013_·¼?këtÒÀ?_x0002_Ð_x0004_um_x0004_º?ËÃ +qÎ¾?çX¼.|_x0013_¹?:.|Cä;½?_x0003_2_x0015_¥w½?ú{&amp;e{_x001F_»?rR_ µµ?¹_x0018_¢VZÀ?\¨_x000E_Y¯¸?ä_x001C_@UÈ_x000D_»?ZÊæ[Uº¸?®@¨0¿?ÍÇÿ_x001E__x0001_¬º?¿~Éïò½?Zà¿þËØ½?îÅûß»?.}b8+S½?ç_x0006_þr&gt;*º?Ód0Î_x0001__x0004_Ô¸?Ú_x000F_nö»?ÂqÇ°×À?K_x0019_|+½?Ë´u&amp;e¶?Jxj_x0006__x001B_+»?GiãÌ_x001F_Ø¼?"v~|Ñ¹?éCÀÂBk¶?ç»¬T·?|_x0004_·_x001E_Ã+»?zç¥wÜº?VÕlI×Q¹?ìÉ_x001B_.nD½?ÒéO/p»?t_x001D_{m_x0002_½?¿_x0004_°w_x001C__x0003_¾?_x0007_¤2ÝNùµ?_x0001__x001B_¯?«¼?ñ°_x0012_26¹?ñ2ÎÕòoº?n¿Í9sº?_x0001_ä_x0007_|.º?!M_x0013_þò±µ?&gt;XÀðÄ¸?_x0010_Ì­sK¶??_x0016_ãL»?iÚG_x0004_$»?ØU!ªâµ?_x0019_ï²Âë.º?Ø]½n_x000B_æ¾?À.&lt;i#µ?_x0001__x0002_»÷Rº?j¹±)~¹?È_x001E_¶ê.À?Ò_x0004_v9äþ½?p_bÊ_x0006_¬½?_x0002_@_x001D_;Tâ¼?¿xÀ-G¹?úLÅ_x000B_XÂ¼?|E*»?[_x0010__x000C_Ì«¹?´Ã2~©¸?	òÉR3½?Â-©ìæ¿?ªQ_x000B_uçÝ¹?ìÞ·á»?L&lt;&lt;âñ¹»?^kçURÂ?ÙÑÉãAÏÀ?_x000C_Ä~l¦À¼?É\×nÅ·?H;xÜg¦µ?BæpÊ¤x¸?gª_x0010_¨ÿ&amp;¾?I_x0011_¾­"æµ?/®"Îi\¼?_x000E_Içº_x0017_Á?,çYxN¸?Ï3_x0003_I=sº?c~®NùG¶?Øo¶ô¼?&amp;p¨µ_x0010_é¶?_x001C_³É_x0001__x0002__x0008_x½?Öêñ§g¹?Î®ð-fº?x_x0011__x0006_±_x001E_ó»?à¤uSw9¹?Rp»_x0002_%Á·?öý(Tÿ»?3»_x000D_æS¼?_x000E_,iø¸?_x0004_øÅRCº?ÛWÇ²ì·?Ô*v¥÷Çº?_x0002_Ä¾¥6¼?0héýI÷¾?Çò_x0004_4_x0017__x0015_·?C_x0004_èø'_x000F_Á?£0urÔÁ?m©ÐEq¸?^²J7[Ë½?îÕý«À?cÛozg¶?5zCüqÀ?¼é3ØiC·?üË®§·?Ztß±·?ÐÜõ_x0008_:¼?¿_x0014_Â`´R½?Ø^p¹÷k¸?¥%_x0019_wÆ¶?¿_x0002_§ù¶?Ç_x0012_¨B»¹?h:áÆ1Ô¾?_x0004__x0006_+Rkâp·¶?L£q¸S»?Zðì)À?¸~q®±¹?Q^Y&amp;¿·?B_x0017__x001E_Mä"¸?_x000E__x001A_×ô_x001E_¸?ª_x0003_n¸?ØØ*_x001D__x0006_£À?77xw2_x0011_¼?_x0008_âà_x0005__x0002_¹?)ËÜ:_x0008_¹?Jy¶ ðº¾?ÀóÑ,FÀ?_x001C__x0007_·Ð«_x0012_¶?jr4I&lt;Óº?_x001E_Û%§¼?Öuëteµ¼?`»_x0006_N¿?fA_x000B_}QÀ?_x0013__x0005_ÀÕ¹?üK_x001D__x0017_X¶?W¼/(º?à3¢à_x0010_0»?¼©Ö¶0Ý·?7_x0004_,Rø0¹?âGæ7_x000C_Y¾?:9EEîr¶? ·S£Ú¹?_x0013_¢t£¡©¼?Æ_x0001_x§_x0005_úº?×yÒ_x0002__x0005_íë³?kYTRÙCÀ?¾0_x0007_&amp;5¶¼?0F%}Sº?Xó?Kêµ?ê_x001B_­0º?áq½gÎÁ?_x0018_²	_x0015__x0005_¹?_x0001_h_x0015_û¡·?jvÇO]_x000D_·?B¢#{'Â¾?B_x0014_L}x´?ÿ;¯\_x0017_º?P_x0003__x001D_ð½º?°Àñ)ñ-½?æ_x001C_ïnH3º?_x000B_;CÄ]¸?þè0ëí@Á?þ½¼_x0006_E¼?#cÙ±ì»?óíõF¸?_x0006_)õ=_x0005_g¹? _x0007_XK4*¸?©o_x001D_&amp;&lt;÷³?ÝÉ]_x0001_¹?à4K%´¸?_x000C__x0012__x0007_'^¸?@}ú1¸H½?Ô{éyg&amp;·? âübº¹? ÎïÈÇ¹?_x0004_ï(¨AF¹?_x0003__x0004_^þð è§½?êYÅ_x001B__x001C_Õº?Y*"N«_x001F_¿?V½_Ý´?_x0013_IÒÔ_u·?K;$_x0019__x000D_l¹?7Ç[+_x000D_ï¾?Ökv»?%yÖ&gt;¸?îTøÁRó¼?_x0006_}=ê3_x0015_¼?V=¡±á¥´?¸.q_x0016__x0001_-·?Þ» Ä_x0012_æ½?_x0007_¶"À_x0008_5¿?ºæZ8§mµ?Öb_x0015_ã_x0006_°·?º*}Z»µ´?_x0019_ÛÈèÙ º?VÆZ_x0004_jÈº?*X1XÀ?(ßÐ	á´?È³×_x0005_Ç»?_x000C_»Ui_x0007_½?_x0015_0_x0014_¢Ðd¾?LbÆ_x0014_Rº»?O	S`³¾?²_x0010_û¡!»?#eÑt_x0002__x000E_»?×_x001E_¾xyDÀ?xÉÀé_x0005_ù¹?fÎðõ_x0001__x0002_Sû¹?°Sõf³?¨h¥:Ò·?%J¢ÑA»?è_x0012_qøµ(¸?ÌéÊÌ_/½?*ª_x001E_´"»?h*ä_x001B_)¼?ìñ5/¼p¿?ßàî_x0016_»?Oà[ê»?ââå·y_x0008_À?Ð7ÿI·?Ì_x000B_)_x0018__x0013_0À?_x000D_yÚÂwe´?_x001A_§¼B\_x0005_¾?$9ij¹´?*éÿV_x001C_½?¬_x0017_4ðCÚ¿?°þÁ£¹?îÍÇz?¸?º¼¢Ir¿?ðKo¾°·¸?^};¬U½?_x0008_[F¨±Î´?öp½²Ò¼?p'Øz[_x001D_»?_x000C_ VÞ´q½?ó¡TÚ7À?x]Õ{(*¸?_x0010_ô"Ý(Ë¸?`4_ECþº?_x0005_	¹~_x0010_Á*_x0016_¸?iì_x000D_0uÀ?Ky_x0019__x001D_ì¹?àæé_x0007_¿?Àn_x0016_¯Í_x0006_¾?¹r_x0013_Ç_x0004_¼?_x001C__x0007_*¡S¼?_x0002_CPÙ_x0017_À?¦÷øe_x0001_½?ýä½ÎP¸?Ï_x000B_úË&gt;»?¶L_x0019_½?_x0015_GÓ_x0003_}»?J¥ÎªQ»? ,ÜHWµ?)4/à©¹´?ÏpZ¨ºzº?ò_x001C_¥;ôM¶?6Lßfo_Â?c%_x000D__x001F_:º?G Ê\x¸?Êµú_x000D__x000B_´?_x001A__x0003_Z?º?+¥Ãæ¹?H_x0014_9_x0010_ñº?_x0019_}A«ñðµ?_x0005_óf_x001D_MRº?XòýbbÀ?_x0008_x_x000B_Ò6¶?H¾¡Ha$À?_x0019__x0003_¸^é¸?~»2b_x0001__x0005_ß.¸?Ù_x001F__x001F__x001B_Qâ¾?=ï^#¶?ÚË@¸%pº?ôñu%.¾?ÈsD ¿y·?ôLË¾Ñ]Â?²ä_x0003__x0004__x0018_p»?¿O_x0014_ßJ3½?,,_x0007_hûßÀ?¶Çup ¸?Ú÷A×á=»?L_x000F_¶ý§¶?W/ï¸?_x0002_Áì®å_x0014_½?¬ßym»?é¾EsAa¹?l_x001B_QéM(À?|íÿ¶?+AÝr¹?µô&amp;_x0006_&lt;Û¿?_x001E__x0001_W_x000D_­½?_x0010_ÃØq¥º?ã½_x000B_Ë_x0004_¿?E4.®_x0011_A³?q_x000C_8b&amp;»?º_x0010_¼Änz»?_x0006_Ll¬º?ÎxR:_x0004_b´?õU[ø-½?3zQOÁÊ¼?ßªEÅ_x0004_ö½?_x0001__x0002_oK,^uá½?2¿õO7À?¨;*ôj½?üI1?R_x0019_¾?\¦SºJº?v_x0002_6&amp;¸?'å_x0010_·ð¥µ?ª_x000E_Hm7v¸?!ò¨!_x000E_M¿?_x001E_._x000C_á¸?ZOÛÎûÁ¿?Âs	ªlS»?ÚÐf´Üt¹?4óT|ò·?&gt;âf$±É¹?_x0018__x0004__x0011_ëÇ¼?LB_x000F__x000E_¼?&lt;!ÖHxº?Î_x0007_½è»?8@»_x0004_ÖJº?_x000B_äÃUH¹?_x001E_òP]À?vùUáÌÀ?&amp;_x001C_u_x001D_¹?_x000C_Ù_x0011_ªçº?~´=P_x000C_¹?Ðõ2Vg¹?4;ÇÁ¼?cÑ`AeIµ?Ì_x000F_u|¸?ÆP­_x0007_¯µ?F_x001D_ÍÏ_x0001__x0002_ù¸?9Kã_x0015__x0008_µ?ÛÅ_x0015_,BZ¹?Ê²£NÇf¹?ÇØäZ_x000B_ß¸?ÇT$ô&lt;»?Ãäbûò´?7¿_x0004_vV¶?Eý}_x0018_Ôñµ?Úÿw²¤U·?jØå­*¹?JÅ`eÝu¹?¶pGÝ¾?#ø_x0017_X_x0006_Á?]NÁ_x0017_Ó¹?H_x000E_îy_x001B_2¸?_x0008_iK_ú¶?!þ:A¿?tcû?6±¾?âáxÏ¾¸?_x000E_o°Á$I»?¡4~_x001F_ü»?úî6ù½?Â	ãS[¶?àÆ_x0002_!áÀ?ò·týY¾?(Ëû"¢Ï»?M{x£¨Â?_UdGÎÂº?_x001C_2Z_x001E_és´?;oÈ\¯Ï·?H, _x000F_d¸?_x0001__x0003_:uiSA¶?¡¢_Éh¶?à®|Å´i½?H|j6_¸?ÎR÷5Å_x0008_¾?ü~¯_x000B_máÁ?_x001C_ùßiÚ°¼?=&gt;,fó¶?óãñbÃ\¹?"Ê3H_x000E_`½?Î£yòô¸?²;[º¸?Ï]ô_x0001_c¹?FÞ³¥³¸?hûc|Ü¶?ØHT_¸tº?|_cÈ¹? "w×ï¹?_x001A__x0011_zwÐ¶?éÒ_x0016_§_x0016_'¾?_x0003_ )a¿?8½Ï_x0015_Ô¹?Ü¸YØ»?Ò_x000E__x0002__x000C_¶=º?ù_x0005_É£î¶µ?dwwi`¶·?ÜÍ!0ù-¾?êÝ_x0010_¹ª·»?¸_x0017_7¯µ·?ÎSaU_x001D_oÀ?!õ_x0011__x0016_õ»?w×_x0015_¤_x0001__x0002_ç®º?F^J¯¶?_x000B_RrÎýiº?Úù¾\íÂ¹?â?M'õº?L_x0014_½¼?º'à_x001F__x0018_À?HÐÞÉ(¹?_x0013_û_x0006_¹»?TèuÓ¸?t(0s_x001C_|¸?Øá)$ º?,_x0016_,k¼?å±Ín]À?îÕ:%:g¿?äT_x000D_W´?ß_x0003_·Ó_x0014_¶?^_x0016__x001E_Þj¤¹?LåsaH½?CÐoQ:À?³ß_x001D_=#û»?È_x0019_+½?_x0018_}ña_x000E_î·?|÷H}_x0001_À?×»_x0005_	æ.À?Þ^Ò½?±3ûk­x¼?Å;Þ©c³?¸]¬EYr»?b@£§H¢µ?KÎE_x000B_äeº?kû_x0012_;»?_x0001__x0004_#a_x001F_$ ¸?T[$Ê5·?SOÍ.M´?µc3Âº?ôÂ1~/4¸?Vâ_x000D__x000F_¢º?Rïé_x0008__x0018_À?_x0001__x0012_wK_º?¾_x0016_gó³g¼?0_x0014_¼jé8º?ðMðB4µ?&gt;FÞ7GÀ?DÓ&gt;~8¼?Y¯êÌ»?ÏA\{¦½?Ä¥¬+÷~½?Ða_x0002_`!µ?ÝËè_x0012_ìÀ?ùO#-¤¸?åè|yé_x0005_·?Z:Ò_x0015_»?øy½0Ñ¡»?ª§ÝG¼?CÝZÁJI¿?¬_x0015_Ëþ#Æ¿?g'\Ð³?_x0003_lÇ¡ªz¸?_x0006_Ï®_x0016__x0006_0¹?1£I_x0016_o(¾?_x0007_JÀ9¿?|	_x000F_ÙÐð¸?Æ_x0014_U¿_x0002__x0006_ã8µ?F&amp;"@²_x000B_º?_x0002_l&amp;ï&amp;¿?ß_x0003__x0007_ÇKÀ?Ûç¶ßu@·?¥éAàro¸?~wZ ãº?»×À?6c_x0019_©¸äÀ? ,=KÃûº?Tù_x0004_kõº?l½ÇDË¸?Î_x0005_âX£_x0004_À?Þ_x001E_^}Âº?_x000D_C_sñ¸?²ð_x000C_{8º?ÓãÏü¼?¾&gt;àì&gt;û½?(íu&lt;,W¿?ÌÝâËÎ·Á?ð@[_­½?ÐÌþg¦¾¿?|$_x0002_&gt;_x001B_½?_x000F_U5k_x0007_}µ?^_x000C_ÏA^»?_x001E_)û;¸?¤;_x001A_xM_x000E_·?_x0016_2Ýqqµ?a¦K6º?_x0001_-®_x0011__x001E_¹?#_x0013_a®òü¸?úâ(_x0006_ ¸?_x0003__x0006_¹ª£¨º?_x000E_/ÕÖþÁ?&amp;)-¢E_x000B_À?DHÉ"Ø¼?e_x000E__x0001_éº?µ×èÓUÉ³?Ï&gt;m00C·?r_x0005_. ·?$ïº~N¾?}_x000B_WãÖ¹?¯ä|Û¼?£_x0004_kWD¸¹?'¿_x001F_uÔ¾?#²*_x0008_c¸?sè»·_x001E_µ?Ïo_x001F_\¾?	aè_x0008__x001B_µ?ß1FÄ¹?"ên}µ²¼?wbâ1!¸?_x0008_ZeS_x0014_À?_êÐ?·?7Uötn_x001E_º?îÕ!í½?HP_x0019_jAÀ?ª7_x0014_öO½?|åuu&amp;»? _x0003_Ååì#³?Q0«[]Ï¼?_x001F_Ì/B_x0014_¸?Ùc@kíµ?5'_x0002__x0001__x0003_ZY½?¬Cb¡Jº·? C|B»?²%ÉØ{¸?'uÆÎ«¾?ÿcý%L¾?H ðú·?NÐö_x0005_»Ä¾?Ö³_x000C__x000E_&gt;_x0019_¹?ÜEK&gt;ôx»?áúÕ×~Ñ¼?4(ê.D¼?ìD^Á_x0003_uº?u(þv¾?]£zû\_x0001_¸?xì_x0007_RÙ_x001A_¶?ãüQ¸?ÄQ_x0003__x000C_wÂ½?_x001A_}«_x0002_54¼?î_x0005_	¦G;¸?K_x0003__x0014_y¢¾??ÜÃVÑª»?^P8çd¸?Ô±Rd¶?ð²b-£¸?&amp;5Öð_x0011_¶?HXìòAæ¸?ÒurwÅ¶?x ±à¶t·?_x0002__x001C_Ãj8§¶?Bª7K_x001E_¼?_x0015_0m6	Á?_x0001__x0006_`DæøV¹¸?Àjëµ_x001C__x0012_¸?û_x0002__x000D_:½%º?cx4º_x0002_âº?_x0002_Nè%_x000F_¼¼?lØ ´?VÂyWgp¿?j\0ä_x0001__x0004_À?_x0008_h}þ?¾?_x0011_ßÛÆÜ_x0014_»?ÝÝDí.´?ßÔR6_x001C_Ôµ?H_x0011_/_x000C__x000B__x0002_»?îÚ"wqá¹?·RêxD¿?r4­¯D¹?q§3ÉPÀ?rN_x0001_×"_x0006_º?`_x0008_!Ô_x0001_À?ô_x001B_CøÖÀ?_x000B_êM_x000F_Ç¹?´_x0004_l=2º?Ao¢Ì¯ö½?ÚÓ&gt;M_x000D_¸?W	yT_x0013_¶?ò(WÍ;ì¹?83TÒé=µ?_x000C_j_x0003_ì@_x000C_º?_x0005_vP==NÀ?`Ì·¿?;_x000E_·_x0004_³#º?Øúû³_x0003__x0004_Ë½?=_x0011_ÞÀ?ðl[&lt;x¤µ?àk_x0002_^P¹?iÆ_x0002_K'¼?ª_x000C_±ûÑ¿?F§îÿ¾_x001D_¼?./_x0012_ÎÎò¹?NÊXì¿?Êì_x0001_ÿê»?Ù_x0005_²´6½?|Ä_x001E_/9ù¼?V¿§m)ë¾?_x0004_óiºJp¸?ní-¶?åz_x0016_Ñ0µ?¯Çìi¼?³	.)v4º?õßg©¶?Êå_x0018_[n®¼?9¨_x0019_ú¸?©È«ÑÐ\¹?_x001D__Ù&lt;O£µ?_x0012_|7Ñ´¸?W_x0004_m_x001D_Ý½?ØJØþ_x0003_º?_x000C__x0001_SXý¹?¶ö@l¤Ñ¿?ÔàZ«-¿?#jÙiÏÉ»?(l[vY^½?bçzº·?_x0002__x0003_ü9áoë_x001F_À?D§áåôþ¸?îvnÌ¾_x0004_¿?ôÙ°5VT¶?â#´oY½?_L_x0016__x001D__x001F_¹?­Ýl_x000C__x000E_¾?ÒÈ¿¢áµ?_x0002_Sum½?§sÆ¦º?âàþ_x001B_ã´?yùb·?&lt;!_x0005_Mµ¹Á?iÓÐ~º?c_x0019__x000D_ÂyÀ?v·ÙÕÁ~¾?\&amp;_x0004_âW_x0012_¾?Ym_x001E_$"_x0006_·?EÒm¼?£_x0007_Y&lt;Ùn³?_x0001_uO¹½?P_x0008__x0016_S½?cõ¡»?BêY­I·?Rð_x0017__x0007_ó½?ÌJ8îö»?_x0016_ÄÝ£_x0005_§Á?ÀkC	h¸?Ö¤f~º?Ø_x0004_jý_x0006_Ø¶?Êú©]Fè½?}yH'_x0002__x0005_þ_x000B_À?{\ó.Z»?s»õ·7¹?(ÇØ;¸?éWi_Ú_x000B_º?I©ßW·?ÌDØ±=«¼?e_x0011_ÈpFÅ¹?Ô_x0016_¬}K,º?æÌ_x0018_-µ?¬ª^X_x0011_»?mY|_x0001__x000C_¼?ØßÄÓ½_x001D_¼?31dÓ¹¸?^ª%Á`»?³_x0016_,!_x0018_|¶?Á_x001A_H	|³?#\V.|»?ê½T[:û¶?ù-dK½?Ì_x0017_Ý_x001F__x0008_»?_x000C_nk_áõ¼?ò_x001E_2G_x0014__x0011_¾?®ë}^7}´?×â§£_x0008_À?_x000D_Ñ)[,_x0003_¸?`wk3V¹?qÜ_x001B_)Â¨¹?_x0012_yÃ]_x0004_´?D_N¼?¦m|9_x0006_c¿?_x0002_Ö_x0007_º_x001C__x0006_»?_x0001__x0002__x0002_ÏF1~½?¬w±¸e¸?f_x0018_À¯Wt´?_x0015_¼ú_x000E_o»?8@ø:½?Exef,½?æNl|¹?\SçéV¾?pU9Ý«¹?1¤ü._x0003_¸?R¨ÿ_x000E_á¸?ævÇù_x0006_Á?0d_x0002_K×ã½?¸_x001D_°µ?ìv7ë½?6ß_x0017_Õ_x0012_·?Å$ÍZÔµ?·_x0004_rõ³'»?Æ½:À?_x000F_ÿÕ-¿_x000E_¸? intD'º?'Ê%_ÿÌµ?ëâ;Íõú¹?Y¬Hº?Ruµj_x001E_·?YÚv6pV³?Üþ¦_x0002_lã»?@ßHº´?;à´Ùsµ?¥¾Ê i¼?s£+_x001D_þµ?JS_x0010_b_x0001__x0002_í©¶?këÂ-¦¸?¾_x0006_{Y¹À?ÑT"¸¿?_x0011_oP3%º?p M_x0010_¯2¿?dùçÿ_x0014_¾?/¹A2#»?äc[Ñú·?±_x0019_s¢Û²?B_x001A_üÆ,Ñ·?¶(H»?] ÁÑo¶?_x0013_O¸í¶?rÕÏ§©º?ôö_x000F__x0015_½?Bz)Í·?_x0014__x0003_=Ã=¿?6æÇE9¤¶?c&lt;_x0015_ÌÀ¾?í5Ó*}µ?dEÍÝDÀ?ÊÛLgb»?°F_x0019_&lt;'H·?X_x0004_(¿û¹?\R÷ìÀ¾?àÑ_x0004_äïÀ?Q_x0014_ãæ¹?NõnÖ¾?ê@b»5¿?D^ý¨A·?¦P_x001C_Ô_x001D__x001A_»?_x0002__x0004_Ìw_x000D_ID¿?tWÁv1¼?TÈLÓHQ¶?¾-æ2»¶? +ÎV&gt;+¾?LlÝÙï_x000D_¼?ÌÂu'º?ÚëÆãÏ·?_x0013_vÏº?r*7#H·?¥´_x000F_yF¹?CÈk¢¸?H¶ÐçÔ¹?ÑÿÖRÆÉµ?L7Ö#_x0003_¿?î_x000E_Ø_x0019_å_x0007_¼?{-?õº?j«X_x0001_Á§¹?×~_x0016_$Añ¶?p1¿éWº?Aá¡l¹?bv_x0001_U3uº?ÓÄ8é3t´?_x0008_òzÐÊÄ·?æÕÛã¸?@ÕàqÐ»?F°P+z·?&amp;hg7tµ?÷Ýgb_x0006_¼?rF_x0015_4._x0010_À?úÿ_x0008_6­ö¹?#Ò)M_x0002__x0003_¢¨¸?ÕÉÍbMV¸?ßuz¶¼?Ãæ®Ä»?g¾mJ±º?¾´_x0014_}ni¹?Eé_x0016_Îè)º?ÍK_x0011__x0015_nº?`íÛøD»?_x001A_GÄvI½?ö7_x001C_ÔÐ·?(Ô¦·Y¾?SÑ_x0012_p0ô»?~ë_x0001_Ò|¾?_x0016_á8&lt;§¼Á?oMòúão¹?¢;Æôýw»?ä£×°¶?£&amp;_x000B_­øÂ¼?¢µ¶4`¾?0þÅB_x0003_c·?_x001A_C+ÿ%9½?±¸óýÄ¼?¦Ef&amp;_x0004_¹?P_x0011_°pæ º?_x0013_[¶ª²ò·?R:)B_x001C_¶?b,äréiº?_x0012_NLÝN»?ÄÛX·_x0013_·À?LK¼u½?6}lK`¶?_x0002__x0004_ðé}zaþ»?ö+_x001A_põÔº?_x001C_¸×äÿ]¶?|N&amp;UKUº?j&lt;Âï4l¹?0k°åÀ?JlÐ0a½?ñÖÍÁ»?¸þ3Æ¿? ÔþÚÀ?_x0012_rñ_x0015_UÁ?à_x001F_±Æ¸?Ö(Ñ_x0007_X¼¹?ú$ÛêR»?X_x001B_? Cä¸?_x001F_V@Ø¶½?ü7ª_x0012_á¿?_x0014_°V½H½?õ@_x001A_¡¾?ùÂE(_x0016__x0013_Â?¨«E_x0002_¾?r_x0016__x0003_äª&amp;·?^_x0005_W__x0013_ð½?!Qc,SU¹?_x001C__x0004_y¸Ïµ¾?ºR¿V¸!¸?qòÈøÁ&gt;¿?ïõVX]½?_x0001_$_x0018_ÆK¼?è&lt;g¾?ÌÝ_x001C_¡ÍI½?ÈèÐ_x0001__x0002_a&amp;º?&amp;_x000B_ô_x001B_ôµ?Ã%$Þ½?_x0006_ºñê_x001E_·?àï=øÔJ¼?RgTÍ¸?Þ¯Úùâ¬¹?/Ã_x0008__x0012__x0017_µ?_x0002_Î_j'Ò¶?6)QÔ®_x0018_Â?ÌÃ/0Iú´?í¬hÝ´?ª¶Ý,î_x001F_¸?b«ßô7¿?o¹ÿ¶?_x0011_Ó¶ _x0003_µ?Â3ùP_x0006_Ç½?äTÖ¢É¶?:p­_x0014_&gt;¼?_x001C_HOU*Ä¾?tB¶_x001A_dlº?4¼qXsk¼?¯Ñ_x0005_è}³?~_x0013_Ð(ÏÊ¹?Ì *H´»?R}F×U]¼?_x000C_®_x0015_0ù'¸?{Å4u·?~Ì¾+Ë¼?Í_x000F_ÊëlÝÀ?O×\û½?Xuã¬²·?_x0001__x0002_ø£	D#¢¶?`Éhþìj½?¸_x000E_³Å¹?½ïBëU¼?8_x0006__x0001__x0001_[¾?_x0018_&gt;Yé?·?¾eÖ5»?ND\YÞ\¾?¾Ç&gt;þk_x0004_¾?_x001C_¸_x000E_©½]·?-¯_x001B_jø­µ?Æ_x001C_î¸?Ê:VÆx·?_ã©ü/¸?_x000D_)¤\Éñ¹?2ú_x0005_Ö]¦½?ë_x0007_SÞ$º?_x0017__x0003_míF±¶?f/_x001B__x0014_rÁ?ßê{ñ_x0008_·?²µ3bVÂ?_x001E_K¥¥È_x0011_¸?É¹âj_x0017_°¿?Ù÷v_x0013_«`º?õ5´3w£¿?r_x0011_pïAÁ?FJ3àÚá¸?\b ß|½?QM÷¼¿?j	ý!r£º?g'Å¯Ü_x0011_¼?S?¯Û_x0001__x0005_:ÏÀ?«GË­¸À?Ø_x0004__x0011_Qàµ?úºb_x0003_ã¶?û7+=_x001C_¥¸?Ù_x0016_ø_x001F__x000D_º?faõ¿?Fv¨Òa¹?õ°µVz\´?ù?ÏV;ÿµ?þ0_x0010_õ&lt;º?&lt;WN¦Üf¾?vVwZii¾?¾M@gà¼?®Ò_¸Ü¾?&gt;6ß½?¶M¬¯)ì¶?t;À%ºp¾?¾øãêÚº?¯o»º?Ó_x0002_õ$EÀ?U_x001E__x0014_\á¼?Ý_x0006_g_x0013_6½?e5ÒÉ¦Ë¼?Ê®8=h&amp;À?9	Ï_x000C_­¹¾?¦£ãt¹?S?_Ë_x0002_¶?_x0012_3ÿ_x0012_ìë¹?y·ã_x0019_'ä»?®¡\Ô-Kº?áuÔÈ{¼?_x0003__x0004_ÒPÁ?_x0010_P_x000F_ªi·?v±òÄ¯_x000F_·?®_x0004_æfé¿?_x0017_¡æ	_x0004_À?d,VÌ¶?_x0008_NÊED_x0004_·?ºÞfåc_x001D_¸?ØÀÕ2xµ?¿ïk¹2G»?í©kV0×¶?U§$6?»?¼ù_x0006__î¶À?B9_x0011_!ýxÀ?×3j?_x001E_·?$Ìú1æº?=¦F¡e»?Äh6âÐ(º?Úý×_x0018_y¾?Í·91Æ²µ?_x0008_¸ÝÈ/´?6%_x001B_¿_x001C_·?_x000B_}¥Få¼?s_x001D_Ã7²í¹?i_x000C_³zø	·?ÎCD_x0003__x0008_£Á?Ë/_x0001_À º?q19ÊÅB¾?´ø_x0002_(4½?¨9z_x0018_r"º?]uìÆ_x0014_¶?vé _x0003__x0004_°åÁ?R#~tZ»º?ú_&lt;¿õ³»?qâÉÓ¹Ê»?,èàÑ·?HòcÑ!¼?AÞm_x0012_³_x0012_»?_x001E_­~¯ÿ»?Éu_x001F_1_x0018_R¶?&lt;¥Á_x0007_n»?ÚD:û[»·?ö©_·?±_x0011_É[g¼?_x0016_¦_x0002_Àâ¾?¬~4ð¹?ü¢q_x0018_i´?Po¹Å¢Ø¾?z(@Ï_x001E__x001D_Â?Å?_x000B_%jº?_x0005_á^Reº?°	^EÉdÃ?_x0018_µùÕAPµ?]HÌ$À? ¶çqu_x0006_¸?Aºx_x0001_Á½?2ëªü'ø¶?É;_x000C_UÏÀ?41s×³?ª¸ö)Çéº?®¼òZä´?Ç_x0013_cÚ\Á?_x0010_²Ý,Pº?_x0001__x0002_"_x0014_Á_x0014_,µ»?_x000C_KNÄ¬½?êýÍn²"¶?Nv_x0012__x0001_2À?±7_x0010___x0006_¿?}ýb¹°´?w¹.9ûÜ½?:^&lt;+%m»?¹îñqö¬¸?_x0007_@'¹¾¸?JÊj_x0014_nØº?z_x000F_û§ö»?:Ì_x001D_K¾º?Ö":ß_x0018_A¶?×&amp;áý·?t²°xµ?,_x0018_]z¼?/_x0006_ªÿ_x0018_?¾?¦_x0017_ÎéçË¹?Oïî&gt;0À?öÓAÞ_x0013_÷¹?W_x0007__x001B_ê_x0003_¸»?,&amp;Ã_x001B_Ê²º?§NWg_x001A_·?J-4s_þ·?ä``c6·?n_x0003_nßÂ¢º?o./wH·?4Å_x0013__x000F_â½?ñß7ú4¹´?T×E)·?ò_¹_x0001__x0006_±,¶?Ú6=&lt;$È¼?.çö°Î¿¶?_x000E_÷A:Â_x0003_½?nsX=ë·?0Ãg_x0007_1²À?`Sê¬¿?êgï_x000C_*½?sbI_x001B_ö¸?e_x0006_ÂûoJ¹?_x0015_ý~)µ?_x0019_®¶?öüà¥õ·? 	_x0012__x000E_G»?81jy"4¸?ùxO·Â±¸?¾Êqôlb¸?G*è«OÀ?bÅ_x000E_K×c¼?Ú»_x001C_åµ?4_x0004__x001F_¸â_x001E_¶?~Û´M¢_x000D_º?üv¥k6_x0002_Á?¢'%ïûV½?_x001C_å%_x000E__x001D_½?vbÝx?½?_x0012__x0012_:¶.Éµ?eMç8´Z·?Nr_x0005_ö¢³?þèI¾_x0013_¸?¾ÌÒ{óÏµ?_x0004_Ý01°U¾?_x0007_	öÄ@¯ÿ_x0011_¶?_x0018_"bXöR»?4kç_x001F_íÀ?¶_x0019__x0019_ÔÒ½?.i¹$ð¾?VnÉÒa¾?Õ_x001F_ù"Tw½?\S½·?,s_x000B_çP@¼?¸x&gt;Q:º?5ÞvA`_x000E_¿?&gt;_x001A_Ú¹?&amp;Ð0_x0008_OÆ»?ÆÖ\_x0003_ß¾?;34?º?þí_x001A_A´¿¹?^_x0008_?cÚÀ?_x000E_ö_x0004__x0001_°³¾?KïK_x0014__x0002_Ìº?òU ºAº?_x0003_oâç§½?`ñ42£¹?¬Râ_x0005_¾·?ÞÁI"Á?_x0006_f?ëÅµ?°Ø_x000B_uz_x000E_Á?¼4:(BÂ?ÿ2Â_x0002_B½?ÂØÏlzLÁ?9½NÝ@¶?9ZTº%¼?É¨U_x0001__x0002_Ø'¹?"î­Ø·?·qÂ¢_x0019_$µ?:Î%£-¸?4¥@hvø¹?_x0004_ouö¹?_x000C_}å6_x0013_ä·?×ó¾¸¨¿?j|=f&gt;¸?&amp;È7;D½?/ÏÚhº?ò_x000B_dò_x0014_=º?Ï_x0017_ ÍÀ¾?©It«¾?ÞÆÜ»³_x001B_·?4ß·1ì»?ú) je»?Ì_x0018_,&amp;_x0003_»?B0æ_x0018_î¾?Ú¸c»1%¹?nµ_x001A_wû¸?_x0008_Z/"h¾?_x0018_û?jº?ÌÜêáÞ½?ç,ËÊÛ_x0008_Á? ÔÒ6Hº?óÄk Z¼?f_x000D_*6ü½?Æ#æè¸?k¼n¼?8ûAÂI¹?Vµ|Â_x0011_·?_x0001__x0002_Ìb\üÂúÀ?_x0018_Àj®táÀ?Ì5¤6¸?Ò¡À?¯P_x001C_ó_x000C_øº?_x0006_t9+'~´?¿%Uu»?_x001C_ó¸ºU¼?8"_x001A_Îþ»?_x000E_à3FyöÁ?»hÎ9Ì¸?We84a_x0016_·?âÝ	_x0006_Z¾?îÝÒÚ_x001D_Æ¸?n&gt;»?ß'yPÓtÀ?[}#L_x0016_·?µ_x001E_@Ûø¼?2íym_x0011_»?¿Ws_x000D_¿·?c·g_c¸?s{r_x001F_w¼?SÃ÷Ê_x0008_¸?-a_x0001_í#¸?ÃM_x001B_ÀRú½?_x0015_4&lt;Ëf½?¿|ì~«Ê½?_x0007_ÅË#Á	½?@Í@­Ì¸?dS+^_x000D_9¾?&gt;ì³µ/¸? &gt;_x0004__x0006_]¶Á?V_x0003__x0016_º¹?ú_x001A_ ú_x001E_p·?²X;ÅSv¹?ip_x0012_é_x001D_ð»?$©ËÍ»?Î½_x001D_t)¹?GîJÀ_x0007__x0019_¿?zI&lt;L2î»?&gt;/s_x0002_èé¹?_x0002_ý"ó^_x0002_¶?nÂM3Îë³?óÛp1ÆÀ?j_x0013_=_x0010_¸	¸?õ é_x001A_¸æ¹?_x0011_qH&gt;º?&amp;w];·?º_x0003_L_x0011_Zº?¾$NW-â¼?2ü*Ç_x0017__x001A_¶?±H4½Ñc¾?_x001E__x0005__x0012_[4º?@[íÄè{Á?¢!ÏË@¶?Ô_x0017_5%¾?b§_x0011_¬¤½?Ôø~ª_x0013_qº?ø·XÏî±¶?__x0002_¾He)À?)_x0001__x0008_ÈT©¹?/QôWC¨´?4¯Ù"zð¼?_x0005__x0006_ _x0016_a]¿?3ë"O{À?_x0006__x0013_f_x0012_Û_x0015_¶?rÇ76Ãµ?_x001E__x0003_Ý&lt;Ï»?HpÁ³Çûº?Ã(_x0001_J_x0007_¾?½²êqÅµ?O_x001B_ÑÈ¤Ýµ?âÊ&lt;5¸?Øs¬J®Ô¸?_x0003__x0002_ÓÓV¾?Ý%ÎÊg_x001C_À?'V?Út¸?_x000B_HÅ-¹?,_x001B_Æ_x001A_óÕµ?_x0004_íZÌêüº?Y;çt¹?í-llG·?ê&amp;P&lt;Ïª¾?ÔH_x0015_ºÆÀ?,Þ8âà¾?_x0006_}!_x000D_S©¶?ö_x001B_WÕ	_x0016_¾?BaKLT¾?È_x0011_;l_x0019_§·?ðZÎ_x0017__x0005_¶?ÕÐ_x0004_¬då¸?a5{ÂTº?pµ6oAb¼?_x001A_£_x0010_û¼?àßLò_x0002__x0004_{Iº?/Þ_x0013_é ¥µ? Ë,_x001B_À?LA@û¹åÀ?ÚÇöùÀ?_x0016_ÃwíÏ¹?ò_x0003_®¾;á¾?È+Ää_x001C_À?_x001B_â¿»%ÚÀ?±tæ_x0015_|¸?åaôøíAµ?&lt;5_x001F_q_x0001_½?zÿÉÀÄ/¼?Ö.e¸?îî4¤_x001F_4¾?\7®­â¹?ÝÆòc¤¹?ÆêËÐD¹?¼ð"W4¼?õAYG_x0014_[´?øÔøØy(¿?ÓÑ5$Iµ? ù`L¼?"}¼:Ñ&gt;¶?RçÐ?Ùp»?_x0002_Äªë´?:ÿ|ã_x0018_¤·?&lt;Ì_x0019_;T_x001F_º?1^£Â_x0003_½?_x0010_W_x0017_"Ã¶?_x0014_ØLueX¶?²í_x001B_¸°¾?_x0002__x0008_ÍÙF&amp;S¢¸?&gt;ÐP'»?_x0006__x0016_Ìæ_x0015_Á?Ú#A%¼?¾^/_x0002_l¶»?_x0008__x001E_Á¨_x001F_)º?jO_x0003_fë¼¼?éWÃî­½?&amp;_x0014__x000F__x0015_ãÌÀ?j*¡´_x0007_¶?_x0016_:_x001D_®_x000C_µ?J0áNnA¹?¯EøQ¹»?¨kÂn½½½?ð±olx¶?4ÍÇéÙ¸?_x0010_Ìò¹?ì_x0016__x0014_'Ø¤¾?ß;íµ¶«·?_x001C_§ý~_x000D_$¾?©d4_x001C__x000D_\¹?u_x0017_I¸³? =Ë¾·?_x0005_Üë²¸?þ_x0004_YE¡¸?_x0006_ÃçÎ9}µ?Üè_x0004__x001F_È_x0016_Â?.b/­9¿½?_x0006_¼Ê¥Cº?ÙT!}Ô_x0001_·?_x000F_+ÁI.·?ãm#(_x0001__x0002__x0013_(»?íÉ°­¶)¹?o_x000B__x001C_}uÕ¼?#Çd@"¶?_x001A_m+¸eg»?¿¥×¤w¹?+A¤(_x001D_Å¿?Ãg¹÷^µ?§qqM®2Á?òNj¶?jN}²|á¶?__x0017_x_x001D_µ?ËÑ_x0003_à³¸?iã¤93U»?º«&amp;®Á²³?pa|ûWÁ?à_x001A_0­Îì·?Ø_x0015_ßÈ¯¼?/QîÊo¶?Â½[W9Ã¶?ð}_x0019_9¿?}g_x000F_éÃº?¦«&amp;¯Òµ?Ñ;¸RVó¸?L5@ó¶À?C¨©w¥¿?Ð¥5OÕ¸?	_x0005__x0002_¬¡_x0011_»?_x0010_Ï_x001C_)·_x001B_·?°±_x000F_õd¶?ÔÜQì:¶?ÿTéãÐå½?_x0004__x0006_Òn_x001C_vZ¹º?~Ñµå»?__x0007__x0001_vÅ´?¬_x0015_I*?f»?Lgjg_x0013_c»?{_x0014__x0003_ð]ÔÂ?Còe0½?ÀX_x0005_÷A¼?ÊâàÎ£_x0015_¼?¹6Óòo»?q_x0004__x000B_zýÀ?\qý%~Å½?éÙ_x000D_6·?j2³$¸¦¸?jø{-&lt;¶?&gt;yÜ_x0015_º?_x0002_ú»?vòl&gt;Ý#¼?77þ¸µ?jåäèl·?|¹9_x0010_W:½?ÏôÑ»li¼?"SÀÉn_x0011_·?`åA_x001B__x0013_¸?_x0007_"sikZ½?Û·:0½ý¹?-Í±M[º?&gt;¥ÒÛÚ²¿?Þ_,Òo{½?®h_x0018__x0006_þ½?_x001A_Ø_x000B__x001B_½·?WØ_x0001__x0005_1ú¹?DÇ&lt;²´¸?'ý94èÿ¾?¾wøÊFO½?_x0002_)ð_x0019_]_x000E_¶?¤bHLo¾?k)XÆ¿_x0016_·?Uºÿ_x000B__x0003_ãµ?_x0003_¤jÝÅÀ?ê@'á]Þ³?}EÏ?4À?Î{_x0015_àç¸?6ï&lt;_x001E_¸Z¹?â+9Û~ÿÀ?3&gt;Þ¯mãÀ?QÜþj×D¾?¡/	5B»¿?£_x0003_Å ¸?=O­w¹?®è_x0004_¡ñµ?FÀïáG`·?êï_x000D_QÉ·?.¾q!l¾?©_x0012_¥_x0004_`Åº?F.ì_x000E_úSÀ?}§õ) ¸?Æñ½íû_µ?_x0015_´T&amp;_x0005_1½?"áÜrç¶?ðÀçµ?Úß9ä?z»?3_x0018_Rt&lt;_x001E_¿?_x0002__x0005_QZ¬·'À?Z(¶EÒK¾?hÏÑM_x0011_æ¼?¸üüéDé·?Ô4_x0001_ËÙ¶?f_x000B_c[r³?ê7Y»æç³?Ç°Ô	Ð»?.0h»I½?Ö_x0008_¹_-À?îÈßa;¾?h_x001C_Óá_x0016_À?7_x000B__x0001_­cµ?_x0003_±S®¶&amp;À?YN3¹?TÜ6ã½ º?Licq¹?éD_x0002_ôà¶?p×ÍÑG¼?_x0006_yk_x0015_&gt;·?&lt;ìê±½?_x0019_5ø_x001E_·â¼?(EïgØ_x0015_µ?RêÀMÈ/´?*_x0006_2BÕ¸?hGü-ÄU¹?È^_x0011_b,Mº?~gBÍn¸?¤_x0004_çRVÝ¸?_x0019_hCÀæ½?Á6èªæ¹?_x0004__x0011_¸Þ_x0005__x0007_WC½?¼ ¿´_x0006_´µ?­P'wH³?_x001A_ìn¹¯¼?¶å/FÌ,Â?_x0012_Zh_x0012_¸nÂ?ãY_È}¸?®Çiµ(B»?9x_x000E_R¾?|b_x001A__x0013__x0011_»?µ¦.Ëæ¶?¡oþkå³?YÍÊÐ§¸?ù_x0007_Î&lt;_x0012_9½?Iç3_x000B_[_x0015_À?¼_x0015_9ßÖ¶?ÒÍdké¹?S=Ó_x0003_Iú¸?¾?·f¿&amp;¼?Þ3¦%_x000F_¾?¯ø¥ÃÌ¼?U÷Ø´Q¶?NÆI_x0007_Á?nîù@/%¿?bÍÛyn_x0017_¼?³DÎBëf»?Ø/_x0004_i|-´?x49 8äÁ?ºvä?)¸?¦	pZÜ¨½?_x0002_4ö_x0001_+º?IXÍ¼?_x0001__x0003__x0002_é__x000E_Ë¢¼?¼|ý}¬½?Ón«­î½?,p*bÀ?QF~IÍ»?E_x000D_xº_x0002_»?V_x001D_¡9_x0015_´?m\V¹?"½¤&gt;#¬À?_x0010_Ô[m­	»?_x000E_8!L¸?ÎóbÀQg¼?°klå¥F¸?¾_x0016_¬_x001A_Mð»?»_x0006_K\T³?riJ_x000E_òÁ?ÚdAï_x001F_¾?©Ã Fß_x000E_»?ð¥ÛT§M¼?0ý_x000B_ã§¸?8cÅ«_x001D_%·?$=_x000C__x0017_¸?&amp;_x0011_RXïµ?_x0001_ò1_x0015_Çº?!§Äl_x0011_¥¸?Áégv3À?ðzó_x0016_Ô½?¾ø[ã_x0007_»?ûH%åÐÁ?ºÿ_x0016_MÖk¹?ÚløAÅ½?õY_x0001__x0002__x0006_G·?~E£_x0003_ò¹?q;_x001A_ìð½?tW_x0019_Ù_x0002_{¶?Z"µ(_x0004__x001B_½?b_x0005_Var5º?©îØ±¾?÷gÕºÐ«¾?_x0006_Ã?±_x0002_¨¼?Úd´jÀ?^m½ºÖ»?®ÙÏÎ4ïº?ÏÃµ_x0011_ÚJ´?òåcØÐ¹?û¥"×üwº?!_x001B_Ú_x0008_¸?7Øì²Ç¹?H_x000C_M_x001E_Â?þME6£1½?_x001F_¸¦*·?$ãÏ¬À_x0002_¼?.¥gõ¸»?ãç6Ã)½?4ØKR Çº?ÑâW·?ã¿x_x0002_W$¿?^ùäGj¿?{/*B¸?Üï4_x0010_^À?rÝ&amp;¶wÀ?®ö®»_x0007_À?ÿ_x001D_mÃ0ã¹?_x0001__x0004__x000E_ÓÀ"æÄ¸?ÕÂüår»?j_x0015_{µ3r¾?_x0014_´oÍf~Á?óò¡7º?}_x000D__x0007_tI·?øÉX¡À?ª'"Ð_x0006_½?ÇB»ã%¶¶?"_x0002_ón®_x0016_¶?ì£e¡_x0015_:¶?J_x0016_à/©æ¹?J_x0003_ÓC_x0008_÷¸?°Kwe@BÀ?W¦ÂPwÀ?N.c_x0015_ì»?ý9m0àº?êÈd¶×l´?,Ó²Ü0»?	ùo_x0017_÷Ð¹?zµ6Þ¯µ?®_x0003_©G»?ë®_x0016_J¶¿?k*»ý¨³?ì0ãÛ_x001E_»?jÑ4¸?_x001F__x000C_×#_x000C__x000C_¸?_x0013_ÖD­VS¸?_x0014_;_x0013_áâO¼?h¥_x0010_£ _x0003_¶?F£¬CÐ¼?_x000E_¸¾_x0002__x0005_®Êº?ÞÆ¯°±;¿?Ô}Ësº?ÿæ_x0002_ª²ð¶?­ÊÃÇß¶?A_x0015_uþ_x0014_·?ú¡+_x000B_Â?_x001F__x0001_{¤Æ_x001E_·?Tò!©6ù¹?èþ¦º?rª_x0005_-1¸?©G_x001E_¤Í¦À?'öùDÀ?ÐÒ¦®_x000C_»?´_x001E_ÞÂ_x001B_z·?²B08ôº?`õù_x001A_1¸?DC_x0012_~î5À?Û_x0016_å®Ê´?; Í¯Ø¹?_x0004_ÀùÙ½?6,Sd¹?ÞnCOç¡´?Ü¢ 0.ô¾?h:\'_x0017_½?k¢bLr®·?_x001C_{_x0004_)x´?JHÃ_x0018_"·?¨ÅnE¹?_x0005_I;c~´?C|:_x0003_·?4eáU&lt;Î¼?_x0002__x0004_jys_x0010_~Á?Ê·+_x001F_J_x001E_¹?_x0003_SÛ§þ¸?_x0015_ã²PmöÀ?S'Ð(ÀÅ¸?}w*_x001D_¶?Ôòµ_x000D__x0006_½?B£LE_x0018_»?j/_x0014_¬·?_x0014_D_x0003_¡=HÂ?_x0008_'1}nv¼?_x0015_*¬#â´?õô_x0013_ê¾?_x0003__x0005__x000C_?À?³Ó3Ó+¸?æ§=_x0001_Ý¼?ö_x0002_0Ý¹?!&lt;ý¬ì¼?_x0014_HÆoâÀ?q­$ÎÖ·?±ªý_x0011_Á?_x0003_ôG_x001E_qÁ¶?_x0017__x0017_\_x000B_e²À?óÔ2FL¬¸?õS_x0018_)m¾?_x001E_öÿ]^á¼?ùæpx©µ?_x0012_;ËÞð¿?_x0006_íP_x0002_ÐÕ¼?ö_x0001__x001E_Å¿?_x001A_ÝÌ_x0007_Cº?fUWë_x0005__x0007_S_x0004_½?_x0018__x0012_÷_x001E_ð¹?C¼_x0007_#_x001C_U´?¤_x0005__x0007_&gt;±º½?êa ^Æº?æ[ÓlÐ_x001B_º?å¹¬ªµ?~:Ì_x001F_Ú_x0002_Â?Òþ_x001C_e®¹Á?ê_x0015_¥Ò0¸?_x0003_GB_x0019_·3º?néýÈ¹?ÜÛ&amp;Î_x001B_|Á?¶ÁÁu¶? -Éäµ_x000C_½?Ú!¥ÜÕ»?_x0006__x001D_E+¸?_x0003__x000E__x001B_`Úº¸?ø ®ú*_x0018_¿?:_x001B_k«Ð½?È;'ôR=´?Â_x0005_AÇ³½?Øù»¸_x0011_3¸?Ïn_x001A_ñº?_x0004_u«µD®¸?_x000D__x0001_	`¹¸?_x000E_ÕªÖ`¹?êr_x0014_AÅÍ¾?	Øè9#¹?Lûªç_x0004_º?­C_x0001_Ïµ·?OsFs$»?_x0004__x0005_àÓ]pÇ½?_x0014_¾¾þ¡cº?Rå¾_x0011_°º?ÔçÑYø¸º?íÙÒ·?U_x0014__x0003__x0011_l¾?íÈ)2h¯¸?¶©?b_x0001_¾?LÄ_x000F_/Ì²µ?ýml_x001B_/¦¸?2_x0019__x0010_îFÁ?_x000F_r8Ùó¹?¬1Å_x001A_´ØÀ?~`­±_x000E_¼?6_x001C_(Ùor¿?cÀ¼~x«¸?¦dSº?C+éL¹?ãßAë÷ú¿?³_x0006_®þS­¹?_x0003_ÃÁÚý¿?q:_x0015_&amp;à»?X_x0012__x001E_óëf¸?&lt;2çw0H¿?Cx©'_x0011_º?Ò*T¾pö¹?½Ü¶¨WÚ¹?ÍTZ½?®¿_x0018_x±=»?¦ã¾"RÀ?_x0008_u¹?{_x0002_ïá_x0002__x0006_,BÀ?×"eñº?&amp;¥6¹N|¹?_x000E__x0004__x0004__x0015_ÊJ¿?Ð_x000F_n{¬4»?Èßu_x001F_I¸?Õh»·±Ã»? «°_x0015_×tº?6BÁÄ_x0003_E¸?Á5-?·µ?øá_x0013_3à?·?K_x001E_c5îµ?§³FiÚE¸?þ:_x0006_ÆB¾?3ºá¹¢Ý¶?_x0001_|9_x0005_Ð´³?ëÃ"Å£Ù¹?j	XSº&gt;½?Oó[i º?2/9[Á?Ê}Æ¢+´?nSx¹û©¾?q£_x0004__x000B_¹j¶?êè©JÄ»?_x0018_0kÖ_x001E__x0001_·?¾é¹_x0004_ß¶?â_x0017_®&gt;)·?±Qúä_x000C_º?+Cx\vÝ¾?ÿú_x0016_[èÀ?j6pZj¸?B_x001A_@àÊ·?_x0002__x0003__x001E__x0011_|/wðÀ?JµÕ_ å¿?Ç_x000F_ÍWSý¼?,è_x001F_OBÁ?8eÊ®X,Á?ÄJ%a£»?XÑô"µB¼?°6ïu&gt;À?^=£s¹?Bl\AÌ6»?4uØéº?r½å~¿?·_x0002_¤_x000D_Ñmº?p_x0006__x001A_yâ_x000F_º?ëff{XÁ?Á;yÓÁ?zû)©¾?¾ª_x0001_m»?ub*d¹?X_x0005_5æ£º?ðf]éM³?.­ÂÛAº?*	!lÊ¹?ÖMBµº?N_x0015_ÕÎ¨X¸?D¡½¯Å»?NÈÞÄ9§½?ê:öÛD¼?¬º?º?&amp;¬û_x0012_¦Mµ?ÚþD9À?pNA_x0001__x0002_ôÝ¹?ªÜüUø¸?e«/Â_x0004_ý²?Ì¼¦V­¼?ÃÊ&gt;ñ'Kº?èÔcBÝ¶?=ºßÛË¸? Ùibè×»?ÞÍ-h»?d_x0003_zÄ«À?Xêgïwº?§²ð°Ô+¶?¹6M©¦´?°;/Oq?»?!ìM`/¾?_x001C_ZF`X\¾?Ë`Q0Þµ?dz_x0014__x000E__x0003_¸?Ým_x0019_1ôÄ·?_x001C__x000D_"T_x0008_¹?æ}£é0±¸?&lt;_x001A_oW¥X½?_x0016_îê_-Á?0_òFÒ{º?iÝ£¯_x000D_º?:ìàðwí¿?ôãæñíâ»??³Åz_x000F_º?NæªÖþ_x0016_»?µå_x001C_"¯é·?¾Æ´YÈï¹?ÎÄ×P/½?_x0001__x0005_ UÝh¾?µ|S®¯_x0013_¸?ÊÚ*s¸?Î#Axö:»?_x0005__x000B_´Ú)CÀ?h»[é_x001F_½?_x001E_ç%&amp;À?ôÔf±+-½?°ìv{Ú_x000C_¹?À|2~À?Âñé_x000C_é(Á?_x0012_£÷_x0013__x0012_¸?_x000E__x0002_¼ã&lt;Í¿?_x0003_çßN^ç¼?BÉÓ®È»?ÖÐ&gt;]1É½?)_x001C_£7_x001C_,À?Õ/jXYÿ¾?î_x0019_u\N_x0013_¹?æ7Hç=|¹?.ù[¼º?^úÃWC_x0013_»?ú_x0001_wª4§À?^&amp;*þm¶?enÏ%&gt; º?]_x001D_?Ö¹¾?ò_x000F_\B²Èº?^d_x001B_íº?_x0014_v=#Ò£º?_x0011_«à]Aµ?G¡_x0004__x0004_¨ü¼?V/_x0001__x0002_ç_x0012_´?FÂó#§À?¯!¾7&gt;4·?Ã_x000F_ònÜ·?4UîXUÌ·??LS_x0019_¸¹?êÑQu»?xÌqî·?ß_H_x0007_°º?ç}_x0006_î·?ÅÈË.$¼?ø_x000C__x001F_3¯º?ÀñÙ2fº?¤°_x000C_~º¾?}¤z_x000F_ô¹?£_x000E_nR¿¡¸?¾³fº?_x0002_u_x0006_®¼?Ø©ñã½?Jú{Ö~º?ê¤OµÓ_x0016_¹?:Þ:ä$¿?Jv(R¯À?¢ì4_x001B_¸?5'/·&lt;Â?þÝüº1µ?d¡õâS9º?,_x0006_+±w»?~iêÆ½?_x0001_°_x0003__x000D_»?èöù¾¼?_x0011_;@D»?_x0002__x0004_@2ÐÑôp´?d_x0013_æÝ,R¿?nv_x001C__x0003_{¶?ª©._x001C_z»?zÝo8ëR¸?\A2ü_x000C_&gt;¹?rdö°¦¼?º_x0012_À3rþ¹?_x0011_^\m©À?üûG!0»?tM±:Ï9¾?ô_x0014_ÞÇ_x0003_¹?´~_x0004_ò_x000C_+¿?ú_x0007__x0004__x0015_åYÁ?f.f\¨_x0007_»?¼yeÆp_x0001_¿?_x000E_¿ºØb¸?y*¡º?l&gt;Ô\4»?*5BY¦¼?¸_x0005_ë_x0006__x001D_&lt;»?Êçÿ}"®¹?_x0002_Â_x0016_RßÓ¹?_x000C_Ë_x001F__â2¸?c3#È´?^Â¸ùö·?F_x0011_Ê_x0012_¼?l_x0017__x0010_ª»?6Bm_x0014_¿½?:Fô½?¦ft,Øþ½?}K_x0003__x0005_iµ?hÑæ»º½?Oc»Ô_x0004_£´?_x0002_wxº;¾?tf3_x0001_ä¸?U4Ç_x001C_ý;»?8fû+nÀ?lyòõ_x001F_¼?m×)_x0019__x001C_·?Ê}qj·?hùÿ¢·?×ãØf¹?êÞX_x000F_Tº?Ü_x0004_NØwM¿?ÏeÂî6L¹?:EëÈØº»?gçA¸?_x000C_ßö©§¼?Y_x0003_Ïv¼»?:#Ý_x001B_¨¼?h»Jè¼?æ'-z¼?_x0004_à_x0010_ËÕì½?6}m f«¹?Á°'y¥¶?_x0007_Z&amp;½¸Ù¹?8bCe·?¢gL;w/À?_x0017_½_x0016_ã	9»?\Ý_x0005_éÜÑ¶?_x0014__x0011_íá6½?êÞï{zº?_x0003__x0004_ |_x0013_XgÀ? V1_x001E_Ò»?:Æ¬%¦¿?ÉË~Õl¨µ?_x001A_N¡~_x001A_m·?X^6øÇô¶?Lm|§í\¼?n_x0016__x001E_´N¼?ö6J¾¾`µ?j¤_x0002_CYÎ¸?À@_x0015_c_x0015_º?H/±Á?PtR«Ï_x0003_¼?¸çð°´?ðíâúc¹?zg÷ZÊÙ»?mÏÌÆÂ?.zÍØ½Õ¸?_x0012_zP\Tù´?¦:hÇ_x0014_½?_x0011_pD_x0008_B¼?bdB¥î­»?'é_x0005__x0008_ã¶?à*(©ö¸?{â@&lt;-¹?¶_x001A__x000E_x¾?_x000C__x0001_ ¹?%ÕxTD¬¹?ÖÇ{Ç¼?°ßÈE¿¹?YZ©ïÍ_x0003_´?Cås¨_x0001__x0002_ þ¿?Út±b¶À?_x0016_ºö®àÄº?_x0002_;¶_x0011_üC¿?W4[ðfº?¿¦ÃÊ/¯µ?wËðô_x000E_o¹?q_x000F__x0002__x0014_NN½?j§F# »?®cu¥¿_x0010_µ??_x0002_(\)½?i_x000F_Ý_x0001_Ü¾?×#ª@K]¾?*ÚiAµ½?»Ö3Ýe ¶?À_x0002__x0018_³¡¸?¤iSÆ_x001F_P»?6^v÷¶?nÌ×n,Ê¼?àhó7 ¹?±Þ`¶¸¼?úÕüâY¸?Z_x0010_Á_x0004_?½?çQ#7Ð«µ?)t_x000B_(,Z·?_x001D_=õ¥åô¹?@4øáiÂ?ãî_x0005_¾pf¶?åßîB»?e%÷{Ä·?h]Þ×¶?Êvâåà¿?_x0002__x0003_åUí¤_x0019_¹?B'ô¶?_x000B_(ß&lt;Ã¹?hâ_x0010_²;¶?_x0015_«Sx,Ñ¶?Mþ÷_É·?½»÷È»?²§_x000C_~Ö»?õ;_x0015_ÓÉÞ½?K+OF¼?_x0019_cl¾°_x000E_º?¡6&lt;OÉµ?_x000C_ª_x0008_º.¶¸?_x000E_É ^_x0019_u½?_x0018_KÀBJ_x001B_Á?Î_x001B__x001B_Ú_x0001_µ?î¢ðk_x0011_â¾?lß+0&lt;ñ¼?4ÜÁus¼?ff_x0002__x000D_¹?!Pí*¼~Á?µìWRbñ»? 4&gt;J²²´??_x0016_+Û_x0010_Åµ?t»ü÷á;·?é®²_x0011_Õf¼?d(V«_x0019_³¸?_x000C_º_x0019_à$¸?*Gü&amp;ò¸?!~°¾_x001E_¸?_x000C_@-F¾?_x0018_d~³_x0003__x0004_¹²½?ëàä_x0016__x0005_´?ÙNF_x0010_K¾?iäÎA ¿?×÷_x0002_v:_x0011_¾?XúEÆl¼?¦_b_x000C_¡_x001A_»?±Y_x001A__x0003_M1¶?rÄGû¨À?~ß_x0013_;Á?zy_x0015_K*­À?+/[¥ôº?@P_x0001__x001D_­½? ¢bÛ_x0017_Ü¶?._x0019_ fö½?B_x0006_ÑÇ`»?fu¡Ì]_x0001_¼?Ì_x0018_%g'wÁ?a+`ïT{¶?wÓ$ÅÈn·?_x0018_7åDëÖ³?n+_x001E__x0011_á¼?êF_x0013_Gko¶?nu_x0001_µµ?ÈÒ]ç,À?	²{þR¶?qù¤_x0011__x0007_·?ncf´ã¶?_x0016_h.ña_x0003_À?r?_x0010_7Yµ?_&gt;_x001F_J_x0017_ µ?_x000B__x0003_5ÞÇ}¸?_x0002__x0003_§O7Nì¸?Ø!_x0019_ÒÛ¶?Á_x000E_5§¹?¹Xº_x0011_lÀ?_x0015_ºÜ½?uØðò·?_x001D__x0017_Pð~¡¸?ü½û¢iT»?_x0008_©_x0011_§ÙÈ¹?Ì;_x001A__x0019_ø¶?6\ ½»?Úv{)½?J_x0019_¤·_x000C_Z¸?ºz5_x0001_º?9|²7cÛ´?²ó^(¹á¶?A2Ü¸?ÍØ_x0012_;¹?ÖYíKXà»?jï¹N7a¸?òpv_x0005_°)Á?$IÊ¨èÉÀ?ÆqwS_x0008_÷¾?Bnº3Õ¼?_x0010_4_x001F_¿²sÀ?¢_u°®À?_x0014__x0003_f_x0016__x0002_½?_x001C_´Ù+ºÖ»?L#Î¤M½?aBÌ¿Coº?_x0015_Pÿkk»?`è_x0013__x0001__x0003_Vc¶?l*(G¢L½?ó[ÅÅ¸?&amp;CÌèµ?®^TVjÂ?7ô=6§À?9MHh_x0007_·?*ñ.1-Á?ê_x000C_8õ-º?¿$Xä³?ã_x0010__x0005_Ù}½?(_x0010__x000F_+¾?Àñ_x0015_å¡ À?$_x0016_.9MN¼?õrÚ6&gt;¹?¯Qf_x0016__x0002_¾?_x001C_Ï:ñb%»?Åâ[Ò?¸?_x0019__x0019_`Bm6¼?rªö½a¼?¼ÔB_x000F_»?Á§ØÓã´?Öô_x0012_ÄÎ»?_x0001_í-%WÂ?B»£ÖiÁ?Bk2%Kµ?X	æ_x0018_Àº?ð:ï_x0005_µ?cK&gt;C(KÀ?ÉÏ§_x001E_üª¶?h¨3N´Á?_x0006_º/Ï4·?_x0001__x0008_ÐUòoñOµ?_x0012__x0003__x0013_ò_x0002__x0011_¾?_x0014_çÇû_x0018_·?°×_x0011_ÒD_x0001_¸?_x000B__x0006_#J%$º?èxÛ6Ù3¸?ÏtD)v¾?_x0010_&amp;_x0007__x000E_¼?_x000C__x0006_¤)#½?ÀÙ`_x0019_îµ¸?©_x0003_,ùµ?W³Ô)¼?êmjÇÛZ¼?*ã]_x0005_5¹?NÉc_x0014_¯½?y_x0016_ÔÔÜüµ?Ò:Ëµ®½?%_x001A_îUÿw¶?_x001F_=Iðd`¿?áÅ¬êÀ?^è_Ä¾À?_x0004__x001D_72R·?ø?ór²-´?·_x0010_u'²þ»?&amp;]$Á^Æ¹?_x001D_v*Ñò¶?Äm_x0005_¹R_x001B_¾?ýµ1A¶?_x0006_uº?lvBÑ-=µ?.ëÙ¾»¯´?ñç_x0018_L_x0003__x0004_B©³?¨ÒDäh_x001C_½?l,ù½?¼_AMÀßµ?Ì­óË_x0011_µ¾?î[5O.¼?{Âmò8¦¸?tî©;CÁ?¾Ö^uºº?­ÍægÀ?¥úð©X¸?Úf,º?ÔxÕ_x0007_º?J¶á&lt;&gt;¶?òúÃ_x001A_ì'·?_x0004_¾Aô_x0019_Á?Ð_x0010_ª_x0003_âÿ¾?¸¯H¾¸?.Ñ¦_x0002_¯©»?d¨_x0004_dHÀ?	9_x0008_tf»?:F_x0019__x000E_Ê»?#Ãq_x0011_=´?ø%_x0006__x001B_6Ø¶?+£göY´?¨ó?uä»?ÞÛÓ_x0001__x001B_Oµ?¢_x0004_¥_x0011__x000E_»?kÉÂ$_x001A_òµ?2nð_x0018_D³?Ê®#ºðº½?û_x000C_YF9Á?_x0002__x0004__x001A_07_x000F_¨n½?¥p_x0017__x0008_¢´·?ôX¯Ã_x0008_«½?È_x001C_rD_x000F__x0005_»?Å#_1½?ÿó´Oh¹?ê_x0014_à'+[¿??Ün2;¸½?Õd¬uÝ¹??s^¼À?t$}J¾?X_x001E_ ²u¾?_x0006_ä´v®º?ú_x0003_ô8ü¸?&amp;'[_x0012_}½?Ó¿_x000E_=»?Y.m´µ?¼áY¿¬U·?Tü,.ê½?r£Gä³?yñUHÙ¸?(K×÷ë]¶?_x0001_hcMÄ«À?`ºÎ%_x001C_¿?#_x000C_[7ë_x0014_¿?2-H_x0019__ø¿?Ï¯9Í,¸?ÇímLaÕ»?&lt;ôª_x000D_Á?	_x0013__x000C_5_x0019_x»?©_x0001_À·ìÀ?m¶M½_x0001__x0002_`æ¹?x~µj_x0018_Î¶?_x001A_6c_x0007_À³?V9¬_x000E_Ýa¹?X¥q2m/¶?ËÑ¶?ð_x001E_ç_x0011_¹¶?Æ_x0006_É_x0017_êÀ?eÙ_x0014_R_x0007__x0012_µ?â,.sÆ_x0014_»?ë?_x000B_ÁÈ¾?;&gt;_x0003_ó­áµ?¥C^DÂ§µ?[@g{¾?&amp;9ºØ¤º?/Ó"Ø½·?hùZ?pº?Î^y&gt;#­½?f*í½Bk½?®3Â{¿?D÷ HëÁ¼?èò[E0»?Z_x0019__x000B_PéÀ?_x000E__o#I²º?h_x0008_ÜÖÓ¶?û_x000E_F_x0005_c¿?Å_x0003__x0003_Gù¶?Jj·¸ð´?$&gt;_x0018_Ó"¿?C·Ï¸?ýúx¼¶?*æ·âiw¹?_x0001__x0002_¼P^À?Áu¸Ð·?»Nç_x0011_À³?$q¶Û~_x0019_¾?¯Æ´?O?ñLÙúÀ?P¡L*_x001E_üµ?è¢(§@_x0007_Á?µ:¡X÷Û¼?¾0;¼?Xö3q_x001B_,µ?EWUÉ_x0008_lº?qÂÌÊ_x0011_µ?¹Ü:7|·?ìþå]H´?«Ü@»·?_x0002_Ãqã,D¹?_x0006__x001D_Ìå±½?_x0007_[_x0017_ÌS½?_x000E_ÊË±Ñ¼?ØhU&amp;«¸?WÌ+0_x000D_¶?í­ÞÍ_x0008_ý¸?§_x0005_Ä¼µ·?ó	:_x000E_çÎ¾?Ò_x0006_;Cùóµ?_x0014_´T©_x000E_¹?b_x0011_27ú»?"ô_x000D_p:Ñ¿?ÿ«27X¼?JvT_x0015_)¿?\£êY_x0001__x0002__x0001_!¼?ª1ãËõn¼?S9_	_x0010_¼?Z&amp;_x000B_Õ·?:B}A/_x0003_¿?$_x000B_ÂÖ¹?~_x0010_âÐöµ?Ò__x000F_þh´?(Ë¡&lt;FÕ¹?ò=46ø¾?Ï;ßcµ?2^&amp;&gt;_¿¸?&lt;½¼R¹±¾?V_x001D_L®º?_x001C_°_x0002_ÌH¼?_x001C__x000C_VÁD¼?:)DLÂ¹?_x0012_pM(_x0016_s¸?Vk_x0001_{Û¹?|«# ±¾?ÿ9Í¿7Ù»?¬^s¬¶?*­MB_x001F_Cº?êÁÂi¼eÁ?°S@Ú¾¶?ªµ_x001A_y_x001C_À?47*_x0018__x0008_¹?¦¼_x0010_q"¸?ÐAÿ_x0003_Ñ%³?`GíéçpÀ?~_x0001_	&lt;LW´?haUV_x0019_¼?_x0001__x0003_/ôT%ù.·?_x000C_ßS×ËÓ»?1à\_x0017_º?þà"L_x001D_Q¼?¤^¦©ó·¼?*¨Ii	q¼?n_x0002_/§m½?ß}?_x0014__x0002_Á?zB.sG_x0014_¸?Ãp6ìë	½?ÎÞ,äca¸?XV&lt;ó£_x0004_´?M_x0014_²n:·?Á_x0018_5&gt;¾?.÷©üû½?e5Hð©¹?_x0016_g»ø_x0011_¸?:n©|©Â?	_x0006__x0002__x0011_÷º?®û:A_x001E_¸?_x0006_1_x0013_âÀ?AË_x001F_$_x0015_î»?NÝ®Õ-´Á?.ê_x0017_0Ò¸?Öwì³&amp;íÀ?Ú"WM_x0014_¼?6,»¢»?Wi6º¿?)dDvtÏ¿?Å@õjª1À?ub$l£µ?°`½¾_x0002__x0003_Ã¥¼?¬É¥Ü£F¿?Dm9Hµ?þÎÌA·?_x0015_=Ï­(¹?¦÷óu¸?­ÀoÕ$º?Ô£_x000E_sZÝ¹?xd{k_x001B_¸?âÅy*|·?9_x0019_ºv(¶?à´o«×­¹?.H_x0011__x0001_h@Â?N_x0001_91Â»¸?õ_x0008_ã	Ü×º?bÑ_x0003_à»­¶?ø"ðåß×¸?æ[ia¸?:p_x0004_Í_x001F_Î¹?)Z95_x001E_½?ÒdX[ý¿?_x001A_d_x0010_a÷¼?'Ó±¼8À¸?ß_x0011_¶1²¶?_x0011_ô_x0007_:Eü¹?þwb·^÷¶?/ú.3$¼?AÏÞf}¼?úò"¼?_x0014_ÃKaøÅº?Ú9#°_x0004__x001E_¼?éÔ£_x000C_(·?_x0001__x0003__x001E_J0@8V¼?ò¾£_x0010_·?¢¿8¾ë·?æg_x0011_Âçº?¼`­v/Á?òcê·_x0002_zÁ?¥ûA_x000B_0;¹?áöïe¹?Ôeì_x0004_`k¹?"H_x000B_Q2º?êû	A±9¾?å _x0018_±¾?-bÄý_x0005_·?îe|ä0µ?¸ùÍ7Û¸?ÿýÕ@a±¹?TâA¥}¼?_x0013_ìÿAF¡¸?7_x0011_*Îì´?~_x000D_'ç¯º¾?Þc¼_x001B__x001C__x001B_¹?_x001F_¡â&gt;|½?Æc³_x0012_Õ*»?¦w3Æh»?MO=¨»È¹?_à¯%R+¹?ÒêZX_x001D_7¹?Hþ]BbÀ?J&lt;u_x0007_þ¼?ì~q_x0018_¡Ñ¶?_x0013_ôM|@·?ôþ¶º_x0001__x0002__x0017_â¶?_x001E_¿©_x0002__x001B_X¼?85æ¦¶?öÉ¨)¹?þò_x001B__x0014_1»?ßÈæÞçD¸?,x?6	¹?¨éB ¹?ð_x001E__x0018_cZYÀ?_x0016_:çA´?È¸÷Ã¹?ÌÌ½Px½¶? '_x0011_f·?w×«_x0008_Þ·?_x000D_ñ éá§´?pH£_x0001_»?Ü|_x000F_\M»¾?ü_x0015_YÉ¶?_x0012_ü¦Û_x0014_¼?_x0002_¡ÂÉ_þ»?zWÊÂµI¿?M2K_x001F_´?ÂjÓö?º?®ºÕEC_x0017_·?,gy[¢¶?=³_x0005__x0010_~º?ìí_x000F_Wg¼?ª;"0J_x0018_»?¢¼¶?Í-6¼Q¹?3£ÆÓaº?µðp:{V·?_x0001__x0003__x001A__x001D_w)ñÀ?®ÇUþ¨Z¹?,ÍØî±¸?s_x0019_ªX_x000C_Â¹?ÁD_x0017_íëP¸?o_x001A_Ák³»?_x0018_h[òæ¶?èÐ¥¿ÝÁ?oÀ?Õe»?z_x0004__x0013_AY_x0005_À?È¯ÝSÒl»?÷Õ_x0005_8Å:¸?d&gt;+SW8º?8Ï²_x0007_S½?d 5yÄI»?0Üo_x000C_e=»?z`.Þ l¿?AÙ´vÞ½?&gt;à_x0010__x0005_ÑÀ¿?Fb#	=¿?D_x0005__x001F_=Ë½?Û_x001B__x001B_ä²ú¸?f_x001D_0*çÁµ?2Ñ_x0016_ÓZ»?JE%él_x0011_¾?_x001C_M_x0015_få¸?Ù±°¦»¼?Ñõ_x0002_º¥»?;Aó·_x0002_ô¶?wY_x0007_y¹?Zý_x0018_¤F»?p_x0013_ï_x000C__x0001__x0004__x0007_¶?fAÉ_x0005_à½?_x001D_&gt;1»$À?'V%£¹?j?4×·?("ts3¹?S_x0013_Uw%Á?z/pö_x0018_»?À_x0011__x001B_R¤º? ü¦ÑÛ­¾?zPµ¥óËº?¦_x0003__x001E_¦ÚÆ¹?É_x0005_	®Fì·?S_x0011__x001E_Ñ¦_x0006_¹?ìO_x000E_O_x0001_»?ªZ3&gt;_x0001_Â?_x0004_n_x0014_q¸?Ð_x000E_!ÌC¿?ã$ÔÕ2Á?¢n®N]¹?§¢GM4¼¿?cO	î@+¹?6_x0002_®mË"¾?«AîuY·?&gt;ÒàÐ}Á?êi£-´w¹?9ó±_x001B_h*µ?ã_&lt;ÎNx´?ÀS,À9_x0018_º? 	n_x001B_¹?ÿó_x0017__x000D_6_x0005_º?Q{×2ºxÀ?_x0001__x0003_$·*}_x001E_»À?7ÈÍQ¿?ôøÁ·?$Þ?ÎW^¼?ÉØwº±Dº?é,êìz_x001A_À?Só½eY¶?çMR¶¹?`ø,-½?1_x0002_i8n¦¶?ÂÑó]¿?FÏËÆ©¹?æ.ÛmiÂ?ð_x000D_ã@Ùæ¸?ÿèY¶SH´?í_x000B_fh¶?16]ùÀS³?(`á{_x0010_¼?l2þYZ_x0014_À?	O®_x0013__x001C_éº?ôÐ8ìºÔ¸?jZ_x000C_Ü7S½?`FÜ(¼»?ØË³±Ó-¿?¤_x0014_TI·?Äå_x0006_ Fº?ÞÖY8Ç»?C0_x0010_¾¼õ¿?³ynkhÀ??ú_x001A_"\À?J_x0001_í_x0019_ï¿?²rB_x0013__x0001__x0002_ÛÎ¿?2ïPgÁ?O9__x000B_ÐÝ¼?J$m"¶?,=p_x0007_á#º?í©~Ókü´?"u0D¸?w_x0001_¡@*_x0015_·?\g¿æ¡~¸?_x001C_äZ{º?¢Æ_x0004__x001D_Qµ?y_x0002_'x·?p_x0003_À'¹?Úá_x001E_î{Y»?¾¾Ñ¼r,¼?_x000B__x001B_º¸ ¸?pg_x0019_û5ò¹?×dÍÇk_x0019_¸?\ó_x0016_},_x0001_¿?û¥=Gô¸?Ð5Èº?þD82ý_x0007_Á?_x0019_ç_x0012_¸?¬»×Í½?õÕR5!_x001A_¹?oµíÞzî¾?|dçÏo9½?s*ïN_x000C_·?´_x0017_BÓ¡Á?6P_x0003_é¾¸?±@_x0005_÷]·?_x0015_T_x0016_"v¶?_x0004__x0007_Â«+_x0007_e·?_x0004_þ_x001A__x0018_Nº?ü;_x000C__x0019_D¼?HY{"â¸?E¤ÔB¾?µ_x0010_#þÓc¿?_-ÐÒ1¶?¬lt¸?&gt;kÿ_x000B_hº?_x000C_nFs¼¢·?¼gâ K_x0007_À?:_x001B__x000F_i`¶?¿ì¥¾_x000D_µ?übæ³VÐÂ?^	£¯$ï¶?Lt@'Ùò½?3t*È¤+À?_x0018__x0006__x0017_7Ë_x0016_¸?_x0010__x001D_ï_x001F_¾?_x0005_®¨¦º?_x0002__x0008_·w_x0003_¶?ªb³O_x0001_ ½?á(õ§îÄ·?e5/_x000C__x0016_·?ºÏ_x0013_É°º?Càr_x0004_¶?Zîï}_Û½?¤  èô¹?î_x0014_ö_x0017_º?îÚv°)º?6éKø»µ?&gt;/ÿ-_x0003__x0004_X_x0002_¶?N^Q½_x0017_·?-9ö=nßµ?QäÍø¹?Êã9=º?®Rt$u¾?Î_x000E_ºå¦¹?l_x0001_â®Ù¯»?=1÷æJº?,Ó_x000D_Ö¿?|t_x000C_9±¾?lþtþu¼?;±_x0019_´@{À?üÙ&gt;Pß½?ºa¼_x001B_x¼?,¶K¨¦_x0017_½?T¥æÚ,.¿?_x001A_bÅéZÁ?_x0003__x001B_a·?c²fÝ_Õ³?¼JEP¶?5E_x0002_E_x001A_´?Ý¢uà0a´?&lt;I_x0011_t&gt;z¶?Àò=ã·?6	Kø_x000C_@µ?¨ìÉ ¸´?_x0006_ä¬ÕØ¼?¾AÇÈêÀ¾?z´û®·?&amp;tEÚ¶?ÝÏËþÑ¸?_x0001__x0008_ÌÅAÐ&amp;4¸?4é( ®7¹?¼¼ã_x0007_hâ»?&amp;ÓJ]Ò½?6¹_x0010_×]¡¿?¥­_x0006_ÐÀ?lù5Eeà½?MþÇ _x0002_©º?P\n_x000E_½?q_x0002_eì§Y¶?V¬olxã¹? Ù·5ÔÀ?æÄûqã_µ?³oàG%º?_x001C_î_"8v¹?_x0018_!ëI¸?/_x000B_ì¤D¿?ÔÕì! [»?,¹ß1º?õÀ»&lt;_x0018_³?¨_x0010__x001F_USé»?A³ä?á^³?XtÖÂtÀ?ý;Ñ"Vì·?ÿ_x0017_V_x0010_Zä·?c_x0003__x0017_þdÑ²?(©Äï_x0005_¾?U¯Ìø-¿?s¶_x0004_b»ê·?_x0005_0_x0005_DýE¶?¶_x0004_áøj½?¼á_x0001__x0008_·y¼?°ÖØÆ¤À?Ñáñe³¿?îTXþ_x000F_GÀ?çk_x0011_¬ý¶?kó_x0008_:Æ{À?-FÐÈê0À?¾ÖKÿ_x0002_Á?(O²}B¦½?º·_x0005_ÑÆß¹?»¡'L¹?º[³_x0001_K¾?b_x0011_n_x000F_xÛÀ?BîÁ«_x0007_¿?Ìv±ÕÀ?ØìVû¼?Þ`eBË¾?f_x0014_TQ_x0004__x0005_¹?¿K_x0011_o.m¸?yk7¨Ð¹?£&lt;qvÊ¼?|³hz·©µ?zï(ój7¹?Þ1_x0019_ÜS¼?_x0002_u»?_x001C_»?_x0007_Ê*@mÙº?z%£àN½?G_x0011_	\S¿?b#[ÇÁ?o§ÈB¥¶?´·Yö_x0006_±º?p-_x0003_$õÊ·?_x0001__x0002_ö{n¨t%¿?ÂñÇÅì¶?vO;Wí¹?4Ìµ_x0011_½m½?­PÕÐE·?7í]9n_x0004_¸?Ð±õÁ?&lt;§_x0010_xqÔ¾?.pA~º?'á_x000C__®»?0_x0017_W´xÿ¶?FÖ&gt;=Â?,Ô¶«ACµ?ÜV_x0014__x0011_¶Õ»?­~¤ G_x0013_º?åfD_x0015_¯h»?³&gt;¬t_x000C_¶?ÌÇZUÇz¼?LÒ;ÏJF¸?5f×dL½?4õ,º_x0003_Ó½?zÑ-_x0010_½?ik¼lÊÁ?/ý_x001A_lð¶?{²à_x0018_¸?ë_x0005_"ñ¿¹¸?£íßlÐFÀ?º®«#Â©¼?yÈJmø·?B¯kB¢¸?íÌ\ù*Ó¹?d|T	_x0002__x0006_`Y½?2Ï[_x0010_4_x0017_À?ä$ô¿´?Ù´Û_x0012_J·?¡v/¢[µ?8_x0001__x0011_±H_x000C_¾?*|=î_x0010_¶?Jû|Ùï.¹?ô_x0019_ëâ.ñ¶?GpkÌ_x000E_º?ÙF¤gè½?±f_x000B_ö~ ¿?[1hc_x000B__x001C_Á?_x0003_6×±¹?A=_x0004_f_x001D_Jµ?êq»Åÿ0¼?_x0016_yçÖ&amp;¹?/x_x0003_º?JaËh¨¸?Þ¯^ÐÛ¹½?Á_x0005_K5!Á?_x0019_b÷Ò»?&gt;3÷ß4Ü»?´Km¶?îµ/Åî ¼?N[ÑlÈ»?¤÷@m-xÁ?_x0008_Ëf@H¼?¦ÑøK'¹?¼Boo®2µ?`zé)Ù_x0001_¹?Q*RÄôò¿?_x0003__x0004_Ô¥_x0018_¨âD·?_x0014_·Ç¶?yd_x0019_|É(º??¶¿&amp;+½?"m_Ü&gt;»?òÊ~_x0002_aÁ?öÎëw6Íµ?&gt;_x0016_¨_x0007__x000C__x001C_¶?8 Saw¹?èÀ!_x0005_ý»?Òê_x001A_à±ÀÀ?Øq¼Î_x0015_º?^Þj(Þ×¸?WO%©IÊ¶?J¦OçÀ?ÕáÊ&lt;·?ÙûÝÉ_x0007__x0006_Á?´_x0015_é}=½?zÔQ×Á?õP,Å1$µ?¾_x0017_;³»?Ì2Có/¥¶?çÌ`¯_x0011_?»?GF6d®U·?|¦}¸?_x0001_æ_x000F_GÕ¸¿?«ÑéÑP¹?ÖS_x000E_ç_x0019_¾?~î9ÓØº?Ì0­?_x001F_{º?Z¼?e_x001E_Ò½?\3¸E_x0001__x0003__x0018_¼?F²_x0005_}P®º?Ø1Ö"!oº?XZJ¸­º?/K_x0001_»?!ô©ÂÁº?_x000E_Dç_x0001_»?X[F¹'aµ?9_x000C_mÍú´¹?_x001F_S«³áÅ½?Îì2¸?ðDãÐ6¸?F°v(Â¿?ß4©wÅ¸?GÂLÔ't¹?7éV%ÃÏ½? hC:._x0013_À?¤©á$öØ¸?re´q¸?eãöÕ¹?T+_x0002_O[·?a~("_x000E_¢½?F&gt;ÿ©2_x0016_¿?ÿgêS8À?M®G?É³?­oÐï_x000D_º?:ý¸)°Xº?Èyî_x0002_º?àY_x000E_tï¹?[CÄÈµ?8uäEx)¿?i}_x0017_]ð_x0002_º?_x0002__x0003_ñ_x0018_·ûÌµ?âi¶?õ`_x0007_¾?¢uºº?_x0010_þ¿?¥3ü_x0008__x0019_ú·?Zì%Í_x0011_º?DâzÜÑ_x0001_¼?ùõ³*á´?·Sè¹~À?¡ Ç+Ò´?óe(¢Ç¶?R3Oº?ÂutK·?Åk£÷¼?`_x0006_oe¸»?8_x0019_Zq_x0003_1¼?0b1ypm´?ª#_x000B_Hzm¾?´bìIp$»?Râ¨í_x0018_µ¶?c1ó5å¾?_x0010_¼á;¦¹?°4n_x001F_qx´?Áh_x000B_Ì_x001F_:¾?6gï´Õ¼?Ìo'¨Éæµ?Ò8¥"Æ¸?_x001F_Øz¼?_x000B_ÏÎ`úµ?_x001C_õq0ø$¼?a._x0014_/_x0001__x0002_u¹?À¬ÍC_x0006_Ë¿?f_x001C_¼ðË,¾?ÆìA_x0007_!&gt;½?j_x0010_ÅR[¼?Õý4µk¬¸?_x0002_ÀµUÊÃ¼?×*T*L5·?@)_x0005_Û_x000F__x0013_»?wr2!]»?_x0012_ÆÀt3µ?~Ãß¡ò·?ÞâR¶_x000C_á»?_x0011_\_x001E_Ðï½?_x0010__x0016_bGäe½?¬1~_x0007_¼?Õâ4Z¼B½?.G C»?UÕ/OU	¸?ñ#Þë·?_x001D_åDS·¹?ë¿ÆÔY4¸?Ð»ÍÌuú½?ÊaÇô°ð¼?]³íf¶?"_x001F_±Ëº?_x000D_[e´Ð¹?ù£¹¿?/ðQ:¹?ÐÜÓ{Z»?_x0012__x001E_7V´¹?ÎjM_x0007_Ø¼?_x0001__x0002_Ú_x0016__x0012_Oèº?Ì\ö	_x0002_º?ðu&gt;¯ÚIÁ?ãTQcÖ¹?_x0015_ía:¹?4 *ý¡À?2y3_x0011_,a¹?Ø'0_x0010_q¾?Ôãuô·?ZcÂ­Uº?]Ù_x001D_)¹?Á_x0003_é_x0003_þ_x000D_¶?ùxYË"¼?á@0¨Ý·?_x0012__x000E_­«^X¿?§Ânf3¹?þ;_x001D_´½?_x0007_I&lt;ÞaÀ?_x001A_Ø¢_x0011_J½?Í(¶_x0005_Ì·?´g÷-¸?o}_x001E_N~Ý¼?À¾êí¤¨»?Zª*qLHÀ?~á+Ò@_x001F_¶?ÌvcE¸c¹?_x001C_@ÐíS¹?êó®&gt;c¹?r_x0003_0°_x001A_§¿?Î~Hçº?{\TW_x000B_ì¸?ÜT¦Ø_x0002__x0005_5o»?_x0003_IXË~_x0004_À?váôÐ)÷º?¿SÇÝ1_x0007_½?_x0011_è_x0018_î_x0001_0¼?ñ\)nt_x0012_º?*é_x0010_6¾?_x0012_8_x0012_¼?\¿_x0012_h3À?¦"®âòqÂ?êÞõþ3_x0010_À?_x001D__x001D_º?¨$_x001A__x0006_7_x001D_»?fF)_x0007_mc»?µÚ¨3,á·?¾ô3=Á?vúwæîa¸?Z¾¥§_x0019__x0004_º?´#ðh½?"âlËè»?&gt;~,W&amp;¸?ïë'~ßÜ¶? 	sº¸?|ËSJuê¼?¢]_x001C_wÂà¹?KtÊ$´¼?R÷¸lÆ·?¡OþýÆÁ¹?^I¦ä7¹?¿[¤fq¼?È&gt;_x0002_×Y=»?Nô_x001A_º»?_x0002__x0003_q²_x000C_´¹?zØå¬_x0005_¨»?hP|VÓ_x000F_½?3]8R8Õ¶?nþþh¦_x001F_Â?ð!Ó»?_x0003__x0017_*v$«½?Ø5G ·?_x001A_O»ó_x001C_¹·?e&lt;|X3¹?_x0016_2º²_x0014_ã¹?ð«ÎÀ4¦¿?Ð¾2P¢+»?äbAõEú¹?Î)½_x0001_ð2»?_x000C_B¥¢4mµ?Ôg&gt;zXÀ?_x001E_J¡_x0003_¹?õZyÀ¤WÀ?jè_x0016_±|¾?¨_x0012__x0019_i³¶?U^Ç_x001B_¶R¸?Ä{®T»T¶?$Åá)¡µ?¥M'_x0007_»?x««_x0002_Sº?C'DOo¸?_x000C_A\ÕÓ¸?ü7I¯mN»?ºJ_x0001_t*º?Ö¡_x001D_"é¾?¶DR{_x0001__x0002_2¯¾?Ô_x001F_%-C¼?_x000F_®38³?5_x0018_±Ó~¸?z{Â¹Õ	½?^7²úÐµº?phñ}&gt;/¹?Ø:û&gt;U¶?;y_Â_x0015_Ü¸?ü¬¤¶_x000C__x001F_¾?ÞÆ*Ó?¹?_x000C_Oó_x001F_»?U^osëêÁ?²ãw¦(ý¼?:_x0013__x001B_$¼?ÄíÕ$B¼?th%&lt;§¨¼?F:n_x0012_bº?ZI× =¼?´¸W;¾?Æm¹íÁþÁ?×OÓTm9»?Çæ_õuG·?XôeÕ¿?_x0006_H_x001C_ãü}¿?F_x0004_ú-Á?xà3ßfµ»?ah$_x0013_h»?)iÍj0_x001E_¸?wPgG_x000B_u¸?°æNM­º?ÎMóUtS»?_x0001__x0002_U_x0003_ªòÖ½?¶_x0014_¬k6À?´©E_x0005_h?¼?_x0003_v_x0007_Ù_x0019_|·?:"¥w·?j(ñB\i¹?R(±£*¼?Ìix+¿?`­QsP¿?$_x0014_sgü»?_x0008_ÒþÔ	¶?ê¸M_x0001_1-¹?Ø_x001F_ãfÞÔ»?LåSk_x000C_»?'eiC^t½?ì_x000D_!ö_x0006_»?&amp;à_x001A_} ¹?ÑúòõQ¿?"ÛN£7p»?Ùñ¿;ÃGÀ?ìñqË¤°º?5¿_x000E__x001D_¸?±_x0011_n_x0003_ðÎ¹?_x0008_ËÙ¥o¾º?úDJ6ÝzÀ?^r_x0011__x000F_hÀ?¢_x001F__x0001_·?ÿh.Àw¸?\î; ä¿?Åñ¸?g	VTÀ?~1¡Ì_x0001__x0002__x000E_6Á?[»&lt;`¨´?Ò +´_x0005_½?£3$_x000C_[Ñ¼?_x0014_V_x0010_­¼À?^õ=¥ñ ¸?[â_x001B_­¼?_x0014_%uµüvµ?_x000E__x001A__x001A__x0011_øµ?xZ_x000D_¼?_x0012_µ%_x000C_mÀ?_x000E_~"_x0004_s·?Ä_x0018__!ûº?®ÿ_x0010_«7¾?_x0001__x001C_z_x0012_®¹?¨_x0005_9!Åº?_x000D__x001E_R»é¶??æÂik3¸?ty_x0010_LÈí¶?)°ïb3¿?vz¯ã¶?sZ_x0013_É³?æÅsº?µ_x001B_Ø_x0007_b¶?C3_x001F_ò³?j_x0017_h(ìµ?Ø_x0005__x0011_G?(Â?&amp;ï)i·º?Eº3ud¼?dU@:äÑ¶?Å_x0005_q&lt;åC´?ïo_x0011_A¼?_x0002__x0003_Ìid_x0010_û¿?N_x0012_Eò¤¿?Ê°_x0013_¶_x0016_î»?a+Lvq´?EqÆbh'º?:­)íßï¼?_x001E_ú¦1'¼?Ò.ÙÈ°ý¾?öóQB@ã¶?ºú·Î5À?³O®_x0019_À?ê_x0010_óÑ¸?Íd¡ôoº?Þ*ºex·?{)PYÿ¾?C" â{¬·?8)Ìf=_x0013_¶?ä1])â¼?J_x001D_ï·_x000D_±¶?øª_x001F_-_x0001_À¹?y_x0017_e]½µ?´õ«_x0016_¿?©H;;d¹?_x000F_I·Ã²¶?»µ¬_x0001_ý½?ôbxþï´?_x0014_i*æ_x000F_¸?°ðLxq¸?Ê_x0013_Rà%¿?_x001C_ú|´ãQÀ?$_x0002_eãJ½?Î¿í_x0002__x0004__x001B_µ³?Wó]æ¹?ÊaÏßIB·?â´$à¦è¼? ªÛ³_×½?lREÐØÛÁ?èVÝÿ1µ?TØÕtÎÉ·?VP_x001F_»y¿?n_x0004_{§F¹?Ä	Òùx¼?_x0005_ê£üa¸?A_x0012_í«Í	¼?ÏLÒS_x0019_·?|sj2_x0017_º?JÝß_x0001_Ò·?_x001B_¸%_x000E_´?üA0¨nþ¼?_x0002_¦9_x000E__x0008_r¸?Fr&lt;(à6µ?£_x0003_Éâ½?_x0004_­'_x0004_®»?\ÿÎh+ÿ¿?0,T¡g¼?nBðü.º?RÃ-Wµ?_x0005_	QÙ_x0003_2¾?XÙ.²µ?¦"_x0018_S_x0001_½?;ãòP³g¹?Îÿ&gt;¤_x000E_È»?è¢C_x000F_u¸?_x0002__x0003_ç_x0015_Ù*Û½?ÊKFÒ¿?=AÔÃ+×·?_x0016_ã_x001E_!¾?XØÕyÔ¶?n\Ç3ï´?_x0002_-º_x0013_ZÁ·?z#_x0018_§f ¾?&amp;Jp\{´?_x001E_7Ä_x001F_½?¯ï_x0007_ïs·?ª*=_x001F_Á1µ?YcÊÖÐ¿?$sg°_x001B_]Á?LVñiº¼?/_x0007_Î¼¿»?NVrvn¿?ë_x0019_D¹¡º?pRPà·?·{J_x000B_¶?2*zÈÿ¹?iÆ0gÆÀ?Ì_x0005_AQ³?·_x0003_|¸¼?u'¥97¾?½ÖÊðJ¶?w$89Ò_x0001_¹?&gt;ßs.Z¿?¼2hV]Õµ?:1'·?Ù_x000B_­.Ô»?¾~J_x0001__x0003_K_x000D_¾?·ô2Tzª¶?_x000E_ª_x0002_+µ?æÓyÐ¼_x0002_À?e6A_x0012_lÉ´?¹¶Å__x001F_¶?Ö¸Y_x000C_í¨¼?NÒa_x001A_Û·?8:ß6AL·?ÛÈÚ_x000D_@¹?;_x000C_¼à´?'&gt;;_x000D_4ã¾?l_x000C__x0018__x000D_ªÀ?ýg®¹_x0006_·?Lÿß¼×·?Îºx¿?3iz(RÀ?÷_x001F__x000C_·?¯]lk´?_x000E_d%¥Z¼?æ|!Æåä½?8¦_x001A_(V¸¹?Øþ¨_x0008_&gt;¹?¶_x0019__x0013_Aã¸?S_x0016__x0007_l_x0007_/»?t°P³tµ?ìxìÙ?ì¶?8±_x001F_GÕÍ½?:eõØ¹?÷C¾_x0003_À?jÁ;3³?I_x001D__x0001_HÔ_x0019_½?_x0001__x0003_hÞ0IQ_x0018_º?qà(ô_x0018_À? o_x000D_·?Õ|ö,_x0003_û¸?_x001E_*[ÊN«À?èÀát_x001B_W½?öÎ_x000F_-	r·?Â a e¶?Rwdÿï½?_x001E_77Rd¢¾?ÐÀÝb¿?ÕøûÌ¹?¹,jÆí¿?ØéÅY_x0014_Ïµ?èx_x0001_¸?ªTOËLÅ¶?ê¿_x0002_Îê¶?X_x0012_ü4¶?(8_x001C_×S?À?¥bõc¢»?C¢=z_x0017_"º?¡kêWÆä·?#µPÃx_x001D_¼?_x0014_ú_x0017_7_x001E_rÀ?Í=ô¾Û&lt;¹?_x0006_¶£Ùÿí½?~)3_x0019_m¹?Á_x0003_Mê_x000F_~µ?s_x001A_I/Ì2¼?] ç[ò¸·?«înGó_x0014_¸?_x0006_]¦ª_x0002__x0007_Vø½?ÎÚ¿Upý»?«ÞA_x0018_¸?Y1_x001A_=q¿º?e\+!¹?0òsg&amp;3Á?\¡U«¾_x000B_Á?¥:õÅ#¸?º_x0004_9µ_x0005_¶?_x001E_»R_x0001_ë_x0016_½?..tÂê¼?£b(YNá·?&lt;l©)¸¶?bõ²Ü¡¹?uMz Fã¼?ü3Ycní¹?â/ÄØöß¹?:t_x000F_×Ý4»?rF4Á?do%,¤æÀ?ADL_x0017_Ó2»?L_x001B_ä_x0013_»?L¦Ó_x0003__x0006_G¶?¤M*ö³¿?¥ã_x0011_uèº?Æè"þ©´?è_x000B_Û_x0003_Ì¶?fÚÜ½&amp;´? _x0014_@ |¼?¸\.½^¸?ê¦@._x001A_¼?/&lt;ÝMÁ?_x0001__x0002_GX_x001C_f=fº?jah_x0018_ü½?_x001C_=¯¯îÜµ?_x001A_GGÀ×·?7îo&lt;7Á?ª£î;á²º?õ[:_x001C_À?Êý{_x0004_¬·¼?CÌá-0»?æØ3_x000F_J¹¾?|¹_x0007_Aì®¾?u'©_x001E_ü2¶?$¯W6w´?./-·_x0003_»?ª_x001C_í_x000D_À?Q_x0010_-#*À?À¦wòÛCÀ?_x0016_ñgM:ë»?7OïAÐ¼?`õæUT&gt;½?e_x0005_g_x0018_â¹?=µbsíÀ?_x0019_&amp;Õl_x0001_¹?Xnº½?¦N ¾X¾?òq­_x0011_M¸¹?¤_x001E__x0001_od³·?øG_x0017_¢Zµ?À²Å;µ?Ìw¦½ªn¾?ëp¼é¼?ØaÉØ_x0002__x0006_&lt;½?åô&gt;ãó·?4X¡MÍ_x0006_À?+°C¶Í·?Z!=qBô¶?	\N_x000E_·?LC¼Gê¼?áH³_x0019_YÁ?-mçÈÏfº?Á_x0001_¼*;·?¿iÝV¹?îÇvÃ¹?@¼EO_x000E_¿?R&amp;_Pà,¸?{rÖ_x0017_ÙËµ?§,mLè½?®ø²_x0003__x001B_r¿?_x0001_ìw_x001A_&amp;UÁ?_x0006_Mt&lt;hÀ¹?_x000C_Ø_x000C_g_x0013_ý»?®ig_x001F_*¶?rÐ_x0005_ïô_x0004_¾?¶ú©)è·?b_x0011__x0015_X©ÿ¹?8V¶?_x001C__x000E_Ö3ó»?o _x0001__x001D_x¼?ú_x0006_1_x001F_Ø¹?7_x0018_¥[Juº?5Í&gt;+Ç¤º?·yÞÓ_x0006_¸?z æ_x0007_Ý|»?_x0001__x0004_¶B_x0015_uÀ?Õ6{_x001B__x000C_¾?3fú_x0006_9h¶?_x0018_ÏÄè	_x001B_¾?Âêj¦¯Æ¼?ïÆY½?MH_x001A_ß¶·?2_x001E_¼3÷_x0010_À?_x001A_ØG´ ¾?qN½?J_x0012_µ÷Ñ~½?_x0008_¦ëy¶?hZmGN$Á?2Áÿ è¼?:,q¸?«1_Å_x001C_5·?µ:R:¦½?r=»_x0013_"À?ªÉpÖb½?Õ¢ßqû¶?¼D_x0018_¿?	°(½?_x0006_ÄV-_x001C_´?{_x0017_LPç¹?N_x0002__x0003_7¿?­;'9ö´?x¦_x001C__x0002_+c¾?0IÓ#²ß¿?¥K^{_x000C_µ?ØèBæ º?på_x0010_0Kñ¾?H³Ó_x0005__x0001__x0002_¸ªÀ?Âa¯|ûC·?ü9³)çÏ»?j¼¼2BÀ?mæ®[#¼À?ßÝªÞ¸?fþ?&lt;NÀ?_x0006__x001F_õç»?&gt; ç	B½?=3_Ö_x001B_}¶?Ì5Ù(ô¼?ÁÍÃ_x0014_óa¶?È«1²P_x0002_»?))cã£¾?ï(Y_x0007_¶?.³ð\¶?ô±#7§º?Mê®½¤¹?ce°]½»?4éÌøxº?_x0010_a_x0018_Ã_x0018_}¸?¬Ý_x0014_S}_x001C_·?.C©¶?Ät_x0005_V]·?²ÓÙê_x001C_å¹?Ò_x0005__x001E_&lt;FH¶?Ì~Ãy£ñº?Xëö_x001D_{_x0001_¾?¹_x0015_d·?_x001A_éþÐ},¶?µùÓìÂÞ¾?!_x000C_¥½·?_x0002__x0004_&lt;®_x0016__x0010_F^À?ëÊW¡Í¤¿?|yyëÍ#¹?ÞåBhÔÚ¶?Rfßj`íº?0_x0018_ô(áº?_x001E_d&amp;_x001C_'d»?Ò.ÏÉ-2¸?_x0005_B!_x0001_h¸?q¼bç¢äµ?pC³H6_x0010_À?d%Ü$µ`·?è_x0001_bA»?XNæ÷_x000D_¾?¤|²_x0003__x0010_¤³?É'_x001F_Jõ·?ã_x000B_iaÔ&amp;¸?_x0019_)_x001F_K¼º?Ò_x0019_%(Û÷»?&amp;%Ó.ÌJ¿?¶dlÒK¿?Ü'¿Ù¯»?Þçpq_x0012_ø¸?_x0006_ô´0Éµ?Ì_x0018_&gt;Ë_x001A_{½?2ÈÁÏÚÁ?ðK:Bs¸·?¢ô9}ê·?Â[Of¹?u¶}ìÕE»?l¥_x001F_s¡Äº?_x000F_õìÿ_x0005__x0008_a_x0007_¿?BÓ$ã27¼?eÓùL_x0003_§¹?_x0001_ÃÂù°¼¸?Ieµ[°º?çhÍåí¼?_x000B_"ò_x0010_º?¨óu3W¶?\ÞÅËº?_x000D_Ô+Éá_x000D_À?º^_x0004_¼õ©·?#!å_x0016__x001E_½?ªÈH_x000B_c¼?_x0015_¦_x001E__x0005__x0014_º?_y_x0013_»?_x001D_wç¢^m·?_x0016_AIÐBÂ?bèû'®»?o'E_x0013_u¯·?YÈ|Cþq¾?"3HA²»?äY£÷ð¿?_x001A_$_x0013_4dâº?x^^ù¨_x001E_º?Û¾q&amp;@@¸?&lt;í/rh_x0011_¹?Ô_x000E_ðÔ@¹?Á:_x0012__x001F_¸?_x0018_Ö=Eüµ?0zô³¶?_x0018__x0002_êEF4À?M^¸Ã_x0006_­·?_x0001__x0005_"_x000B_åQ¤í»?s_x0010_¹£nÓº?·X_x000D_Ã¼?¹ @ÔÜ¾?Ùd;bûc³?øv¬Ç_x000E_Z»?ó_x0004_¡ÌÀ?_x0003_=!Ô$¹?Ú_x0019_wÚØ&amp;»?âX_x000F_àT¶?N$lnÁ?ÀáRºA·?iÏ×_x001F__x000D_³µ?¼ä¹»_x0010_±¸?Ì+t­*_x0011_Á?1*óáC_x0002_¶?TjÆÖÍÍ»?^_x0014_×,Ã?î0õ_x0018__x0001__x000E_º?Ç©E&gt;¸À?4RÁÚ¶º?_x0019_÷dîËË¼?Z¥_x0011_µ?.;\M#·?êw`7Æº?vë_x0015_Qv&gt;´?ø$U_x001F__x001F_Wº?_x0019_iÙß¸?_x000E__x000D_°ÿÑ¹?X_x0012_s&gt;º_x001C_º?B³úñhÄ¼?I£Q2_x0002__x0003_£`Á?Á_x0005_/u÷©´?5¤_x0017_î_x001A_½?8_x0019_ëÛR¹?#"_x0014_VÚ¿?åÚ_x0016_Ìq~À?¥{Çþþº?þ(iµca¾?~29`_x001B_»?zîµ·?õxjA_x001A_µ?ZX_x0003_9x·?P2?â»?Ô«_x001E_Ç_x000D_#¶?_x001E_Â_x001E_;_x0008_	¾?ò:äÃ_x0004_2¸?_x000E_' º¾ú·?°ÜÂÅ¤Ð»?_x001D_H_x0015_òÜ·?ÍK&amp;¸?¨ô*_x000C_|Ä¹?¾_x0019_I_x0007_¥ÿÁ?¶7Êö_x001F_í¿?_x000C_HÐÒÅIµ?¶&lt;è¬¸?\Nô_x0018_Éü¿?®âG$_x0002_O¸?L_x000B_"_x0011_á½?i¶_x000D_&amp;dlµ?Ël_x0001_Ö¹?peèN_x001E_·?_x0010__x0012_îJÀ?_x0003__x0004_!µ&gt;09G¸?ðf´¬G_x0015_¿?bÈ§B¶?v¹£¬ô·?)&amp;ï¢ñ¾?·þ¶&gt;¹?IV 2h·?×1QHî¿?Z`rÝ¦V·?õ b|`_x000E_¾?C_x001D_vD_x0002_¾?,Å¦^,g¶?«k·§¢¥¿?!®_x0005_à&amp;g»?´¨¯F_x0006__x0016_¹?û­¸Ú°¶?Í&lt;Nå¸?ÈÌ²6_x0019_¾?ü)Ûe¿¹?Àê®Íâ¿?_x0004_¡¸_x0015_vÁ?z_x0015_$¶ô_x0019_¾?¢¡¥sÜø·?}éóÿº?i(@áB½?A^D«_x000F_K¶?¸ó¹DøPÀ?p(µ,ÕÓ»?b_x000C_ÇÓ8¼?=Ñ'^'¸?~_x0001_)ïç¼?¥A	_x0003__x0006_²¿?³¯_x0010_.¾'½?PCõQ	º?³GV¬¼?ÀuÂiøÂ?}_x0005_­_x0019_ÎO¸?ªý¦Ò ¸?Iã½_x0018_®_x000D_¶?$s_x001E_Õx_x000F_Á?Le÷=¬µ?ÈNSm'_x0018_»?&lt;·_x0001_*$@µ?_x0015_©_x000B_­_x0002_¾?m^ÅÕE_x0017_¹?_x000E__x0019_y&gt;¹?DÆÀ/þ°º?_x0016__x000C_ûÚWJ»?û_x0011_5z_x0019_¶?Z+Oy·?«À_x0010_Á_x0008_.º?_x000D_&lt;ßq	+·?_x0004_Ü¤pº?ÖVËÈõÕ¸?r¦$Ò$¶?¿4ÉvæÀ?¸ÈtZ33º?1#H71À?ëã¼Ùà]¶?Ó«_x0003_ü_x0003_»?¼_x0008__x001C_Í1é½?_x0008_Rý_x000D_¨¾?½$åù¥¹?_x0001__x0002_!H]RkL½?ïÊÈb#µ?0Ï7_x000C_²¶?2)ñ_x0016_¯·?¼Ý÷ÝÄ¾?ã]ð6_x0010_Q»?$ð¯[1ü½?_x001A_ØÞDé¼?a_x001A_ö¡_x0019_Á?ªßu©_$¼?êüÜSÀ?Xä9ñ»?Ô&lt;_x0017__x0013_£ù¶?Cû*Òdº?ìD_x0014_©¬´½?_x001F_YÂßñF¶?ì2 »??bôÅQAÀ?|í+E_x0004_øÀ?~Úq#Ô¼?Ó`r×_x001B_¸?ùW~Èö-À?úh!îËº?öa_x0015_Ì¹?Óg#¨'¹?QÅ_x0015_³Qï¶?GFu/æd¶?·_x0013_Þçxæº?n}È­Í_x0008_Ã?_x0014_4sP;µ?_x001A_ëÛyU»?¯Bm_x0003__x0005_Z~¿?yÀ&lt;ß·?×¨_x0013_I¹?o~å_x0005_ ¼?ÃñÝ_x0006_¹?ÔC	1³?2nß:j_x000E_¸?0ï__x0005_·ßÀ?ï_x000E_7z#*¼?±ùþ Z½?L%çJ ¶?_x001F_W/Ô'ñÀ?¹ÚÝóö»?mÇÏE=´?t=e_x0005_'¾¾?_x0015_ì6oÀ?&amp;F4/9¾?ô¹R_x0010_9k¼?®³Ju_x0001_K½?ùÕ{¶W½?ÕÊpZ§©¹?êÄkµ?ïdµï_x0002_¼?"ï½6»?Sðñèï¼À?'S¶hÛ×½?þu4P¾?Ö¦UÝÀ?£_x0011_&lt;¿òº?å£¡zÛ;¿?&amp;i[_x0004_XÁ?&amp;²øÉ_x0019_¶?_x0001__x0002_f	nÓj¹?_x000E_[cÓo·¶?üÕü8_x0012_Çµ?ëv_x0010_ez¿?Ñ{vI»?z5%_x0017_!»?_x0002_Ò_x0008_[¥×»?0È½&amp;i¼?C_x001B_³C'®·?s~&lt;_x0008_Ç¹?Ê9AdÙ¼½?è°*Uÿ¼?_x001E_ø£q[¿¸?R_x001C_{ÿOå¹?\@ì_x0006_Ûº?Hì_x0018_Ûkíµ?*ív_x0015_ø¾·?Âò$,µ?§a5+Î¤¸?Ý_x0005_ª_x001A_8¹?QÖ¸:¦M½?Ö5ð£»?_x001E_e¨øÐDÁ?_x0002_(ùçÓ×¹?öÚC_x0014_»·?q¸Yí­M¸?Û_x0001_sõ_x0008_¸?ó95Ìé¼?V°4_x001B_þ(º?^_x001B_}Ç_x0008__x0001_»?_x001A_æ÷±Û·?¶du9_x0001__x0002_{»?·P\!¶?µ]´Ì´;¶?P?î@àô»? 8Z8S¶?_x000E__Ì_x0011_j#»?Ì~"õÅ_x0003_Á?Y¡_x001E_D¯2·?|,KÎ7»?_x0011_c&gt;_x0001_÷¸?úx¿ZKy»?N?î°l¼?`®_x0016_d6×¹?®±Íýù;À?ú{_x0014_ó_x0002_å¼?r_x000E__x000B_³®¿?OþGã¨³?þi_x0004_øb¸?¹d]ã@º?´§8£ï·?_x0006_ÀÞ_x0012_*½?Ò¬(ê³?ûÓ$¸¾º?$©Íj_x0015_º?_x000B_Rùa{Þµ?àÅxÄ®²¼?¾:¹_x0003_Za¶?_x0006_ì¬_x000B__À?âÒ_x0008_Zâ½?ÚÄ_x0001_^Ìw½?ÿc_x001E_i,Y¸?xÞA_x0013_æ_x000D_À?_x0001__x0003_6h«N.»?@¡ÞNx¸?B_x0016_éº?v§8¥¤¹?ÇYx¦LH¾?_x001D_ö¤Þ¿?ïA_x0013_B·?A¦:©´?_x000B_*&gt;X¹?_x0001___x001C__x0017_æº?._x0003_,_x0019_Á?¶;'GÿÁ¼?Ê=b4»æ¹?F¨È_Ú¶?.à¿íµ?¦/û_x000E_É¸?_x000E_Øý&lt;I_x0018_º?_x000D_CÅîL¸?RMÍÐF¾?üð^Ê#Ò½?_x0002_V»åÛV»?ð¥¾^ù¸?ÊYÛ/Pµ?_x0018__x0008_3W}5Á?b+ëqX¸?è5¡o¶?&lt;N7V/ë¼?g¸üUÀ½?:!yh#Î¼? ×ð_x0013_Â?&gt;ÁÁÀZº?)CL_x0001__x0002__x0010_A·?Á9_x0017_p¢Á?Û7_x0008_þ ·?dÿ·\½?¿|¢@º?uZ3©_x0019_Ú´?ò&lt;På_x001C_¾?¸ÙÔ1ãº?Øbj$ÍÀ¹??´â§z?»?ìÑ_x0007__x001A_¦_x0011_¿?{ì­-w}¸?_x0018__x0013_x[5»½?q¥æ/Ù»?:_x0012_¸á®·?_x0010__x0011_åzÿ¹?_x0004_-F_x000B_{d½?íW)_x0004_k9µ?ì0Ìº_x0010_º?`ºóC¤·?{ x­u¹?ü;"°º?8ñ9¤ìK½?y@Qæ_x0017_¾?+íù¤¥_x0012_À?f&lt;ÑÝn¹?Ú_x0011_èÊoÀ?(tc,Ú~¼?_x0018_g[¤&lt;»??l×GÇ¹?_x000F_$_x0006_ßÐÀ?tóØC¶?_x0001__x0002_#È!mÍ¾?¯vóIº?Ò»/,1»?ÁºVêº?4_x0016_ÜËð¹?Â?W_x001A_×°¼?eÑ*_x000E_Q¼?6_x001E_5z_x0016_¾?hÀ~`	_x0014_»?S¡Âõæ&gt;¹?_x0013_ý·©ô¶?¤_x0006_Z0S¦¿?1¼(Ø.»?èí½ê,À?,ÊU&amp;hÛ¼?±_x0001_ ÌÅ;À? 8òÉ´¸?_x000C_×_x0011__x0011_÷³?ºk|VW¹·?tòJ_x0005_NÀ?ætnC_x0016_¬¼? ·Êã£3¹?fèàoð|¹?dv9_x0007_Nµ?ÊÐd _x0006_&gt;¸?KíJúèÀ?_x0016_uÝ_x0014_½·? ùµ?N}åmÇð»?²9üOKÇ¾?}6ØgÍ¸?_x0019_%#ú_x0002__x0005_âC¸?¯Jz5À½¶?_x0010_øÇð1·?Q¾²_x0001_·?W_x0019_ûèú&amp;·? É£#¿?cãþæqÀ?!ÇôÉµ?ä¸÷ý_x0016__x0014_½?âLÉà­ù¹?	2ô kÕ¹?ñem°z®³?Ôè_x000C_@=Ý¹?ÂmÍ_x000D_Ó*µ?Öiî'È¸?y(gÑ_x001B_½?I¬¨Õ#G»?~ªZÕ]ý¿?xÐ[ä.Z¶?Ñ_x0004_-ÁÝYÀ?öSCHWPº?ß_x0002__x0006_Í)¶?=%õmF¼¶?ÑLÓïû¿?_x0008_c_x001C_¿?+_x0019_òì_x0016_½?_x0008_Í_x000E_J_x001A_¼?_x0003_}X­Ü¸?¥~ _x0006_Kº?*¶*_x000F_¸?O_x0003_p¿_x0016_¶?"¼ï¬ò´?</t>
  </si>
  <si>
    <t>c9b1d3196e5198ef5d2b183cad2d5fe8_x0003__x0005_	&gt; |!ä»?æ¦*thº´?ï¶Ú/_¹?(WS3À¸?b{Hn_x0019_¾?í¿Ïæ¹?$èL~_x0002_à¶?µ_x0005_G¢t&gt;·?_x001B__x0004_§¿A¶?¸§8½?ßÇnEï¾?¢_x001A_#öÃ%¶?ØRd_x0003_E£¿?_x0001_&gt;×[åº?pLÎC·?L`*-Kº?:4_x0017_zÙ_x0011_³?+&amp;keJÜ´?VµsÙ½?(Æm¡ès·?èx_x001B_Ú¿?ïfÒ+ÑØ»?0_x0015_»´µ-º?_x0014_¶_x0014__x0007_&gt;À?ü2&lt;¤îa»?Vaä¶J_x0008_¸?D&lt;6_x0015_ßÞÀ?ß³_x0019__x0007_E»?\Ëx»?èÑ½?ø·?_x0008_ÇÎÑP¶?^_x000F_Ø_x0001__x0002_X2Á?^êK+!c¶?xh&lt;_x0005_P¹?_x001A_²íðK7µ?G}_x0002_KJlÀ?pqlÖã­¿?ÂÔ_x001C_ûâ·?àRºËmc¸?Ç²ÇúÈí¿?f· _x0006_ù"µ?X_x000D_Aò~9¸?á_x0006_­±`¶?ª"VÙ]¼?vÉbÂ&gt;»?ÝìÓ):º?¹tÒl3ÿ¹?Æ¶vËfÀ?¼Ü;)ôÊ¹?Df]_x0015_&gt;¨»?uçÄ¿À?_x0002__x000F__x001A_¶ýÀ?µÅ§¶?¨£^*_x0012_¶?4¸_UÉæ¹?ØäRz`¸?l7yË§À?'¾ö?a_x001B_Á?g`ÉÜÕ_x0005_¼?R;wë¦¶½?|Z_x0010_É3ä»?U4êtr¶?Ñ_x001F_&lt;ëô+¹?_x0003__x0004__x001A_&amp;óU·?ýNÃµD¼?0e.f_x0016__x0013_Â?@à`1Ó^¹?^_x0006_P_x0018_»?_x001E__x0008_«Ä»?è;¹É¿?7Þ§_x001D_ÓÑ»?U±Ec_x0005_·?Üµ¶J_x0008_·?¥ìâ0®a¶?øÇ_x0005_»\_x0002_¿?ÎN_x0004_¶vÂ?ðÂ0cÐ½?j¥Äú¸½?*Ãd-t¹?_x001D_J7CNÀ?9¨äÅ¾?êRx¥Ï_x0014_½?_x0017_cª#ï¸?B¾;@	x¿?~.¥M%¾À?Î_x0019__x0005_{__x0012_¾?ÞüiN½"À?¼:fÖ¸?_x000C_B3·¤¾?JÔ²_x0018_È¾?ÿa1K,¿?Á)á´¹¸?_x0012_lÅ_x0001_ú½?åWùà_x0015_¹?XÝ·X_x0005_	wò½?ïYÞ2Ë{µ?_x0001_cÞ·+ ·?_x0016_±dÅu¾?â?Ú°(_x0019_¹?	RMÙT¿?_x0002_á_x0003_2ã¶?º_x0012_Ä#«åµ?ÖGÂN{A¹?~,_x0007_,_x0004_¶?B½=}sÆ»?ÍÃ¯ÊFfÀ?Æ_x0007_5S-×º?Þ¨ûj?¿?×u¹ï_x001A_º?J©_x0018_ÊÃº?R_x0017_RTþ¼?_x0003_i1v_x0006_a¹?¸ò±Î_x0003_¸?x*CF½»?	_x0017__x000D_Æ3¿?_x0011_Y»_x0002_4Â?;3.K¼ÊÀ?W[Øð¾?:ç­ _x0008_&lt;»?_x0001_ogY¾?%é=í¹?_x001D__x0002_»ßà+º?n_x0019_C®H¾?_x001C__x0013_h@f×µ?ÒÑ»oú·?ÜUÌ_x0002_&amp;ðº?_x0001__x0002_þ_x0019_é¿ÐÚ·?_x0012_|®¹PÀ?ü Õ_x0010_½?m_x001F_È,î_x0004_¹?NF;_x0019__x000C_)¶?¬_x0019_?=/Ú¾?ºÅæ`_x000E_À?&amp;´¾Z_x000F_¸?ã£H`Ý_x0013_À?'þ_x0011_Ð_x001B__x001E_¾?,£gUí_x0018_Á?ÆÍö_x001F_g_x0006_¸?mªtJzµ?h_x0014_d_x000F_É½¸?_x001B_®¼¿Ãð¸?_x0002_zl)ÈWÀ?ùPÙ´_x0018_¾?ÔÃ¢_x0011__+¾?Õt¤£_x000B_¶?Ä_x0015_m_x001E_¿?é¨@¦1¸¿?_x001E_}\ç¶?Y	_x0015__x000D_U¿?_x0002_»Õg»?_x0014_øÈ[Þì¸?ªôEZù_x0007_¾?.«_x0002__x0014_íº?zK&gt;õê¼?0V«ø_x001C_¯¹?vi»[E»?j@_x000D_n_x0019_Á?m!¡_x000F__x0001__x0003_7º?NïP_x0004_¹,¾?_x0001_=,'Û_x0012_½?þ%ôÒÈÌ³?´ª÷gE_x0016_¸?êæ_x000B__x0015__x0010_èº?_x0007_âTù»?0ë½¹¹?Ò@Î§&lt;º?¡	Ðèâvµ?§µ¹ÝæÀ?!Âc_x0006_e¶?.­Ñd&amp;_x000D_´?æ_x0010_TU¼?_x0015_RÈy#&amp;¼?ç8!®o¾?e_x0006_²úÈÅº?(§dYÔÁ?_x0003_MõC0´¸?R$æ_x001F_½?Í¤gÙ¦2¸?_x0018_AJÍJá»?§²_x0002_×_7¹?1´ó_x0005_ _x001E_¼?ìý_x0007_¡,ê½?¦Ïdùµ?Sö\_x001C_¾òÀ?tYHðAW¾?Ñ_x0017__x0003__x0002_Å_x0011_¿?ý_x0016_'?×µ?»&amp;k	_x001E_'À?@^_x0019_t$N¼?_x0001__x0003_\_x0017__e@_x0015_À?ëW_x0016_S&gt;ñ·?$m_x0011__x000F_À?è­-!Ú»?ò_x0002_ÿ¿÷_x0005_»?_x0019_àØº?Uô,pÐª´?Ø_x0016_B=g¶?Î´=&amp;p_x0015_¶?V~B&lt;_x0003_ö·?&amp;v0/¾?/·Z_x0005_\%À?_x0016_i([º³?PÍõ\_x0011_Ä³?_x0003__x0019_2&amp;_x0017_®?Zæû_x0011_±±?_x001B_$_x001F_,¤¤´?ºeÿS`n±?XÚ_x0017_Øx²?_x0012_	AÕ ¯?_x0016_:y,¨°?|àijÍ·?îßÓRîíµ?ãþcª}­?ß'±H_x001F_=µ?_x000B_ïðµçÔ±?7_x000F_=d_x001E__x0012_­?Ð­;OÎ¸?¨Þ?©_x001C_P´?@¥ÑJ_x001A_´±?_x001A_s@wOµ?_x0007_ÁåÑ_x0002__x0003_JÛ³?_x0001_Î¾õóB±?ÐÕws³?ö_x000F__x0003_ÆÔ­?ókõø^v°?®©ÝÛ¸_x000E_¶?TÚz&lt;T³?l½(_x001B_Rl°?uü_x001B_«¼®?ð_x0001_¦ßÝÇµ?mRä_x0007_y¬?È_x0014_pnp³°?NñÐ¦Òµ?1JKEj¬?8Yû¿ô_x000D_µ?_x001B_Ü_x0008_{·?_x0002__x0004_JûCÄ¯?à-.[Ý_x000D_²?KñÚ0µ?P_x0004_¾_x001C_·?èpËë¤±?_x000B_M}8Ë´?¤Nv_x0004_°ÿ±?¸³_x001A__x000F__x0004_|±?¦È4ÜÉ²?_x001E_×;_x001F_ÿç´?À#%øâS²?Ô/èwa±?À_x001D_eª_x0002_´?»SÝÓ¥&amp;³?4Ì_x000E_0h²?0E_x0007_d´?_x0001__x0003_cþ_x0011__x001D_L²?YèØ±-°°?ø_x0010_Xµé`¸?_x0005__x0011__x001D__x001C_â±?_x0002__x0001__x0001__x0002__x0001__x0001__x0002__x0001__x0001__x0002__x0001__x0001__x0002__x0001__x0001__x0002__x0001__x0001__x0002__x0001__x0001__x0002__x0001__x0001__x0002__x0001__x0001__x0002__x0001__x0001__x0002__x0001__x0001__x0002__x0001__x0001__x0002__x0001__x0001__x0002__x0001__x0001__x0002__x0001__x0001__x0002__x0001__x0001__x0002__x0001__x0001__x0002__x0001__x0001__x0002__x0001__x0001__x0002__x0001__x0001__x0002__x0001__x0001__x0002__x0001__x0001__x0002__x0001__x0001__x0002__x0001__x0001__x0002__x0001__x0001__x0002__x0001__x0001__x0002__x0001__x0001__x0002__x0001__x0001__x0002__x0001__x0001__x0002__x0001__x0001__x0002__x0001__x0001_ _x0002__x0001__x0001_¡_x0002__x0001__x0001_¢_x0002__x0001__x0001_£_x0002__x0001__x0001_¤_x0002__x0001__x0001_¥_x0002__x0001__x0001_¦_x0002__x0001__x0001_§_x0002__x0001__x0001_¨_x0002__x0001__x0001_©_x0002__x0001__x0001_ª_x0002__x0001__x0001_«_x0002__x0001__x0001_¬_x0002__x0001__x0001_­_x0002__x0001__x0001_®_x0002__x0001__x0001_¯_x0002__x0001__x0001_°_x0002__x0001__x0001_±_x0002__x0001__x0001_²_x0002__x0001__x0001_³_x0002__x0001__x0001_´_x0002__x0001__x0001_µ_x0002__x0001__x0001_¶_x0002__x0001__x0001_·_x0002__x0001__x0001__x0001__x0003_¸_x0002__x0001__x0001_¹_x0002__x0001__x0001_º_x0002__x0001__x0001_»_x0002__x0001__x0001_¼_x0002__x0001__x0001_½_x0002__x0001__x0001_¾_x0002__x0001__x0001_¿_x0002__x0001__x0001_À_x0002__x0001__x0001_Á_x0002__x0001__x0001_Â_x0002__x0001__x0001_Ã_x0002__x0001__x0001_Ä_x0002__x0001__x0001_Å_x0002__x0001__x0001_Æ_x0002__x0001__x0001_Ç_x0002__x0001__x0001_É_x0002__x0001__x0001_ýÿÿÿÊ_x0002__x0001__x0001_Ë_x0002__x0001__x0001_Ì_x0002__x0001__x0001_Í_x0002__x0001__x0001_Î_x0002__x0001__x0001_Ï_x0002__x0001__x0001_Ð_x0002__x0001__x0001_Ñ_x0002__x0001__x0001_Ò_x0002__x0001__x0001_Ó_x0002__x0001__x0001_Ô_x0002__x0001__x0001_Õ_x0002__x0001__x0001_Ö_x0002__x0001__x0001_×_x0002__x0001__x0001_Ø_x0002__x0001__x0001_Ù_x0002__x0001__x0001_Ú_x0002__x0001__x0001_Û_x0002__x0001__x0001_Ü_x0002__x0001__x0001_Ý_x0002__x0001__x0001_Þ_x0002__x0001__x0001_ß_x0002__x0001__x0001_à_x0002__x0001__x0001_á_x0002__x0001__x0001_â_x0002__x0001__x0001_ã_x0002__x0001__x0001_ä_x0002__x0001__x0001_å_x0002__x0001__x0001_æ_x0002__x0001__x0001_ç_x0002__x0001__x0001_è_x0002__x0001__x0001_é_x0002__x0001__x0001_ê_x0002__x0001__x0001_ë_x0002__x0001__x0001_ì_x0002__x0001__x0001_í_x0002__x0001__x0001_î_x0002__x0001__x0001_ï_x0002__x0001__x0001_ð_x0002__x0001__x0001_ñ_x0002__x0001__x0001_ò_x0002__x0001__x0001_ó_x0002__x0001__x0001_ô_x0002__x0001__x0001_õ_x0002__x0001__x0001_ö_x0002__x0001__x0001__x0001__x0004_÷_x0002__x0001__x0001_ø_x0002__x0001__x0001_ù_x0002__x0001__x0001_ú_x0002__x0001__x0001_û_x0002__x0001__x0001_ü_x0002__x0001__x0001_ý_x0002__x0001__x0001_þ_x0002__x0001__x0001_ÿ_x0002__x0001__x0001__x0001__x0003__x0001__x0001_?Z/H¶°?X÷_x0001_F_x0005_µ·? ôB_x0010_)U¶?ë?kã_x0015_L·?åâÏT5¨³?x_x001C_Vtð´?j#_x0016_ÛÒM¸?úqH=v%°?Û_x0008_ø!äÚ´?_x0018__x0011_¿v¯·²?0Íý¼l³?&lt;_x0012_qjáA·?_x000B_JK_x0018_Í¬?G§#Ç&amp;¬?ò¼y*_x0012_¹?¾F_x0010_Û&gt;²?_x0005_¾ÍNõô³?p&gt;]e¤U·?9ÕQ4´?¼[Ð]úYµ?_x0015_×_x0010__x000B_µ?¨3yD*O®?Ú.úÅ+³?_x0012_:=_x000B_²?_x0008_gIZ9¯?d_x001B_&lt;Þ¡²?ÙFQ_x001C__x0002__x0004_÷Q°?²k\I+_x000C_±?[çù0`·?ØêH_x000D_¦A±?tèN_x000D_´?ä6Å%_x0016_··?_x000D_µè&lt;d²?µ»¹Îú´?£çò5Ñ_x0006_°?g_x001E_4Æ[²?$ön"	_x0017_®?ÂY9³RC­?_x001B_A¦usê±?íæ"»xs³?)	çòÏ¬?_x000D__x000B__x001E_»°?ÚÇ|%¢_x0003_°?1YÆ_x0003_Eµ?öNFªÊ`°?`lÖ¶$¯?ô¾©&gt;5±?ìÒôÁû_x0014_±?mµT¡µÀ²?Ö&amp;Z"x¯²?OL_x0010_×æ®?+_x0004_á}´?Ì_x0001_pr°?U_x000E_,_x0002_d±?Fû_x0016_qfZµ?ü_x0013_H¨Ðµ?_9yvr¶?S%hm¹Ñ¯?_x0001__x0002__x001A_6_x0004_h.µ?û$9½ñ±?z(½Æ·?6Z7÷Ý²?-ú°y)Ñ³?å·¢_x0013_L°?È_x001E_~Â©¶?_x0018_ÁB#N³?âÒ´_x0008__x0004_±?_x0008_½Ý_x000F_{°?_x0002_*_x000C_¾Ü£³?C°_x0008_)_x0018_¹³?&gt;Û¥èø±?×Ây¹µ?Ðb¢'µ?*R3a`µ?@_x0005__x0019_ _x0017_´?B,r_x0014_ü³?_x0012_è__x000C_«³?_x0008_îús±?h9{7äè´?¨¿_x0005_m2¸³?ÜM_x0010_Àu·?_x0010__x001B_j.TW³?`,Âk¨&gt;°?é8Öºwµ?_x0008_;Ùl©±?D_x0002_ª('¶?¹Û6ÌóÒ²?&amp;{d_x0018_±?Îb®[²?A±'£_x0005__x0006_å"¯?Ðòrc_x001B__x0004_´?d_x0012_°±_x0014_:°??ËR_x000D_¶´?5_x0002_¶Iµ?_x0006_õÇ&lt;{J°?Z4Íûíõ²?_x0006__x0001_ñ_¸?_x001C_ßÓ»¶?2Ë|¦«ÿ¯?ÏW~X_x0012_Ù¯?cä¹Áµ?tÈ«úö¯¶?_x001F__x0014_Û²~_x0019_´?ê?´Q+­?_x0013_@èïÀj²?v_x001E_}§ZZ·?íéU®õ_x0013_³?p_x0007_{Qp»³?î_x0005_Lsü_x0014_®?_x001B_¶_x000D__x0003_°?_x000B_Y4 Æ³?°V¢_x000C_§±´?8_x000F__x0008_?g²?y%^ÇØ/·??ô_x0008_µ?¨@ø_x0011_ÂÙ²?²OXV¸?ø®G2d_x000D_µ?{d _x0019_Hjµ?(½¨m@_x0016_²?m_x000C__x0008_ÿ´?_x0001__x0002_ð¦Õ¶A¶?ê_QÑÚ´?þÐñ¸?_x0008_jsdÖ²?`]_x0017_jM²?hÀ_x000F_ç²?T¦X_x0017_Å¶?FÙÙª¥¶?Ú;|~p'¶?´ûx¬é°?P_x0006__x0005_ÛV¹µ?Èz¾o&gt;©µ?ã?qd_x001C_²?ÜÃ+±?_x0004__x001C_"3£¦·?ÎõSsVÇ±?É.L¿lÓ±?fPÍ¶?Ê§`¾}²?¦ÿ_x0014_Îç»¬?p9Ï¥h´?h_x000E_^üB¨±?_x0017_Ù6dx·?¢äÐØ_x001D__x000E_¸?n¹8ìÅ¶?øAî­¬?_x0006_Ôò©²?ÐmeLâ_x0010_¶?Ú_x0006_GM_x001A_ß·?òØÀàå²?$(_x0005_º±?Zoii_x0003__x0007_n®?¢ÊÈàö²?;òºÅT	¯?&lt;ä®?áÌ_x0005_Ånw³?ÞøHP­·?êÇ&gt;c¯?¢mm6V1°?_x000F_`Ôýªæ·?BY_x000B_ñÇ·?~¢ëú«é²?_x001A__x0010_¼àµ²?~Sòj_®?¡wA§¬?5­h±?_x0014_a\_x0016_._x0018_²?_x001F_¡Ézi³?_x000E_=;6}±?´_x0016_´÷¯?¥_x000B_ÿä¬´¯?¾_x0014_B¥)Ï³?w_x0006_X_x001F_û°?r|_x0001_ã_x000F_¹³?y¥ _x0002_µ?Î$_x0018_D²?R½NÇ_x000C_-¸?î(Ð{Òp²?Ó_x000E_X_x0004_Ý´?D_x0001_n¥à·?_x0003_³¿Ù2{¯?vÄ6C ®?lw8×_x001D_Ôµ?_x0002__x0004_ÞÝXJN³?6¬¡ye²?u+fä¸?_x000C_Àé`¢³?7¾)&amp;M´?~w_x001A_Éí8³?Ä|¤óG_x0007_±?b_x0017_Äz¯?ew!#íµ? #_x0008_h±? E_x0001_¥ÄÀ±?2ÿP_x0014_h¥µ?_x0004_Ú÷HvÉ·?fïK_x0005_6±?\ÃXd£B³?²m 	°Ø³?a¬ßCo_x001C_´?½Fv@	:°?_x000E_@gh¼1°?úÍÌÄl¶?¿4¾9@Ú¸?õÓ¢EÅ_±?¤-»¥C²?áA(_x0003__x000B_»¹?¢Y­K´?Ø¦gÕîU¹?_x0012_¸XàÁ6³?_x001C_²&lt;_x001C_à±?îk"|8Î¹?&lt;ÃÉ³&lt;?­?Æô«º°?M_x000E_îò_x0001__x0005_Ó£³?_x0014_rÓswµ?Xaj#Í_x0001_µ?b`l	_x0006_µ?_x0016_çH×ú3¸?")&lt;L_x0007_³?FNÁ_x0018_®?_x001C_Y³_x001B_Rf±?GìT_x0007_ï¡µ?rê'_x000B_×Ñ´??5_x0003_5_x0006_±?_x0016_}9°±?H7°)­µ?x°\_x0003_+°??	ð	!á±?_x001B__x0004_ÕßT±?þ¾wVëÐ³?gEW_x0014_®?K_x0003_Vt¦ ´?ÝÆ½µ?´ÂÞô Õ°?Ð_x001E__x001A_A_x001C_y°?*ÛkZ\$·?_.2ÿúµ? ÏóR¸´?_x0004_/ÌÁÿ_x0002_°?,Mµ/&lt;Zµ?Ú¹Ækµ?ç|)B]¾³?&amp;s_x000C_òõ¶?Û¥è¦p_x0015_¯?dæ.Ð_x0007_±?_x0003__x0005_8¥jÝ´­?;H?_x0014_Ô/°?ýg´_x000E_'M¬?_x000C_qÌ.l·?âM£*±?X1Ù¡ø3°?_x0011_;çp¦µ?ÚfÌÚ;¥·?ø_x0007_Wõæó²?ú_x000D__x0001_b/¶?*"¨An÷±?_x0017_öy_x001B_â_x0012_µ?Ü½ÈíÖ¶?¸K\­_x001E_Ð²?ß_x0002_®jL°?*Ï´7¯°?(¢-`o¸?vë0Åµ?¨îFz¸6º?ªRãx_x0004_Ñ²?Þ¯6G_x0007_³?R=S­_³?â_x0008_VB±?&amp;QÝ_x0007_¥6¶?öü7"ú±?_x0014_;%ß}ó´?®É_x0003_2°?_x0010_	+?Vµ«?Z_x0013_SÄE_x0002_³?8Æ²ÓîW²?°P;¿u¶?ç6_x0008__x0019__x0001__x0003_¬ç°?Qâ_x0013_}Ep±?ü¸Ox@à³?_x0005_j&amp;P	Å·?ÀZC/ý±?ëÌ*N·´?ò¯¥vH¶?Dé·0ok¶?ïi»(_x000D_/°?_x0016_½6ÉY­?fk\U_x000F_.¬?Ö4çÃß°?å~[_x001B_ò"²?R)_x0015_ÇÀo¶?"_x000B_Õ3é8¯?Aóp´?|ê#í_x0003_±?db[±?IÃW9_x0015_[³?°òy_x0006_·?_x000D__x0016__x0014_ga²?gß­_x0003_Þª?lô5ê_x000C_¹?ØO£¥&amp;æµ?_x0007_¬õ^µ?ª_x0003_µ+´?ïjñoý°?"Qêõn@¹?þIÎ£_x001B_°?_x0010_ç}.¦)¶?Ï_x0002_Kë?¸?£Æ°í´?_x0001__x0003_§_x000F__x0003_L]oµ?Û¬µ_x0011_Ê³?ä;ôµ2¸?\_x0017_¥oLF´?k_x000C__x0002_ëZÒ³?4@ f¦P°?þã~Ä²±?_x0019_A`ò{8²?_x001E_HØw¤sµ?ÀÝ1ómvµ?ò_x000E__x0019_Ñçôµ?w_x000B__x0015_# Ö¯?zi½¾³?5"X¯õí°?b_x001D_	_x0008_±?gÑR_x0005_,_x0003_´?æ_x0016_úzÙ¶?æì&amp;CÀi²?.Ð_x0007_÷Ëº³?©ívJx²?d§F£7c¶?/_x0007_/Úô°?J[¸.­¶?ÚEÒzdµ?ðÑ_x0013_ÂÈµ?tð_x0005_!µ?ÍHRªB7¸?P­Âr³?å3_x000D_d©/°?äà©·[S°?i&amp;´P°?$_X7_x0001__x0004_«~µ?_x0014_u_x000E_QO_x0016_·?üh®â\µ?_x0005__x0001_¸Öé6´?Z¦ÝHrµ?Ï_x000F_x*´?SàÆ+3¾´?_x000E_9_x000D_HC±?Ú_x001C_þÂ¼²?¬ümI´ª?úHôxÇú°?rºgs®´?oeþñ²?Iu«N(³?"_x0005_ç+Á_x0010_±?¦Ýù­ä¸?ª2e_x0003_Ò¹?[åçgµÛ°?áXMªÂÚµ?_x0008_×¢ìu±?_x000E__x001C_N)«°?_x0005_)ÙùáS²?0G;³?_x001F_¸£ÖDåµ?A"_x001B_TÚ³?¥hù)Q·?»fïíÕ±?ÇÚ_x0004__x0019__³?pÖþÅ¶_x0019_´?,_x0013_G_x0002_4}²?çR&gt;q¬?,¼Õ1á_x0017_º?_x0001__x0005_s*û¯/×°?"-zÑ´?#mß_x000B_¶?'úæQF«µ?_x000C__x0003_N_x000B_u­?_x0014_B(ë	X³?ÞX'Õ_x001E_ ´?_x0013_Ó_x0010_;µ?uí`_x0004_,Õ´?F¬_x0002_ºû_x001D_³?xg_x001C__x0011_µ?®pÒÍ?_x0007_­?Hx±\©²?±æ]«Æ/·?­Ä$©¶?¡³øüø×ª?Tù,Ñ*u²?V8_x0014_é[Ó°?_x0002_ìÍï³?¾.«K«R¬?9R³_x0015_ô­?¾s_x0008_¡[³?±jðB²?sw&amp;Ô¬?ªB¾y_x001F_ì°?xa?_x0014_¶?v_x0005_÷: ±?bU¼_x0019__x0001_±?ØÎO$®³?sÈU_x001B_G³?_x0017_KyS®?_x0011__x0004_ÛN_x0002__x0003_é_x000C_´?fì_x001D_±?Y/½»_x0014_¶?7¬_x0003__x0014_Á³?_x0001_ùØ9´?~sÔAüµ?_x0019_êÂ_x0005_¸´?`»':³±°?Á°[b=Gµ?¦_x0014__x0016_@1±?aQ9!_x0017_¶?µ÷TèÌ(«?Et_x0004_û_õµ?©S+sdJ­?{.¼Ä´?¢mÔÞªh±?¾¦O³?s6´ô·?_x0002__x0002_v_x0012_w¸?)&amp;»|²?Y®©	2?´?Ä¸ÿ_x000D_¶»¯?ÄL&lt;_x0007_@Ì±?HKhþ³?Ú³Ò¡ßµ?`ý¦ðl.°?b-_x0001_á¶¢±?PVûÔ]º?»@ï' ô­?l£;°þà·?ïÏ¸B¿v³?Z_x0002_è½¬?_x0001__x0003_ê&amp;Dj²?ÅY²?,díì(Î±?þ¦ÌüC³?ÝH{Èª?_x001A_'__x001E_t®?LN_x000D_ñ¤µ?¤	Zd·µ?²]_x001A_B±?_x001A_ÑO3_x0013_ÿ²?8]Ùzì/²?yí)_x000F_E²?P£á¢,Cµ?Û*_x0013_¿+¹?úã'Þ¢·?_x0015_Ñ°¾&amp;¶?ñ¤_x0016_ªÈM·?´µ_x000C_Ø}·?''ÝýñQ±?VäÝ*¶?Í¼ÏÑ°?¶FlÖþA²?ÝA_x001E_XÆ´?_x0002_­~_x0016_µ_x000B_µ?Åý_x001D_üìG­?¿_x001A_1Ø_x000D_´?ÿEÑ¸{²?&lt;W@Y2±?5©&lt;]·?_x000D_W4_x000C_Ð_x0019_µ? ¤jAio´?ßó_x0002__x0003_À´?ÈÁD»g°?'_x000B__x0001__x001B_U·?_x001C_&gt;_x000B_ám±?_x0001_¬à_x001D__x0018_©²?	ö_x0012_Öª	´?|C{m_x001C__x0010_µ?´½bÑ.¯?_x001A_Fêfºµ?P_x0007_T_x0014_ï!³?k7ÚËB_x0015_¶?æz¡Z!²?·ðànD÷¯?ê		¶?_x0019_ª¾[*¸?7sl_x0018_}®?§±àïK°?_x0003_Æí_x0008_è¯?»;/_x0015_8ì²?úéiVX\°?æ-¼Ú;¯?(ÍÀÕCÀ²?oÇE`_x0002_l±?^CÔ+Ç´?E_x0014_º¹â½·?Q´ÿèx­?A#Ï#¶B²?_x0002__x0007_«^_x0013_²µ?ø*ûÔ2Ç³?_x0019_ß_x0001__x001F_³?¦Ôÿ#³?LÁñènªµ?_x0001__x0002_s_x0008_ÌKõ¶?ÚaÌ+_x0016_³?§Ó\Yb´?Kd_x001B_q º³?or§ g¶?o0ãç½d´?]{" ³±?C[ÍÚ³?i&gt;zfG³?ëJ²ðÛ_x001F_´?QÆpOñ4°?bß+- n¬?bÜ¦_x0015_ô¶?plt¼Ö_x0016_µ?f{xf_x001E_µ?&gt;¤£éÒ_x0019_°?^À@ò`²?_x000F_`T_x001C_¹±?úûn1 ç¯?öòÂ7Ç÷·?£îÍô©¸?^ÀæûÜ°?7°_x0002__x0013_~y´?òÓõVÍ»´?âf/3¯?):ìo±æ³?0Q­uºçµ?ÐÊ_x0014_^e®?`_x0014_§`¸?³_x0006_¯)VÅ²?ø ü_x0011_µ?Ê)_x0002__x0003_!î³?ôN6q_x0019_¯²?¦#$&lt;_x0011_#²?_x000C_ã_x0013_`«v´?d±D1P§¶?Ð_x0010_BxÑ_x0008_µ?×Ò_x0001_¤e±?G_x0014__x0019_1ÊÊ³?d-=Ö½°?ÊíîGìÌ·?~½-KM¶?Q_x0002_ð\¬´?&gt;ï&amp;¦¹_x001F_°?_x001C__x001E_½Å&gt;;¶?}ôöóUM¶?_x001C_¼ÁÔÖ²?xøük®bµ?@Á^_x0004_áª±?OõâhN³?_x001F_qºÊÑ«°?_x0014_Az'ó´?CkÐ½Ê­?½&lt;_x000F_È _x001C_²?¥3_x0019_m±?_x0010_}_x001E__x000F_òµ?Övá 7Ñ±?îÔå¯?Ä_x000F_°j¢?²?ö$Ä-;f³?Î§_x0018_s%H³?qÂ­ë_x000F_³?X(wkû°?_x0003__x0004_ËÚ`i.¶?òRz!_x0002_²?ÙË,¨Ã*°?_x0011_iZ;~±?öaÆ«½(±?_x0007_käÇIr´?áV`r²?Ò_x001A_[¶?Dnjª_x0017_³?¾»i_x001F__x001D_Ô´?ñ´¬À½µ?tæW¼_x0001_³?ä`!~ä±?_x000E_T_x000D_Þñ½°?oONÛµ?dÁ«n_x0015_ª?_x0004_KØÇ­µ?ê8fY1³?å]©÷5³?_x0008_É_x0001_9:Ý±?²ÚçcÇ_x0014_¸?½«Â1Ï²?¶a@?¥Þ²??_x001B_ø	bBµ?KqX­±?Õ©X&lt;²?;.&amp;%@â®?7Õ_x0003_Ú2_x0001_´?¤_x0013_`_x001A_¶?ê_x001B_³µÒH±?+)_x001E_úbÛ®?Æ»_x0002__x0004_Y³?Íâ]_x0012__x0008_/¸?E@¶®õ«´?×_x001C_®Ð¶°?$:j_x001C_Cc³?¥_x0006_£L´Þ±?Õ¶±ëc´?åëæ|E¸?_x0013_dÿ_x0004_¶?%$ï!¸'³?ö_x000B_)+¨Ö¬?_x0017_nGÚ}°?çE¼_x001C_¢±?¶Òv_x000E__x0016__x0001_¶??çÜÑ^í³?°CzÐ_x000D__x0006_®?x_x0008_ÛFÃý´?_x0013_nÊÆ¯?_x0003_âtß°?z¶ù¸dË¸?sÄhâ_x0003_°?7_x0016_î²®?4_x000F__x0001_ÉWt´?*Â{×/³?±ÖñKö´?êp_x0002_30Ô´?F_x001C_üÎ³?mÿ_x0001_Úd¶?J¿¥Ù¶?ìþéjÃg´?Ä\È_x000F_áI³?4C_x0004_íW_x0017_²?_x0001__x0005_ùYd_x0015_g&amp;³?S¦Â_x001B_B³²?Æ	}~lÌµ?|¿ûÒµ?DMÐ²Á´?H_x0016_óm¢ß¶?r]f[¥¢®?_x001E_û:Dh~³?`ñòNTÖ·?_x0008_¨Z}Üxµ?­Ü_x0003_QoÀ­?_x0011_fÐ_x0004_Oã´?·´õÀ_x0013_´?_x000E_@iû©µ?Óû¶½´?th'd/·?}_x001A_ 1_x0006_®?Ô_x001D_uoÕ²?¤_x000D_Í ç¯?_x0018_~ìcÀu¶? #æÆe°³?MÌ6$æ_x0002_²?°u_x001D_ÒRJ¹?"_x001B_³Ð{Àµ?l\òø+{²?À¨_x0014__x0005_æ²?~n¤òµ?ß_x0005_8Éçä°?/;ÊaÖ_x0011_±?Äl3É ±?Á´Ë©_x000C_²?ìnA_x0001__x0003_9¶?»Èè_x001A_ù°?·4_x0005_Ãz±?³_íµb°?fpåEa?¶?S_x0014__x0001_,è´?®F_x0018_9ÿª°?«_x0005_ÿPË^´?*ðÒ|Tµ?ÈÕ¦-´Qµ?üúGI ×¯?:©YßÖ·?f"°äßÃ±?_x0002__x0014_Fë_x0015_±?_x0012_¼_x001B_Hª°?e_x0016_]X@°?&gt;_x0008_Z°?_x001B_*?=à_x0007_±?Ô_x001A_,ÛHe·?à¤ó@£º?oô¥¡Ç°?ú²¿Ã_x001F_²?n÷Qçká­?ÈµÀøØ_x0005_´?s7h_x0005_¶?î(ÊwDÚ²?ðÿ_x000C_"ª?;/_x0010_z4­?ÁM¥fµ?Èv)Ï¢Ø¶?@5ò±3¶?t_x001E_pÎ_x0001_µ?_x0002__x0004__x000E_ë_x001B_¡ä´?óÄ|ÖE ´?ë_x0003__x0014_Z0³?;OøÌ_x0001_÷·?¼_x0003_hÙùÈ®?¦»|s´?`EdèÒMµ?2ì	l_x0018_&amp;±?L8_x0014_¬-r¶?úÆ_x0002_o²³?Ck_x000E_Ú´?Ó÷¡K¸?_x0015_Á&lt;Î_x0004__x0004_³?¶Ò®ò*H´?¨_x0007__x001A_9zD±?pË~nYö³?_x000B__x000D_È_x001D_4·?³TÊó±_x0012_±?_x0003_µÄiRï¯?ÂãV¼è·?`&amp;/Z³?ÐÐKi¿«?,î0y¨ÿ­?:z=±ª´?E_x001B_"üO³?¤eVÍ_x0013_$¯?7Z³fp¸?XæF{,zº?m_x0013_ô³??ð_x001F_D&lt;´?¢Á¬D¶?öMA_x0004__x0005_ÿ¨´?°_x0011__x0017_Çµ?8eß¡þ ¶?pÛ¨_x001A_a²?çÌL+¿G¸?Y_x0018__x001E_8%°?_x0007_ì"ûu²?ø&gt;+_x0019_û²?á´©ís³?_x0014_k_x0016_zvú¸?Ù_x0011_ÒÍÔÑ·?ãæ&lt;È·/³?OlDÎÝ±?_x000C_c8§{¸?ÀØ_x001D_.ã­?zå_x000D_Î®°?2V©õ\|²?ü¤	_x0006_²?|U¯Jpæ³?ú_x000F__x0005_ë_x0011_,¶?"B_x001E_´¢ù±?_x0012_ö¼ë¦õ²?ptÁË¨µ?ô_x0003__x0001__x001A_³¶?¡ìðÓîQ³?ÂüÒ^å®?ú|ö*¸÷µ?câI_x001D__x000D_1³?_x0015__x000B_ÐÑµ?_x0019_ê_x0002_Ç~±?Ð3S´?èw¤\x2·?_x0001__x0002_zG`	±²?_x000E_M_x0004_¤ìà²?öÏ7Y_x0004_³?`hyêË¯µ? _x001A_öE¢¶?_x001E_ÉjKÄ±?(Ù¤GÞ°?X0õ;½µ?YI#Øx%±?ù_x000B_Ó$·?à'l[e[´?åVÑ°?.Ü8W_x001A_º³?ZÃ_x0015_ºïg¶?_x000F_JzÞ-µ?¶]Ò¶[_x0013_¸?VNhM¸´?oFS;úG´?_x000E_Ë%ìàó¶?ôD1*T;´?_x0010_æodaÕ³?©_x0015_l¦_x000F_³?§_x0006_Ââ/Ü¯?rê;_x001A_Úö³?:%_x000B__x001E_£¹?öRLíbê´?_x0016_A+_ÄÊ«?ø_x001D_¤Â_x0016_±?Ò×â&gt;Ñ³?.Ê·p0J¶?_x0004_|8/M#¯?Óô_x000B_¾_x0003__x0007_;_x0012_´?_®Çí8´?ÜQ0_x0016_§(´?@_x0001__x0014_r¯?*_x0010_tP¶?_x0004_ºÙv±?_x0008__x001E_ù»_x0015_³?$ío}ìñµ?^ÏYÈu­?´ë_x0002_º2µ?_x001E__x000C_âO@°?¾_x000B_C¯l-º?´@`,¶?w=$'Qµ?Íe²*°Ú²?±=M_x0019_6¸?Õx_x0006_þ®¬?8ÇÒ´?d_x0003_V-}·?"0ÑÅ8_x0007_µ?X#ÕÑ-_x0008_µ?Ü²}0&amp;»?Ê_x0019_YnÜ_x0015_¶?ÄÓBTzB°?LôB©¨¶?.ÝÈ®®?­8	õR_x000E_³?ÆqI_x0005_³?ÅÎ.yÉ­?_x0010_8_x001E_?J¸?'_x000C_ùó÷û²?àT²è²?_x0001__x0002_w¯*Õz±?_x001D_Ã_x0012_ý¢±?ï_x0013_ÃV%°?_x001F_Yñ_x0008_GÜ¬?²«_x001C_rX´?ýø£b_x0008_ñ²?°_x000C__x0012_8_x0013_²?Ìêksâ±?\åÄê¸?$v¼Á_x0003_´?wqf_x0005_gà­?qò1ÚÏ±?àæsÂ-®?]_x0002_ÉláI°?`_x0003_ûU°?2K_x0016_äÕ²? µÕh°?qÜÅÎ)_x000C_´?ª_x0016_	Mú_x001A_·?À=8*³?0¦0Ü.´?ÿÜ_x0003_êS²?l_x000D__x000D_ W°?_x000F__x000D_lûêo­?N!Ô_À°?_x0010_PW_x0014_Ði°?^3gzß±?FEÅù¤ã±?_x0010__x0007__x0015__x0004_2!²?ü)o%µ?_x0017_Ï¹1·²?ñù_x0001__x0004_ô´?p«j»ã·?_x0002_à_x0003_)±?¦7ng.	²?0'ÎòG°?;tý÷"n«?_x0012_"ÇDI°?hÑæ_x0013__x0016_²?LGïV«R¶?NÍßäÜ·?4å]¨Ï²?ÖÉT_x000F_ì³?eý|î_x000F_Ú±?dóý_x0011__x0006_4²?®GÖ_x000E__x001F_ª¸?2|ò_x000E_µ?XÏæ¬6§·?úÑe_x000C_ö¾²?è__x0005_AK¯?úAÖB_x001C_$´?p_x0017__x001C__x0011_¶¬?\n_x0010_²?N_x001F_ûÜûî³?þqª,¨µ?èÁÃ_x0014_Ð¶?êøÓ31·?n«eNÏµ?8_x0017_jDz±?_x0007__x0016_¦ïf³?ë~Vó®?!¨yûvE°?\WâNj_x0018_±?_x0002__x0004_,ö yî¶?:Úæ	/p¸?0SJ ±?fÏ©_x0001_¢6´?p¹ºòØÀ³?PþF£ª?Oå©Vª¦¯?(FO{_x001A_Ò±?êb1'ëQ³?_x0002_¿zÚt´?Øâ±/À2µ?ÈU­µ?º_x0015__x0015_ÔGY´?òÃûKµ?Z¥_x0019_ÔSo°?g«¶ø_x0014_µ®?[òK&gt;Ù°?Æ¢³.º«?Þç£ÿ_x000F_¨µ?Os_x0003_èÉ²?Ó×7Ì×ß´?&lt;Ì_x0003_×(¬?Æ£Î´õ·?UÈgÚ_x001A_k±?Xt:Yº¶³?=	@¶Ü«? _x0010_lÓ&lt;µ?Tóî¼´´¶?ÂlrÎ³? ¾_x0006_~_x001C_¶?Ât­t_x0011_¸?_x001C__x0018_ß_x0003__x0004__x0008_´?T³dó8·µ?ì"Å°?ðí§ð_x0004_Äµ?BCáQû=³?&amp;ÐCÞ0´±?îÒV½?#±?&amp;cM(Xq·?_x0003_­¡Á_x0018_²?6"ÏP¼®´?¢ªsêÓ¯?D.5¾W±?tlnòU³?ÜýD0._x000E_´?ü­ÄjtÕ¹?º_;Sgî±?ª§üñ"c¸?_x0002_þZwß_x0011_·?ºÊ=Eµ?Ôï_x0007_±°?_x0016_È£*:oµ?ô_x000C_`ÁV¶?®nÎÌË&gt;³?Ï_x0015_ÏiØ³?;¹ê9¯?Tnåîµ?Dá_x001E_ý&amp;®?_x0006_P_x0007_*®µ?÷öRÞ*`¶?ß_x0001_¼¡³«°?_x0005_½	5J3¶?Ñ(ú '_x0004_³?_x0003__x0005_çùQÝ»³´?b½_x0013_±a³?_x0008_îæÞõ!´?F«éøHî¹?_x000B_¨_x000F_!ño±?z{ÖÌ°?dyÜD_x001F_°?ºN]Ï[µ?4^/&lt;l)µ?¬J1ì¾9±?0ªQçµ?Âú.Ý2 ¶?Z2å\_x0002_µ?Vmìs­r²?_x0016_ýÛs©_x0015_²?öü¤_x000D_³?=ÿv&gt;¹?úo·'e_x000D_·?_x0004_ôùR ²?J@tåÀ¼­?íëÂ_x001E_·?¦ï1¢M}¶?EÝf_x0013_(µ?ã_x0014__x0005__x0001_ìM´?õ6_x001E_ñÊ¡®?Ûu­·?Ü%H·¶µ?qäürÈ½²?¡7}_x000E_«?zhP:@÷®?å«õwP²´?²)_x001C__x0002__x0004_ÔÁ²?¨k_x000F_÷áÙµ?Âþ¡ÒRÑ·?¼ÒÐ¿Z!°?_x0011_ÍcèõÃ­?GCö½o#´?èbtÐe°?_x0002_FL/Ý±?¡_x0017_ô03­?_x0011_¶z´µ?£~Ôsf:µ?-eMÅ÷¯?êçLbç_x0002_´?_x0011_(8|ö´?Y·¸;¾³?³_x001D_|þl¯?~÷ï_x0001_µ?öUrúêó·?±)sKÂ±?_x0012_d//ë_x0003_®?ÀæOa+°?2Ý?ë;¹?¢wý®¥_x0003_·?±_x0001_l_x000B_'_x0011_±?Ü]w&gt;C³?_x0014_±ø_x0008__x001E_¶?9[iü_x001E_²?õ}xµ?_x001F_wE«_x001D_´?ç2ád1´?5¨Ã7¹?Zcñ:s²?_x0001__x0002_o	\y_x0012_´?èa7È_x0003_¶?7uõ2y·?6_x0017_¯Ý÷_x000C_¹?\"»HY¶?ôy_x0017_Õ±?b_x0005_îqüÒ¹?g¯L{µ?¢jÓáøC±?­½Ð_x0016__x0014_²?ÁÃfM_x000F__x001E_²?_x000C_êó$_x000B_¶?_x0002_Í_x001D_&amp;Ç$µ?äÞlåÁ_x0012_¯?O_x0004_D¶kª²?üà³?É}yû¬?JP¥h´?\È½ï¾´?,v_x001B_i_x0013_Å±?Ù©`_x0011_Q²?¶~.° µ?¼}£þÑò´?óG¸á´?öªÈ0/²?_x0001_r³),²?r¨{iö·?¢=eN ³?_x001A_»S§C°? H_x0002_8H·?Vw&lt;]vµ?_x0008_%Éò_x0006__x0008_L ²?£ý³Á5Ò²?Õ69CÁµ?ã2Ó.³?bF^hÔâµ?®_x0015_&lt;ÿÈ¦®?][JÁpï²?_x0002_Ëã?å±?¡ÎÌ2_x0014_­?!ÖC9n/±?_x0014_×ê9ìÝ¬?k-v«²?_x001A_èP_x000B_ÖLµ?à¨ÈÍó|²?_x0003__x0018__x0004_.ç³?HÁ°n$¼´?.¸ìG{«??ÞixÞµ?Wy¶àQ²?Í$$_x0005_í ±?DjÎº´´?ì_x0016_»±o_x000E_¸?2qj_x000E_¢±?x_x0001_k_x0003_6¶?$_Ê$_x0019_t¸?%¶7·û6·?j_x0003_°?(,é_x0003__x0013_²?BÈ¢ñ5èµ?Ú_x0007_ÚÐ 4¸?¯×÷&amp;³?_x001E_Õg"_x0014_å¯?_x0001__x0004_ªh_x0007_|X¶?¤_x0012_ßf_x0002_³?ø2|Ë_x001C_-¶?kðHç²?ªsFÊõv­?½_x000E_J8ð°?ÛÚéæ³?«þ_x0005_$µ?`§_x0017_]g®?Xbb~Ú²?÷ízs±?_x001F__x0008_3õ¹µ¶?ç{S«g!³?ãJIk_x0017_µ?C³ª\Æ®?8T_x001E_&lt;Z´?Ï1_x0017_¿®?(º ³?StÐ Iµ?-K5·_x001E_¶µ?ondA2Ô¯?úãÑ£gµ¸?¤_x0008_]U_x001E_u¹?")_x0015_Éè_x0003_²?ÐWÔ¶?ä/S:E_x0016_µ?_x001D_U½Ñ¡L¶?¥uè¸P´?'4à]/²?Òa­Å®?ÿ}/_x0015_òµ?ð_x0011_ò×_x0001__x0002_Ò©³?p2½­ÁÅ¶?_x000E_EÜõ¡°?bu²?ì_x0004_¶eF­?_x001A_Jºó_x0006_²?Å/±?¼ToPé¸?VfÔ&gt;²?O/¶²?ï]½,f¶±?Ö´§I)Þ²?7b7$öR´?Í¡À±?_x0015_=Ï\³?à-JÓ5Ú·?TÀG_x0011_ï¯·?òjáB®®?ø¢_x0019_Xíð±?`üí³_x0018_®¹?Ò_x0006_X=!É³?f_Næý´?ûê4E÷±?ò@+°?»_x0011_"äB³?~Jdrê	³?äi_x0005_A"·?2'd_x000F_]Õµ?Ôê_x001C__x001E_ì±?3l_x0008_ñ_x0008_ó¹?_x000C_½JéÀ´? ^á{3;´?_x0001__x0002_ ?%köê²?§u}_x001F_R¯?®eÇ,èµ?øá@I!µ?{v_x0004_î°?,R_x0003__x000D_&amp;¶?_x0017_"Ó_x0002_\°?üßÞV_x0002_´·?_x0014__x000C_Lµ_x0014_Àµ?Ø|GGn¶?Á_x0013_$DÙ|´?»ìÕôÎ¯?ÈÄfëî³?'r÷"ü³?íàûÊµv­?Ò«z_x0015_ªn²?W_x0016_'Í²?ÈfÎ¢¿°?:3¨gÙ)²?À³_x0019_Jç²¹? ½_x001B_?Ü´?_x0012__x0017__x001E_a¶?û¶_x001E_ý±?&gt;_x000D__x0018__î³?CdcÀ_x001C_Ù±?ÎÜÝd¹?úëH_x0016_d³?ÞCë¼^Y³?ÄºØB°®?ÎÊÞ88àµ?_x0006_Ü_x001E_K_x0012_±?_ë*_x0016__x0001__x0003__x0019_¼³?­¸M_x0019_fC¶?±Sì_x0010_å¯?%_x0001_ol×R¯?ÂÐúÿµ_x0012_³?¯Þ@_x000B_dÉµ?`nVý¢¯?ê0á\_x0006_;¶?_óçÞÉ·?lºú_x0008_ï³?À]fHþ2²?Á°_x000F_	ó±?èL`X_x0002_´?|ä9³?ºR"_x0005_û´?v}Ì^¢Ê´?_x0004_*ûi_x0005_X³?Z÷_x001D__x000C_Òv²?ñ|Ê_x001C_:´?Q?£ÌÆ·?«¹ôÅiõ°?:IàÓ¼#µ?HKàê_x000C_[¶?Ù¾¾Ö¯?µ?ÁÚ¹¼_x001F__x0018_¯?_x000E_i"|Pµ?w_x001A_9HGÂ±?*³v(æä´?®L¡$Féµ?_x0008_·&gt;;_x0003__´?_x001C_7"CT¯?0¹ñº_x001C_x±?_x0001__x0003_ZvSM0·?Ú¯_x001C_19î´?Ähå&gt;`´?vô5_x0019_8A´?·_x0015_ç´òy²?frh´?øÕ¶â ß­?d|¿Þ±?ÂwVR°?æ{Ó5³?_x001B_&amp;=uÍ³?»(èpg³?Z¼)¿³d´?ÜP¿¼«_x0002_³?ÿc8NÆa´?2å?ú±´?-âO_x0010_-³?\¸Aã_x0002_[µ?${É_x0006__·?_x000B_í_x0005_%ï_x0007_®?r~VC²?À^¿_x0018_år³?zÄsN~±³?Ð#_x001B_Z(5³?HÐýØ¯³?Èå_x001C_h_x0004_³?ìwR_x000E_ãµ?2N`ÖC³?8_x0002__x0018_õ|·?6Ý*Ï(N°?«TF_x000C_°?S&gt;|½_x0001__x0004_s_x0013_°?¤_x001B_x8S´?&amp;_x0002_5s_x0006_²?19õ_x0010__x000D_µ?ÄÜ{~åµ?&lt;µ¡K¶?¯ÎÖµ?_x001C_P8ÄÍ_x0014_²?®ÿÿ³P	´?/s_x001B_ôÃ²?P_x0013_Ûµ?_x000E_m}Ë´?ç­_x000C_yO_x0003_ª?R¬áË·?6_x001B_·û_x001D_·?9_x000C_^ç_x0007_~²?,"Âa¬?ÀÍ¬tB·?Ñüö´_x0013_Pµ?_x0004_¸4Çý,µ?Xttcßµ?_x0008_évºÕ¶?~Ý7ÏÕº?:o&gt;t¯¯?Ëk_x0007_R½o°?ö_x0014_iî_x0004_³?f_x000E_Ý*¶±?&amp;"é^·?ãÕs¯Àa¯?°&lt;µO_x0013_·?fFÊ÷_x0014_µ?&lt;dÄ±Â$¹?_x0001__x0003_ôDâÄT¶?Æ_x000C__×_x0016_¶?ì=¬_x0019_w²?Õ_x0017_WKk·?·_x0003_Û-_x000E_¶?Ú ekW ·?7Ç\ÔÙL¶?8Â_x001F_h½ø¶?Ïs"õÅµ?:´)¥äµ?_x0004_îÆCz³? ®Aäÿ_x000B_¶?~_x0018_À_x0007_Ô¶?kÎ[X9¶?öð_x0004_	µ?6_x0010_Òò_x0010_ ²?·Ñ_x0008_æµp®?_x000D_¹hNÚW±?Ì_x001F_È_ê´?¼|ÍJ­º?ì3_x0014_\^Ö²?í{çb`}´?È_x001F_S _x0002_´?!¦gR8°?ÜQÑR¢µ³?ÌÎ#Â8²?!«Ë_x0010_²?ä¿U½r¸?ô#æ{0b´?&gt;Ñ+ÍF7±?]_x0018_%ñNÂ¶?æ_x001B__x0002__x0003_«·²?mÍa£_x000F_Å°?ç_x001B_²? _x001E_bñ_x000F_µ?5,Y_x0006__x0011_¶?üÖRgß_x001B_µ?=éÑC±?_x0011_­~h	²?´àï.­_x0001_³?_x0008__x0011_¹À-µ´?O R&gt;²?wÜ6¶?.Ðùûc­°?pV_x0010_ç±?ô_x0003__x0006_T0´?,eaB«»³?_\4  0¶?ò~"#¯?è(a¯n¶? ³h_x000D_§å­?Xwõí_x000B_º¬?¾Yjí;3¸?{ôÖ§K»³?ì¯_x001D_÷4À²?æ ´âD¸³?|_x0006__x0005_¦æµ?èÉ9¦³u±?2ç_x000C_ þó¶?:a_x001E_8¡­?1;Pv"±?_x0012_kê=$î³?0PÐsî·?_x0001__x0004_ü_x0003_×ÞÀ¶?B%==7²?ÀO±*t&lt;ª? Ìx^_x0002_µ?¨²Â8²?ú	89_m·? _x001C_À¡_x0007_ ²?ÀGO³Õ&amp;µ?­Pu_x000B__x0011_³?Ö_x0002_U_x001D_g³?ú^Í.à³?ÊÕU)Ccµ?-âñ¡é_x0019_±?ðôâÌ6°?àj_x000D_ZÎ_x000D_¶?á2¦E;ö´?³íWø_x0018_®?O4é^F³?_x0001_^ii¸´?ìæ)A	:´?f\*_x0007_Ô&lt;¶?àgDF³È­?cDvñ=Ù³?l	¿?âÄ°?Í,úË%"µ?Æ¯_x0014_Jµ?É_x0005_n_x0012_Ã_x0016_¶?ð1_x0002_U_x0010_î³?Í_x000C_£¾³²?Ø¦Ö$J_x000E_¶?_x0008_àG]³?å¾Ùr_x0002__x0003_ö$±?JñThì³?ãå-fàÙ³?_x000E_Îò+É²?Â·_x0010_Êø°?õ0W!´?Ç_x0016_`Âñ&amp;¹?ÍÈ¥_x0015_²?ÑÆ_x0016_X¶?y_x0001_©ô§¦±?éd¿ä@Ñµ?Ö«òÌÃé±?_x0017_G[gf²?Æh\_x0010_¬µ?_x0010_þPê1¸?R_x0004_¿¹É±?3táB÷±?_x0012_3ÿ´?·_x0001__x000E_Kµ?OÍ*Ì_x0011_	°?"jùÿà_x0002_·?Áej¥ÿGµ?Ç¨&lt;_x0002__x001A_¨«?_x0010_«Ê·?x§ïÏq³?_x0010_þ§í§_x000F_µ?ÝvõÆF²?¹¿×_x0006_ïÁµ?¼_x001C_¨~yð¶?KÒêÏÜ¶?+¥_x000C_*³?+É_x0001_8}c±?_x0001__x0003_fì×_x0003__x000E_´?0iZMð_x0003_·?Ïýz`æi±?´a?C$¯?èPÌ¤4´?_x0016__x0016__x0013_Ña¯?`*ôêÉ´?Ò_x001D_l&amp;!_x000E_³?|´_x001D_BÀ/´?B_x0005_ ÛÂn´?Æ£g¨ö´?_x0003_Üè¾cî«?_x0002_ÏâÒßS³?sÈVs7Î´?°âÈ?kµ?û\ã_x000D_Ä²?Èeâ±?iÚP	_x0015__x0013_²?_[ã7±?_x0016_ôÖñ»ß²?L_x0004_MSÏ_x000E_¸?]  K¸?Ý³_o£²?NS2¡[²?â.:¬·?x&gt;j%²T²?JÂ);â]´?_x0019_IjÕ³?_x000D_¡8Ç0²?òãlNÂÃ¶? âcá:·?°_x0016__x0006_Ù_x0001__x0005_'9°?â/í*c®?öH_x000B_ß[Í´?`Jð_x001D_²«?_x0015_Bqõ´?xüÃ&lt;_x000C_±?Ä©ú6n²?U	±Ú¦´?Í_x0019_Ó*×³?¨»;4¯µ?KOê5íò²?ô|Öf1ô²?Ò¼=R®Æ¶?_x0003_X¶&amp;µ?{|ÿDq9´?_x000B_{_x001A_¨&gt;°?_x0005_å£³Òé°?y¡_x001F_f´?Î²Tiî±?ÎÂlNµë²?_x0008__x0005__x0002_Ay­?Àg$¸U!´?'ãú_x000D_s³?_x0016__x0014_oÇ~1°?×_x0018_4_x0004_·?´ï­-¸µ?xZ6c¶?^êIë¥_x0019_³?_x0004_áÆýÉ°?º_x0012_qaµ´?f}+ûÇx°?Ú_x000F_%_x001E_t³?_x0001__x0002_è5	 _x0013_÷²?÷AÐÒë:±?ý=c.®ø±?§yéø9µ?P r_x0019_Å;±?_x0008__x000C_X¬+_x000F_·?X=®Ú£²?àº_x001B__x001C_¤µ®?Ç¶_ý!Ü²?ÉÚÑ©q³?·þ$yYº?Ä_x000B_Îõ%ª?ßÒ¡±¼­?Â£^SK°?Lí¨\_x0011_Ð³?¯jªf Ó´?_x0014_{_x000C__x001A_ãT´?Ü)X¡R´?¼d)¶?ýCé_gê±?ürµ(m|®?ØëÀX0°?Äw_x001D__x001F_eÒ²?Z{	_x0011__x001C_µ?d·p¦Qc¶?;Ï¾%û_x001B_²?_x001E_ÜÇI_x0018_ð´?_x0012_¥²NtR¹?F£_x001A_f¶_x0007_°?L1KÒ6&amp;µ?Ç+_x0005_G¨¹?§_x0001_,_x0016__x0001__x0005_^û·?Zh9Æ#í±?Ý­y¶?L:í_x001C_ó³?dºðkåw´?±[OdL®?_x001C__x000E_BÈÀ¯?ÖÑ¡_x0008_n°±?_x000D_%¢_x0013_²?&lt;_x0010_	:«½®?-&lt;M63_x001C_¬?¸â¾Iq¿²?~¨Ü_x0014_/v±?$á±xiÃ±?K±L³¤³?-a'ê Á·?=¼Iåx|¶?ðûs%«µ?¨OÈm¨´?_x0006_h!A´K²?@×L&amp;Æ½¹?6_x001B__x000E_äÊ®?ZDë^_x0004_­?F_x0017_ãH_¶?,éS!«?:õs_x0013__x0003_Ï³?&gt;_x0006_r_x0004_í_x001E_µ?dýlDFß¸?îpÓSow­?=j_x0002_£¡·?¬(Ìx_x0005_o¬?_x000D_Ñ_x0011_ÚúÒ´?_x0004__x0005_l÷2øå´?cÜ_x001D_	"p¬?ò(_x000D_åÂþ²?_x001C_É_x0007_÷¤¸?_x000F_u]_x0013__x0001_°?dÎ!ØHv·? ¨[_x0003_ºK¶?È¨U_x000F_b_x0002_°?sDÙ³?Q&gt;_x0003_TõH²?)Ð"Ûµ?f¯Â±i²?6ë¢r î±?_x0019_É¶?½Ï#é_x0017_a±?Bâ=_x000D_ï¶?_x0008_L¾QßJ·?Ä&lt;q-´?XzÚ=´?ëý_x0011_´íÝ³?|a.£Úµ?y{sÌb±?Ëù¤fF°?µ4t}_x001C_±?¸Å_x0003__x0013_Û&amp;·?_x0005__x000D__x001F_q¶?LÂ&lt;N´?Ý_x0008_S=CÅ²?#Hù_ê^°?È¹3Áßè³?_x0012_NfMÀê²?ZLUY_x0003__x0005_Z1±?Ê®û³ò_x0006_´?_x001C_b_x0007_Øõé´?ÓßqÅ_x0010_·?.4'pJH´?Á _x0008__x001A_­?.?@¤¨z²?ú³Æ6ÚJº?_x0006_änA¹²?:Z1èê¶?^v:_x0017_C´?ÚF_x0003_ÿ¶?üº=t¥³?%æ_x000D_9`5¶?_P_x0004_µ?-aN²?E vÚÜ9­?'éEûr±?yn_x0001__x0013_Ía±?MïyÓ{³?¾Gyù®?_x0005__x0002_6h×¯?T®=£(³?*2má_x0019_¸?FåvH_Ç³?å@sÏ±´?u¬²ðrû²?_x0006_stJÈ_x0003_´?è=ÁÊ?æ´?_x0016_«Ïç&lt;ý±?5k_x0003_:7_x000C_²?t_x0012_Õ_x001F_°?_x0003__x0007_V_x0002_/Ä&amp;q·?¨r_x0015_ªP÷³?ìIÞ(Ú~´?*áB,í°?Øbî-°?È_x0001_ù*·?Zïc_x0012_Ø»´?_x000C_6_x0003_¬QÌª?VÇà4~µ?ûâ_x0001_P²?`¶_x0002_c_x0004__x0004_³?24_x0005_&amp;Ì´?"°Ï#_x001E_~­?_x001C_Þ¾_x0019_&lt;·?z÷UTÆOµ?ö¶­rÏB¸?ÉVöÐO±?§ïFRmµ?²Àâó_x000E_­¸?8h`^æ²?f!ë{·?îÄçVib²?ú&amp;ó_x0010__x0004_¶?_x001E__x0012_év\Ù·?¹Õ4_x001C_;î·?¶ËÿÌ(=®?6f_x0006_³?äØp±°?_x0011_Mñþ4·?¨v{¸?´Ñ'\4;®?òFæ_x0002__x0003_ëÞ³?P­jÞg³?Uµ\«?uT*ú$°?ß_´à!_x0008_·?«Í¡jª?sHñG_x0016_°?ZMU\´?Ày"]ªí³?#_x000F_;ÇWµ?D2±_x001B_B_x0018_¯?Àÿ_x000C_hñÖ¶?×W_x000B_x²?_x0014_x1ñû_x001A_±?¬µ_x0013_LÃ±?_x001D_r£:µ?];Å`Ýµ?Ñ?i_x000B_bï·?_x0010_Â7¼K¶·?ÊÕ4¼³\¹?f&lt;$(_x0001_¯?Õ2MW»?§R_x001B_¸?4Ay&lt;ý4´?_x0014_'ÝQ_x0013_³?Kôt_x0013_°ß°?ã_x001B_ìÉ@·?ÿuV _x000E_ã³?@(9Sþ]²?X¾_x0007__x0005_È$¸?¶2ÒÝo3´?x¤_RÓ°?_x0002__x0003_Ò úö´?Gæ@7«µ?.spC3Å³?ÍMÜj{³?­&lt;Cc*±?öÐYã¿µ±?ØGU¥·?" _x0017_ÕWFµ?'um_x0006_\v°?M_x0002_-\m³?_x000B_	x1_x001A_´?_x001F_Qch`µ?¥ëÉm¬ý¬?_x0001_^éVµ?4Y.¬/·?'_x0017_AÉ_x000B_¶?D$äø^iµ?ËfZ à¼±?½iUÅ¯?_x0018_0pÄ)Éµ?d_x0013__x0003_ßq·?w­_x0016_RÕ´?ª1HJ¿Î³?p(HrÙ°?¢^äNr¹?_x0016__x000B__x0003_»²?^UÄ_x0019_k°?5poÝ¶?ö_x0017_*_x0007__x000C_´?ñ_x0010_`ufÀ­?áD\4Fª²?Õ(Òh_x0001__x0002_m_x0005_¶?\Ý&gt;v¯¯?_x0001_ÝåþàÕ¸?_x0012_ãÜ2OË±?Oí}X_x0001_L±?_x000E_èJ)ï'±?·`·+%²?_x0017_c;[¦a²?#_x0003_£öÖ`²?³çk}EÝ²?×~Õ_x0014_Ð¸?æÏB%bA·?2Þ³¸²?@¢fþy¯?_x0017_#_x0014__x000E_â²?N?_x0006_H_x0014_ù²?l®FUÿä±?vU_x001D_:Z_x0015_¯?À_x001A_h¨q_x001A_·?58äÙ_x001B_®?ÂÌÜG¯?ç_x0013_°¦_x0006_æ°?Î+_x0016_K²¶?_(}³|±?5u :þ³? ]^­_x0010_Âµ?j(õJ.¸?_x001B_Å.%@³?ö44,Gx°?¬£ ãc`´?úß¹[k±?C{_x0011_:u=·?_x0004_	HÔ´ízh´?l_x000C_NY¥¹²?8sEZ_x0001_³?½_x0019_X1Ðµ?_x0013_h_x0002__x0015_E^°?!µJ_x0013_Pµ? 51_x0006_\´?Ì_x001C_Ðä/³?Gy_x000C_{Ú´?Éj_x000D_­S±?Ãû"_x0011_#K´?Qh­_x0007_&gt;¯?Íñ,ÆB³?_x0015_q_x000C__x001A_ù²?L_x0018_2&amp;_x000F_¶?¶s]òsµ?zÎiê^²?rB)_x0015_ÀÃ±?¨d_x0015_q_x000B_²?søÀ£~±?Eà}5÷Ø¯?ªÆ_x0005_¦vµ?ªµP}dµ?ÞG§A&gt;Î°?_x0017_p_x0008_:òó°?t¾?åÂæ³?£i.÷.²?"qµ3Íº²?Û_x0015__x0010__x0003_r³?ÙÜO£;´?Ú¹ÂHÏ[®?U,_x0010__x0002__x0004_Ý²?²Oy¹?ëPÝ¥Æ´?_x0014_úCË¬?¹È¤üÖ´?S}2Cl&amp;²?g_x001D_á­²?õÔ¼ò&amp;Ñ²?_x0016_±ý¢¤Û«?j¿áW_x0010_Õ±?Ô¥æyxN´?xÕ_x001F_Ä´?Q_x0001_SD=¸?!_x0016_m1µ³?è(g a_x001A_µ?lv`,5 ¯?s»*cw²?_x0010__x0011_%ÿµ?úÇ&amp;¯LÓ®?È"ûÆý·?¥_x001F_Þ^¡°?_x0015_`Àáäò°?ó´W§_x0003_ï²?_x0013_PÛÌ²?_x000B_íØ¿§³?%µaò·²?x£±¾HL­?vóªJ6²?d`ßò5Xµ?á	2°±?2_x0008_ç¢5­?I¥¹´?_x0001__x0003_]Æ«¿°®?×ã_x0016_ZÙÚ³?­iÛùóÒ°?%î³¦+F³?6'mà­±?tð_x0017_ÔÅ?µ?d?×Â4·?[m^:´?å)²Ô?³?Xâ{`¿j¶?5~ìÄùÉ±?ã¿dÍV¬?²O_x001B_j_x000E_³­?^¤õA?µ?hí#à¼Ù³?_x001E__x0005_cÆµ?Vqo&lt;_x0005_B®?»óÞ_x0010_´?ã½ì«¨b¶?_x0006_®Óx_x0002_þ·?_x0015_âLçû¨³?¿UBYn·?âÇ¢_x0015__x0005_®?¸J=âì³?p}Öe¶®?ÐëðÛ´?~Vó¢+_x0004_±?Påe_x0016_¬³?_x000E_¨_x0003__x0018_=.´?UªÇ_x0015__x0019_²?.Ò¿_x0016_Ò/´?@f_x0002__x0004_ª µ?u_x001C__x0006_zt²?_x0018_õ_x0011_·Cº?çæ ÓÝ¶?À±,÷á²?pB_x0012_c_x0007_³?&amp;J_x0019_wî°?¹1m~î=°?×ø²±©_x0003_³?PÙ±_x001D_¼_x001F_³?_x0019_Ü¡Bµ?ÖæàJ`¶?!ª´B&amp;°?&gt;_x001A_Ë¯Q¶?Tnh°¶?Âý_x0005_þ*3µ?_x0004__x0003_30´²?)E±µ!¯?åG:zß_x000B_±?_x0010_±Äßú¯?ú_x000E_M5\²?K_x001C_0!Öô¬?_Pª-{É±?Rß_x001B_j÷_x0014_´?\£_x001C__x0004_Q«²?»_x001A_æ¡-°?_x001F_6to'&gt;°?f_x000C_­Õ±?_x000C_A7._x0003__x0001_·?fu¡|}³?Ò¦åpã÷´?%_x0002_|_x0016_Àb²?_x0002__x0005__x001C__x0003_:À_x0011_±?_x0004_êü8c¶?!{r1]_x0015_°?_x000C_\Óà_x0005_±®?ú0h_x0019_¯²?_x001A_5ü_x0005_=z±?±[ìà´?Ü_x000C__x0001_3O·²?]²SH_x001D_·?ÔÒ5²_x001D_è³?îX_x0011_µ¼5²?_x001A_6íäï´?Á_x0007_\j¤Ø²?öûIè3´?¨=Ll§h²?srA´?ãy,åæ.­?,Íò¼à°?¡_x0012__x001F_^ªµ?Ñ¦0¸_x0018_±?N_x0013_Å_x0007_cÆ°?_x0014__x0014_O~U´?[Õ¦_x001F_:®?_x0005_¬_x001D_l°?bÙÁ_x001E_4±?_x001E_[ bÏ´?¢»j³?à·GÇÈ­³?(1Î_x0008_@-¶?_x0010_§PúÚH¸?ÀUxK_x0008_îµ?_x001E_¾Íi_x0001__x0002_I¥µ?_x001A_Ê»xÁ²?vþÅ¸èº³?j_x0004_ØËj°?l­ûRUµ?_x001C_à2	²?ò«ñõWf·?zù5_x001F_è³?ÞBÂÓ\¶?pC·»RÚ´?H©¦Ø&lt;°?¢w_x0014__x0005__x0019_È±?ð_x0005__uc_x0018_°?ÎÈ¡~tÞµ?uo$X!=³?êáè¤°_x0001_·?¹c|/F²?`v_x001E_kÎµ¶?¶aE_x000B_¸?_x0006_Â×CF²?¡é_x0005_ý_x000C_¯?NY_x001B_0_x001F_±?Tz79µ?¦ÊÍy&amp;¯±?þ_x000C_Þ^_x0019_Á±?0Õ_x0017_fp`²?&gt;ôî_x0017_9/²?ø&gt;?¢³?~{XnuÛ³?vÛpå_x0018_¶?¨Ä-_x0017_¯ü°?®Ø3_x001A_xð·?_x0003__x0007_21¾ËÞO·?Y¡Æ¼²?ÊZýÖòN°?ðµã¸ðÔ¶?_x001A_â9ýè¶?ð4¶_x0002_}_x0017_¹?&amp;_x0006_¸ð_x0006_$µ?_x0005_a¦ñ_x0018_²?ÿ£»`Í:®?,òb2_x0008_®?_x0010_ÔKô«+°?ç%_x001A_uË²?_x001E_å^¡E¹?|^_x0010__x0005_É-·?³¦*Gi_x0017_´?*Lo_x0001_O}¸?ÎÀ»5Áú²?°_x0005_¨bv´?_x0002_Sò_x001A_¸?_x0004_&lt;(Co´?bä©ñ5³?&amp;Cp®?^y"\m´?]4éåíÈ¶?öÒ©fo¶?ì_x001F_{)ý¦±?7_x000B_ÿv³?_x0004_¦Mj&amp;*³?¶¼VÅcê·?ñëY_x0014__x001F_E³?lVº×¬µ?Ù£"&amp;_x0001__x0002_¬ý¬?áÞr~_x000B_\¯?LÔJ_x001C_°?o×8EË)·?rzÙ_x0011_¶?_x001E_9+.Ù±?e_x0011_7Nv´?l6ú`´?0y³_x0003_¬Y°?¯_x0016_kÏÿ°?_x0012_9ªH,³?s_x0001_\^³?hÅ_x000C_­²?eÇªE¸?_x001F_[_x000B__x0008_GÚ²?¹+_x000E_¡Î6³?àq_x0008_»±?§øj,'\²?¨_x0007_n¤Ú·?_x0001_Ç²?¯{eB³?¬5_x001F_»µ?Àuklb_x000F_µ?ä½·ý+ µ?Êõã:«È«?p_x000E_Zé_x0011_¬?"&gt;v_x0011_¯?_x0012_Kò#ÝDµ?_x000C_FtÔ&amp;°?¥_x0015_¸²?L+_x001E_§¶?zá¬Âx´?_x0002__x0004__x0019_í36_x0016_°?â8_x000E__x0013_)h³?]k_x001D_´öµ?±o.dþ¶?û_x001E_j)°?h§_x0019_­_x001F_¯?ÂÓhjG·?W"ÛôO¹´?ô_x0017_ÂzÅ²?_x001F_¼Z¼_x0016_K´?_x001A_¤Ü2á±?¢íân7¾¶?_x0006_ÞaHbO¹?Ñhß£úµ?_x001E_±_x0001_!@±?=¹_x0016_Ö_x0011__x0018_¶?M»hó)õ±?â¶Å&amp;7"²?¾[_x000E_G ®?,½í!²?´¹P;²²?ñ_x0003_Ðµî6²?_x000D_^Þ|_x0019_ð¹?é¨«%³?j »_N°?È2_Ò_x0016_«?_x0002_Ò_x000D_[uÈµ?6ÔV&amp;.;¶?3Ö_x0010_b­4³?:s_x001C_Üÿy¶?rsøÿx_x0017_¸?º'%~_x0001__x0004_;{²?=ð¿½_x0003_·?_x001A_hu2µ?_x001B_¾ÙI«­?_x0019_~_x001E_ý²??PXrC_x0003_°?çnËÚÙ±?sc$Æ ¶?_x000C_c3 ³??ùãP¶?Î®Ô^Ð´?_x0008__x0013_g·?ÃÄ@)Ú°? !{­?Åñ{&gt;B°?/_x000D_Å­?_x001E_Ú­_x0016_Xµ?Áâ_x001D__x000E_ÅÐ°?Úü_x0001_	º?~¶ó_x0007_³?xCK_x0008_¤Y­?!æºI·e­?_x000E_Î°N¹±?_x0006_ÉË_x0002_ÆÒ±?°	3_x000F__x0015_®?ê0zT|9¶?¾_Fzî©´?Ê_x0006_8QÆ¶?:`Dw µ?¥1_x0006_;­M³?HÌÄú9_x001F_µ?bP_x0013_Jï³?_x0002__x0005__x0013_³"[Ô~¶?/Z_x0012_ÆÉ±?(³_x000D_v´?¥y_x000E_¥¾·³?ä%_x001F_óz5²?î}_x0007_dY7«?_x000E_Èp=/³?nJÜGå³?ä[*ÙiÓ®?SÙ(¿±?iË«_x000F__x0001_Ù¶?¾B_x0003_Ì_x0018_´?£@í;z­¶?S_x0015_Tû]·?.Á_x001D__x001B_f¯?y$)WX¢±?¶h¤X²¬?rqÇØâr¶?ÎêÌM_x000C_uµ?÷ _x001B_G°_x0016_¶?2_x0002_­Ú´?ÓYÐÒ_x0014_³?ÓÍ/6û·?°ö5Ü_&gt;­?º*³£{Z±?~1P_x0001_P®?¨Só/?ª?à"#f_x0012__x0006_µ?RWbó®?ç_x0004_èÛd°?Ô·Iõú°?P_x000E_?_x0007__x000B_Â×¯?Â_x0010_[_x001F_9¬?_x0004_u6 Ý~µ?ê_x0019_­?´n_x0013_0×0¹?*M«kÍ®?`/_x0011__x0005_X²?~)¹P²?T·ÆæÐ¬?_x0008__x001F_æ~_x001F_ò·?x&gt;_x000D_ô²?fÞ¶W1µ?ñõKCG±?Å7_Ö£°?e¢Æ×z¸?Á¥Lx³_x0012_°?KoN½(_x0013_´?b"ÄJ_x001D_¡²?/"_x0004_,!_x0010_µ?w_x001F_Ä¯¤³?½_x0006__x0008__x0001_O´?0ÄÂ£±?Ð_x0002_¥Ôª±?4ÙêBGR°?æÊ«_x0015__x000E_´?1GæÊ_x000B_0­?¶|æ6a°?qÛ	z_x0018_°?_x0004_µ#û³·?Þ5bHÐ_x000F_´?À{_x0015_?·?_x0019__x0003_c:æq°?_x0001__x0003_vì_x0002_Þ8±¶?|qR_x0003_$4²?þ_x000E__x0017_Ex¹?Ð_x000E_&amp;ªè¬?_x0010_°+Oµ?ÄX*	Ð´?_x0013_Û±Ç_x0018_±?(A S·?_x0003_©_x000E_¯(µ?Ä°_x000D_û²?`¬ê°_x000B_²?.°_x001E_jEô´?G¼pàõ7´?ºì3±i,²? Y_x001D_y:Ú°?d¼ Ø±Õµ?|_x0019_D×³³?qªH¢°?÷-XÓ&amp;ª?_x000F_ýe¯?ç¸?0kGSQsµ?C¨ý¹n·?Àf±?I2I÷ãÃ±?£pJ5±?&amp;iZ]Æ¸?äZ&gt;!ÔF°?ä.EN±?°ÙÕ±?õÜbu°?]_x001E_Î&lt;ï´?À_x001F_FÀ_x0001__x0002_o·?Z_x0014_&lt;^-´?³_c|¸?_x0016_¯ä_x001C_´?¬ZæEç¶?_x0008_-Ë_x0004_ZÁ³?zT@4°?EP^Óvã³?úOyRwÄ®?ê_x0014_ñv(i¶?8ÉØÙC·?ÜÒ·~3²?gÊõp°?ÞVt¿©µ?¼xßo¸?¾_x000C_Î_x000D_£Ö®?;Y\]]¶?¢úeB[Ð³?y#ç}´?_x001A__x0018_°_x0014_	µ?_x001F_ÑJ_×±?Æþ`ü´?¨iK_x0016_ýb¶?H²õ²?_x0014_ñow,±?°³ÐKs¶?f}çd´?qÜdÜ÷°?kñÖ2O±?_x001C__x000B_þØ¢­·?Ùi¡ /a°?Mé_x0015_C_x001B_;·?_x0002__x0004_)²_x0008_²¦'±?_x000D_ü-#µ?/Ó_x0010_Å#Ð³?_x0005_Û'\³?äÉÿP}°?¤äøþ¸?_x000D_nÃC²?»V33_x0001_}±?ò¾Ï®_x0003_²?_x0002_S®±ÌÃ³?Ô_x0005_]áÙ¯?2QY¯?¢ÂXS´?(yÖ^_x0012_V³?ôÕçÏ5³?ÏÜ^?%´?¤_x0010_°R%í¸?,_x0008_±_x0016_&amp;V´?\w»kõ±?7È@j°?ÜÁ_x0010_ºµ%¹?	_x0004_5Ñh´?¤Þd'¹±? Ö_x0001_û´?_x0006_â_x0010_¾hõ´?_x0005_Ä"c°?ºíÊ¾c_x000E_µ?Å¸/vÜB³??D¬´?¦±Á¨í¹°?÷°_x000D_#_x0018_µ?±FÙ°_x0003__x0004_I^´?pWyÍ+µ?N_x0014_£eb{®?ô_x0016__x001E_w©o¯?ºfÓðv²?{ø¸£ë­?LÆ¢¯_x001C_¶?_x001F_ù__x0005__x0018_´?_x000B_V8Èrm·?)so3¹[°?(äW¼u±?·_Tiå±?¥	b½Îû´?ûyÄ¡ýµ?¿h_x001F_³ã0«?¿_x0002__x0015_0ö±?6_x0014__x0016__x0001_*¸?x+J_Të¯?:_x0012__x000E_Ç_x0007_¾³?&lt;¢Sm@(µ?%{SÔç¶?_x0015_]_x0013_}_x0013_3µ?XaeIÁS³?Ôõ_x0012__x0006_Ga²?_x001A_E_x0019_Ê_x001F_·?*,bpf¶?s\yØqG°?QÆw_x0016_ó¿´?*,sM¸d°?³n__x000C_0«´?_÷_x0014_+g°?ÝL&amp;	S_x0008_·?_x0002__x0005_O&amp;`$8³?Ö_x0017_°ÍÐ²?_x0002_`_x0001_áGÃ¶?_x0004_S_x0003__x0011_UÎ¸?¨0(_x0005_Q¶?µ_x0003_|R¹?_x0004__x0006_ëQbi´?¹ozäò_x000C_²?kBZiF)³?Î¹ØS_x000E_¶?ÖzÖû&amp;Dµ?4õ¾ '²?Ö·ú¹h±?l®´Îã³?rîçr§P¶?g°ó_x000F_­­?Æ#	ôÜ°?*7s÷_x000E_Ä³?_x0004_¿_x000D_«m³?&lt;_x0006_N_x0018_²¤¹?Äv_x0019_7_x001C__x0011_±?_x0012_ë&lt;£r_x001E_´?B?ð_x000F_JP·?éÃèÐe¦¸?½ùVMk{³?Û_x0008__x001D_ïÅ±?WìR&gt;ñ°?4Hð«g³?Ð\_x000E_Zæ´?è)?Üò°?ÌÈ¬B£B±?38O_x0004__x0006_1Ô²?üÊk_x0017_tË°?ý_x001B_z?_x0016_w²?_x0016_%ìñðÙ´?Ýwd¶?Ð_x0011_Æ_x001F_=Ó´?_x0007_"DBÌv±?ap_x0018_­Ïmµ?_x0016_Àsîg±µ?QoPyô³?{{_x0013_Üêõ¯?kOAW³?X.^Kûµ?_&amp;_x0002_ª×4²?Ã_x000D_¨Òþ×®?&amp;"-ùµ?In±?x_x0016__x000C_ý¥°?8+í_x0018_!±?_x001A__x0013_.-mþ°?P`X!½»®?FóÛ_x000C_F·³?îT,_x0014_Ðû¯?£i·_x0010__x0005_¬?!_x0001_¼ê®_x000B_²?ôdÐz·?½_x0012__x0019_mn²?ÈïÈí/Î¹?!Å¢Ðº´?,_x0003__x0002_Ë¥µ?_x0008_º*|·?_x0002__x001A_Kâ_x000E_`®?_x0001__x0006_ê4n_x001D_±?S0¼R_x000F_µ?à_x001C_L_x0015_F¼±?û&amp;_x001D_;J¹?£PX¸P-±?$_x0010_ýJ'd³?t¦Jß»_x0008_²?-o¶§4­?_x0018_ßÍ+áb¸?_x0004_§ýéÉ´?ïrZ)¯°­?ò2_x0018__x0003_´³?ÆÎÇ_x0005_³¥¶?øKµ~³?Öò_x0002_×¶?_x0003_p±V î°?à-e¯p±?È9H´ó*µ?8}_x000B_ÁéN´?.÷¯_x0004_²?$ukuI´?é*QVÚ_x000E_±?éÅÀ_x0019_¾x®?_x0014_á[+Zµ?L¡Ð_x001E_µ?*_x0012_9¼oµ?O_x0007_ÖÇJ°?M/-­´±?óìÙ_x0006_ó²?$Î-Ü×Î´?°½ëvù±?Þëë©_x0002__x0003_nM´?çúk%°¶?¬v£ijC³?_x000C__x001B_wº/³µ?ª6ÉÝd´?_x001A_ýß!¯&gt;²?ÝÆüË_x001D_ç®?w2ìP_x0005_N°?êÀÎ[f±?úÙ¸RÝ_x0005_¸?ÞxÉ¶¶?ÒÅã[ó°?_x0016__x001E_ÊZ²?~Å_x001A__x0003_¶? Hg£µ?Î¢8½ß²´?NøïçÆ5·?ÜÆÕ(%_x0012_´?_x001A_ËÜt»ª«?|	ø¨W½®?C¿ÆUz[¹?þs7'_x0002_³?|­Ë»L·?\Ø9_x0006_¶?¹J»_x000C_¸?CoË¿_x0010_¶?t_x0016__x000D_8_x0013_»?nná&lt;H´?àS_x000D_X_x0001_´?BÍR_x0006_®²?ßÛ_x001A__x0019__x0018_´?bR_x0019_¬?_x0001__x0002_¬²=Ó´?¾e²HÛâ¹?Óåúvw·?óüÓÀ­±?fÝÎ¸£_x0018_«?¥éAkÑ¡°?§L®Ê±?Î°¡Þê´?({qúG#º?_x0016_kGúrT±?¬î9¢¯?~2"_x001C_¶?Ë_x0002_U_x000D_ W¸?bH3aqK²?Ô_x0006_EI»ñ¸?@#_x000B_y,J´? ­_x000C__x0005_w¶?«¦O$h~±?_x001C_y#f³?g^Ê_x0018_N±´?87_x0002_aZ´?;´ÍEÞ¿²?_x0010_/£âôã«?_x0008_ýyö_x0017_µ?Ê[ñ¦_x000B_n°?:'«®_x001A_µ?ã®mÇá²?ïÇ_x000C_%ê·?ðLÿý³?reÉ|Ðµ?j{ßÓ_x0005__x0003_³? ÕÒ_x0005__x0006_w5´?&amp;mãDü¶?øwNEÂ³?bÈô*_x0002_°?ú¯Û2´?£b@­´?ð°*ÐF°?_x0011_Í"ÞP´?{ü'_x0012_µ?B­_x000E_,þ¶±?¸ÕéÍ¯?_x0002_rþ81¸?ñpÒK_x001B_k³?Ú%wíã²?@°j_x000D_^¶?_x0004_®%ÛT_x001C_·?ìáã6âk²?0Ý¾uü_x0005_¸?|ÃjfdÀ¬?Ò_x0005_åfØµ?_x0017_é0_x001C_©³?_x0015_dò¬Qy³?Ö!_x000D_xÑ°?V_x0006__x0001_¾°ø³?ò;µ_x0013_gµ?_x000E__x0008_èë8°?_x0003__x0018_]¬?_x0013_2_x001D_g{¸?Jm_x0008_Ø_x001F_¶?ÚU Û_x001A_¯?}ÈrÑx&lt;°?3J¤ç_x001E_³?_x0001__x0002_Ä*#¶³?líh×_x0017_ô¬?Ö_x0007_¤¹Rì°?¦?Ut/±?BObfb®?_x0015_ß_x0006__x0007__K³?³ot_x000E__x000E_´?_x0004_	Æ¿8_x0013_±?_x001D_Nzä¿ä¶?Mæ¯ÖTE²?_x0001_)âÊÌ²?9ÄÇHå{´?¨§_x0008_W¦µ?,_x000F_¤_x0017_ð_x0016_¸?ü_x001A__x001E_&amp;Á8¸?£o¶Ät´?¢_x000B_%!3´?aÜ.¸ß'±?f­¾Ìz´?¨_x0018_ëïÄÃ°?|µ?_x0006_±?9kÃz_x0014__x0008_´?¨_x0015_°Àó °?K9$yØ¢±?.G^_x0015_¶?ß§P_x0007__x0011__x0013_²?\'iZ_x0011_Æ°?#æL0Á«?P)Z±?_x0016_$Ið_x0001_Q°?*Âp®§k±?_x0018_¢Ûü_x0001__x0004_xÑµ?Æeõv*°?n¤dÁø®?|:b±5¸?o_x0005_bâÐ¬?¤_x0019_öô)ÿ³?_x0018_	 8·_x0018_´?_x0002_R$'°é´?¦&amp;SÏ_x0003_­?lÖõ_x0003_ç¥·?FÒeàÍð·?þ_x001E_HÝÈÆ¯?,Øa±?B_x0018_Ry¬?2_x001E_ÛÆ°¸?êÆò_x0006_?ø·?*ª4Cò´?_x0018__x000C_§øâF°?òÇ¯uÊ²?_x0015_&gt;dÀ_x0014_²?PUiF_x000F_±?´ÛÓ\_x000C_³?RàÏzÒ_x0001_µ?x_Åéº·?SKKÎK¨µ?0"CXµ²?ã_x0010_ü-b­?6ý_x0017_U²?5)7À_x0012_Ç°?_x000E_î_x001A_ò_x0015_¥´?w_x0010_}ý_x000C_«¶?xÇÄ?8¸?_x0001__x0003__x001E_Dµ?_x0013_?/HQ´?ìB	ÿpÍ´?NFâ¥5·?ÌPq¡_x0007_±?º.½Ôü_x0008_®?A7Õ_x000D_*¶?_x000D_eÑ{´?R ²?­YÂ%°?Ì÷sL_x0005_5µ?çz¼uÌø¶?Ð_x0018_Ç²É°?×I_x0002_â-¶?í_x000B_å­A³?0l _x000B_;6²?ýÅkÆ¶?_x0014_¼ÐïqÀ°?Ô_x001A_äëÂ³?xa:¯ ²?UOsõ_x0010_³?Rêr|e³¸?þñ¢Sªó²?^ÐK¿_x000B__x0006_´?\ëð&gt;»¶? _x0012_	ÉCÐ´?`ÃX*J±?äó_x0005_ÈÚ¶¸?`±È[Vÿ±?ì90Kû_x000B_·?öaË÷Dr¬?ÔÒ_x0002__x0003_ac·?~ÖÚt¹¸?d?xdlcµ?eO{áOº?_x0016_	R"Ge¶?Kè_x000D_×è²?D¡dQ]Ê±?©·¼µ_x0003_­?@(A=_x0005_´?áïÔ³?«Û±?ö¿B´5¸?TÄ­t_x0003_­?r¢­H ±?_x0006_X_x0004_Å_x000F_·?x_x001C_yèù­? pë3_x0017_þ±?À_x0012_}&amp;¶?{Ù¼_x0001_¡ý¶?Ã«&lt;è_x000E_$³?¸KÝ_FZ°?P`ÿ`_x0013_µ?¤Åîb|³?¿ºsY­?_x0013_ÀÕôrÄ²?½ËøÚ¬³?A`²8õµ?Ì'v³á_º?_x0016_òmµX_x0014_®?â£ý_x0014_Hµ?$ë§N_x0008_µ?éîy#Äg³?_x0002__x0007_8S_x0012_öÀø¸?¦eÃ&lt;×²?v,Á(vØ³?~kÍ`}µ?_x0006_ÑoáZµ?Ã_x0017_¸¨P°?_x000C_¼ó7u®?ôô8(_x001C_²±?_x0007_µôT_x0019_ø°?_x0013_Z°?	2³?_x0007_´Ø_x0012_á²?_x000F_µçËÚ@³?p~óÙ_x0001_°?_x0011_F_x0001_á_x0006_µ?@¾_x0005_H¶?1µkè®_x000E_«?_x000C_:yLêì¹?_x0006_|p³?ñÔ·¦,®?µyþãS±?6_x001A_p¨³?_x000B_¬Æ×-È²?Ã!=ë´?7yìG_x001F_±?%Æ}5£¹?îWé_x000B_±3±?&lt;	Ä'_x0003_³?tkÔ5_x000E_µ?ü_x0016_µ?+Ìaéüu´?ô_x0012_ÎJ³?_x0007__x0004_y_x0005__x0006_¦µ?[ËÐÖÖW·?ðØ¨o3r¶?®ò­  ·?p·_x001D_;#³?Î¶at_­?ï­_x0005_ÄKï³?Mhº!ðµ?_x001B_@âÊ»½±?n_x0003_÷U=º?*ÚMk¦¶?"½$&lt;8°?Â¸f°ø´?R_x0002_Ã,kxµ?V¤}Ø³±?p#ïÓáµ?² _x0006_üÌO±?RªÕ_x0017_´®?C_x0018_H&gt;_x001C_Ù¯?_x0015_y_x0007_?_x0011_·?_x0004_Ù=åòç¶?Æý_x0017__x001C__x001D_±?kü$A®?8|qñ£·?³GDV²?2r1{ñµ?xë@[±8²?vW?6È²?¼_x001D_w¡_x0001_°?¨£_x0016_sCº´?*ÝQ_x0013__x001B_µ?DQi¤²?_x0001__x0002_ö_x0015_ñµ§®?ðÿ$J¢³?À8QÈÄ¹?_x0002_L×9)*·?¢øLU²?_x001F__x000B_þ{÷´?mm«þ2`¶?¼_x0006_fW_x0011_³?Ï_x0010_ÙB*iª?HGº[`±?©©49_x0002_ü´?±k28ç¯?0%t'KP°?ð7^K´?í_x0016_üÝ]±?1KRß{ ´?Ä×2¿cÄ®?Þb7o_x000D_Pµ?Ò[	ø_x0018_±?ö_x0018_ÈA¯?c:Ë_x000E_°?Ø%6fú³±?2.M_x0018_ósµ?[|²:º¬?ácö©Î³?»~j_x000B_°?¬x3ìé´?Õ·û~¬?_x0004_|êLU³?äR_x001E_½äÀ³?«èPÉø¿®?_x000C_û¢E_x0001__x0002_ü³?_x0016_	M°?@Ö´®Òv´?`=_x001B_,`°?=áÄ´?¡O©6*6¯?Â¾®nQX²?ÊÇ{;ô.¸?è_x0003__x000B__à©±?úøÞÀèÝ³?ïùV¥4Ò±?àxµ_x0008_Àµ?ª_x0005_ÅÈYû²?$_x0016_×»'¶?	îÒEð®?+¾_x000F__x0006__x000B_³?èS¸_x0013_!4±?ßÈdáµ?Ý&gt;ÎÆ&amp;Á³?Ô_x001F__x0004__x0014_3¿·?ò¹_x001A_¤9³?CñÒÂ9¶?®*[øÉ´?ÀÆ£4h²?i_x001E_Åî3¿¯?&amp;Fýv±?º_x0013_p_x000B__;­?Ä|S_x0004__x000F_»?N£¬#n°?íuÊèQõ±?ipk)_x0019_´?UºÓ2¤±?_x0002__x0003_úÄs2ÙÌ±?|r³jIº?Òñz_7 ±?_x0012_\À_x0019_[Ö±?jUèµúÀ³?¹-ï³?cÓÊ¹×·?jS'£W_x0001_´?í´½ÊQ²?èT6E_x001A_´?_x0018_,_x000E_ í±?_x0008_É£_x0003_&gt;_x0012_¯?°Àúl_x0011_³?_x001E_!zLÃ·?ô£kdÙ!®? _x001D__x001B_ÒÄ_x000C_±?²5â@j_x000D_³?Æe_x000D_¾û/²?Êû´ö´? Q-ìæ¸?T#õ&amp;Ô¿µ?Ú_x000E_Ò/áe¶?J;ôló²?_x0016_òwë±?bñl«ñ±?u_õJDö´?%_x0006_C±Ø·?_x000C_Tµøv·? ¹&lt;cTÌ°?®.û	 '³?'íëÌG³?V²_x0001__x0002_°?új_x0011_Ô°ù²?Ù¾?¡¿Z°?±_x0005_ò_x0016_a¸­?xu0c_x0008_ì²?ìO5)_x000F__x000C_»?_x0017_É¦-_x001E_¸?Ûù_x000B_8Vn³?Ên~s_x0001_æ³?áù_x0013_I_x001B_^±?$tU&lt;ÌÛ±?	m_x0002_[¸Ô³?ç9ù°?Ãÿ+,á±?Ögeò!ö¹?K»¢`®¬³?ÏáÐ÷ê&gt;´?R»è&lt;e¶?Å¢ý_x001C_cî¶?)_x001E_»d±²?lçí²?_x0011_.ewÙ±?;^Y²?I¢@æ»·?± _x0010_¤dý³?_x0018_ùÏi_x000B_³?z½/g ­?îÌÄ£5©·?þ~Ð_×´?´-Û_x0012_²?TîÂ9}Q±?×.x_x001D_¿Òµ?_x0001__x0002_BM^ýÊ²?ìíËï|!³? Öô_x000E_µû´?_x0019_ô_x0012_åà±?V×O8ï_x0012_²?_x001A_y_x0018_Â²?&amp;~Øîßvµ?lZö#^µ?¨$§áÖ÷µ?ÊÔé}±?JZ_x0006__x0003_±?xÄ_x0005_Eü¶?AäùJ_x0019_«?²}î÷L³?L_x001D_Á(%ã·?_x000E_¤%Ç¿·²?`9ü_x000E_Um­?)Ï±è¶?"_x001F__x000F_@/e³?Òt´ì_x0015_µ?V¸Þ,Ëa¸?º_x0010_xZì¸·?°_x001A_ÂÐ*ó²?87YìÂa³?_x0004_X2HÙ_x001A_´?éjôü°?aäÀ5°?XFéûèÿ±?¯7¾%¶?ªËQºÙ*³?Z¡öR&amp;·?_x0016_? ñ_x0001__x0002_æB¬?úñãW}À¯?K»yy&lt;_x0002_°?Þ(#!Ä=´?_x0002_ô:õ\´?ÊD&lt;æ_x0015_´?_x0014_³drµ?ù:ô¿´?¯píU)²?ç4Sõ4©²?e_x0015_0éî­?gÒ_x0011_×;\¶?Sç	3G³?OjU½¯?íá_x001C_6Çõ¸?{g_x001C_³´?Õ¬Éçß+·?\_x0013_®R­·?²S[Tú³?ëÊIà¬_x001F_³?Ï_x0016_)²%´?¥ÎÈ ÿñ²?^òtzl$²?å_x0011_ßª_x0005__x0014_µ?_x0001__x001F_ E\L±?6Û|Çoý°?{7°&lt;Ã_x0006_»?/Ïø)sk°?n_x001D_¬´áy³?-Éb·_x0008__x0001_±?­V¢_x0018_²òµ?ø_x0012_1g³?_x0003__x0005_ó+Aùf±?õ_x0001_°¢È_x0002_²?vÞ¼æQ_x001B_´?Z_x0001_ð_x0002_ê!³?éîu×Í³?~®Ê°#±?X_x001B_U¼Õ_x001F_´?n_x0015_xÄ8_x0004_µ?è_x000B__x0011_jv¯?©tüÞ²²?ÊZ_x0013_c+iµ?Â:ÎP/¬²?g·åøä¬?&gt;J_x0008_7_x0018_²?_x0002_ÀÄ.ò&gt;±?Îw_x001B_ÂËÑ±?#~ª²P²?m{kí_x0010_A­?¦G,$Î"³?d"}¿.e·?òÎ_x001E_Vªj²?JPçôýú³?)m°?ªûNÝç»°?eLðRb°?_x0014_xå«¾²?ì)Xøü_x000F_µ?_x0012_ìiÎr³?¼=hÿH°?üC3´µ´?Hï\p¥´?4ßïØ_x0001__x0002_Â¸?£k_x0019__x0005_ób´?«ÿ) _x0001_±¬?ÍëX¬@Cµ?âÀ|7¸¼±?6Mf½¼³?°7PrL¦®?@_x001E_M ë¶?2í_x000E_wß«?Ý_x000C_z_x0013_¨¬?j_x000E_tØô¶?ÔÒçàÆS¹?§´û±þ5±?|ìþVp2³?î4Ä]_x001B_Êµ?NòÍõ&amp;¦´?*ÃCÇ?ª¶?¸_x0010_/v_x0015__x0014_°?0¾pxã³?PX_x0019_{ð0¶?_x0011_¸Æ¯?ÉíóX³?ïðg^ª²?_x0017_Õ¦_x000F_¶?,û¼Ú4~·?³ÖnÀ_x0002_Ë±?ÉàöBÌ¶?ÀÍYH²?æ_x0014_«!û²?ôÎ_x001A_Fºç²?^i.Ïm¶?_x000B_Ë0_x001A_H°?_x0001__x0006_,¥¬M±?`ÄÖ",_x001A_·?|«VÎÓµ?ñP_x0004_n¥ì°?ï7ACÎk¹?Ál¡Ý²?T]µ·?_x0007___x0014_±Ðµ?jiåv8³?H²,fØ¶?È¿=Oç3µ?_x000B_­ýÝd´?¥_x0012_uÅu`³?0Ø`«ÿJ³?n_x0014_F$_x0016_C®?ªW´|³?_x0007_îG]_x0003_¸±?.àÿ²_x000D_¶±?l¥Ä)L_x0019_·?0v_x0013_n'_x0007_±?4&gt;wPä´?®üé_É´?ÚÒ_x0001_Té$®?¼ä_x000F__x0006_:¬·?PÝÏ ­?þ§Ö_x000C__x001F_¶?"Á_x0005_³ ¸?&amp;8±gÓF°?U¾:Ê_x0016_·²?_x001A_Ko_x000F__x0002_³?D£è8¯?âð3+_x0001__x0002_²2°?¾È"¨b¶?_x0016__x0015_ÎÕ³?jü_x0006_ö¡&amp;°?tÀÿÚ1Ý°?[_x0012_S7Sr±?ÚöV»_x000B_·?äp_x0010__x000D_)²?f¡±5%°? ¬&amp;­Ê²?3_x001A_ûf@Q³?bÚ_x0014__x001E_ãö¯?RÛcpË¶?~Òék«´?=_x000B_5É²?X8½_x000B_íN¬?.´CÂÓ¨¯?Ý8:Äµ?_x0002__x0018_¦÷vH´?µvbMj_x0013_°?_x001E_Ìø5_x0006_µ?_x0012__x0010__x0017_*Gü±?Ö¡®?kl·?_x0004_êkïL¸?f¨{_x0010_ wµ?Æo`_x0001__x0014_¯?!ON]°?T9pü«¶?3¾j,Ù©´?®o_x000B_j_x0006_é®?ê (_x001F_­´?ðJ&lt;ÙÚ¹³?_x0001__x0004_¡iA_x000D_@¶?_x0008_{ÒÊZ²?ýÝÍRRvµ?2×_x000D_2_x0015__x000C_±?_x001D__x001D__x0015_u¿°?x5-EUùµ?±ü¶?:ù¥!+Å´?lÕ_x000E_w®´?2/ú4'µ³?ÿ÷Ù(_x0013_´?ø~ÏÊ¿·?î,ã¶?ô_x0005__x0016_©z_x000F_²?úË_x0017_DÝ&amp;¸?8°*^µ?ff_x0005_!eÞµ?²Q7	hÕ³?C©|ZS´?}]ÞÂLJ±?(_x0016_Ü`_x001C_®?ê§_x000D_Ò°?°£îÝÍµ?ïM_x0012_XS$¸?Â*_x0010_HhÀ°?çô£Æ@È´?4Ìr~¯²?v Æ;®?_x0002_õä:_x000F_¹?öõDÁé´?éÕÛ:h_x0003_²?ü³_x0001__x0003_¬°°?UV¬ÿ¨c¶?rµJd9´?jñQ£4´?¶Fl&gt;°³?ý)_x0003_ãá²?_x0007_¥m3é³?Z[§³_x001F_v¸?h~v_x0006_À«?qò£±?Ñ_x001F_=_x0002_°¯?_x0006_ÎDà_x0006_´?_x0005__x001D_æ¸õ®?[@XÄ_x0003_°?'«¬_x000E_³?ß$¨£¨´?_x001A_¸__x0019_²?V¥_x0017_´¥Æ²?¬aª_x001D_õÓ³?f_x0006_è|iö³?ãr@`®?|4¥¦¯?]_x001C_óÑiu±?.Â]¹Ó5®?9ÌïZS~±?/YüÂ»@²?´bF³ø¡²?R¦HhÅ´?|V,¹²¿´?zjXômm³?Å_x0016_)¶?,ô¨¯_x0014_É³?_x0005__x0007_¾WÝ_x000B_¶?þ1_x0011_= µ?KnØ_x0001_´?Öp8¿l1³?¬`v0@¯?~_x0005_¯·é¯?_x001E_µù!°?_x0006_k_x000C_°?oømS»_x0012_¶?_x000E_¾*T8·?@Â­Jh¶?_x0018_!øE_x0001_x¬?R¢Ú_x0004_&amp;@±?_x0016_!ô¡kõ²?RR_x0019_'²Ø¬?A#/ÑÜµ?=ÄÔæ_x001F_²?´²_x0002_¨þ³?Eâ*_x0003_¢©­?¼³®òíIº?_x0007__x001F_B§±?ç¸d,Yµ? ÙáN Û®?×_x0003_0ì;A±?5\d§Õ_x000C_±?`Ü[P_x000C_Ò±?s²AÏ¨0´?êé³ô©_x0012_´?ð,Z2Aö·?jã_x0014__x0003_NQµ?ú	?_x0002_ÒÝ²?ø_x001A__x001F_&amp;_x0003__x0004_O·?þ²_x0003_Jé¶?:Î:\_x0016_p®?J7.°ì´?A_x001A_7WàÀ±?|[qÕ_x001A_²?x_x0004__x0019_&amp;ä¬?p´ªô_x0011_¯?_x001B_J_x001F_iÒÂ°?ýþ±¸¯?Âbgs¸?¡]*ÛHc¶?]«ü|@³?à_x0010_è°êµ?&gt;Yñ:S´?ªjWÂÚ¼·?_x0012_Í&gt;_x0016_ò·?¥ßó£©"µ?&lt;7âÝ_x0013_³?Êî_x001B_*Dµ?/ØÕ7®?_x000E_¼_x0001_ø±?]´_x0002_Öt´?_x000D_ì+&amp;?)¬?^z~}bl¬?Övúûõ©¯?Lz¯Þµ?§Ò(_x001F_´?¬çdW_x000C_U·?Hï÷3²?V#1v_x0004_¹?hÁP_x001E_¶?_x0002__x0005_&amp;_x0006_y$¯?¬ÙC_x001C_¸²?¬=o«j¦±?¦4_x0012_è,²?_x0006_î.1V7´?&amp;i_x000E_Ñ`´?b«_x001A_£zÕ·?á¹;:¶?_x0004_NÊôN{°?zc#µ?_x0015_µ?Ý0ÅÒoº?Q.èÙòÁ³?ßÀÿ1ª¶?ï5¾Ø¸_x000B_¸?_x0018_zÊÀ_x0006_+¶?1O_x000B_Ó®?Å®JÒ|£µ?¥H»Ûï²?ª	_ÿå?µ?_x0008_öQ_x0003_ãZ´?7Ö½Â®?\R°k_x000F_³?k,EÜoÊ¯?_x0010_Äï	$µ°?JÂf[Ý´?r('Ù_x0011_´?_x0013_ÿ¤&gt;µ? _x0001_ÿÂ´?êº _x000E__x0019_U·?áÊ²W ±?î¼|X\¶?(,G._x0004__x0005_ÞÑ®?¨_x000D_5C_x000F_ý¬?þð_x0005_Ò¯?Ö±&lt;W_x0008_´?îó_x001A_ÕÞ¯?_x0012_ùê¼é|­?Z-¥'H±?ò__x0005_¤pZ¶?M5/¶?m#þ5²?Ò/ßh¦³?J$[vâÍ´?~_x0001_ÄD9í´?å¨·9°?V)_x000F_pµ?_x0015_5Ó_x0013_~±?h%_x0011_­?ú_x0005_0ï_x0014_·?Ú4\_x001C_\²?þtðÏlÁ°?qÂíÁÚ°?È)Ô_x0002_¸?"sØÐò²?_x001B_sËI0_x0012_¶?½C^^Ç°?_x0014_Ù:áM_x001B_¶?YûÛáh°?]òÛ_x001F_¬?_x0019_:ïí;¬?¦¾Ì}_x0011_ó¯?üÇT_x0013__x0003__x0001_´?ÖÇqU¼_x0003_³?_x0001_	Sp(£«´?©Û=âüë³?(xæ'UZ¸?-z¦Æ³?¯ôAÝ_x0012_ü®?Ç{¯_x0007_ì´?_x000C_Ãç	XR²?_x0017_ßJÄ´?¢¾Mðô²?\§$Û¦µ?_x001C_²ÿIöEº?_x0008_½_x0012_#_x0008_uµ?Ó¢v"&lt;^±?ã³ò_x0008_G_x000C_¶?w}ur_x0005_u¶?$&gt;nøÞ_x0017_¸?+(ÕÀ³?ì&amp;]Ú´?_x001D_"ú0_x0006_ê¯?Îz	%ò±­?d8_x001F__x000C_¸?R=Ý_x0011_Ô_x0011_¶?C|_x0010__x0002__x001B__x0011_¶? _x001E__x0001_U_x001A_Tµ?~_x001C_í!u±±?ºü*÷Þ´?	SL­_x0003_·?v&gt;é_x0005__x0014_V±?ïÁ7Êï·³?"lÉcYÕ¯?_x0002_eî¸}¶?_x0004_Gß_x0003__x0004__x0013_í±?\_x0012_D_x0005_ µ?íò4W_¯?_x001A_I_x0018_®´?¶©8¢¶+°?êË\_x001A_ès°?_x001C__x001F_ÆHªR²?ì*GbüF²?9Þ|[Îö±?þøày¸?Ú£©_x001E_5	¹?¸è-Ù·^­?6ÌÖGå´?¢Ñ·_x0008_«?~,f´?ØGØÆ©´?8þ3Ksá±?.í*Åc¬?}û»0{¨±?âû0ýïX¶?Û_x0001_ÇÌï±?RA©Et´?gZú_x000D_N!³?B¯{¼_x0006__x0015_´?ìGy_x0016_1²?]_x0018_¼Ü±?tolQþ³³?z(Ä_x0002_Ëµ?Fq_x000C_°®Y«?páoeå°?²q&gt;n§q±?|vïç@d¶?_x0004__x0005_F:D¡ö®?ýPÍd½³?8Òw B´·?gDi§Í,°?aèæÔÄ	·?1Õ_x0015_Ëà¯?2Éw;0·?ª_x0005_Ó¸_x0004_x·?¾0¨¤¹?ºÄÏá_x001B__x0010_µ?Òb+û_x0013_)´?ZïÐ+Ä,°?ÃÜäK·?Â§+J_x0004_±?À¥_x0012_ë_x000D_æ´?Ó0&lt;±_x0015__x0011_·?ÛqãRë³?¤_x0016__x0005_­¯?_x0003_Ì1R±µ?þ_x0010_	ÿº´?GÙ}q±?¨_x000E_õ_x0001_·°­?9XWD#â²?\h*¿ÿ®?ÛþÜ_x0018_ù°?Aw_x000B_BD¶?ó®}i²?üx=¯Mô°?ú16¼_x0014_$¬?ßêäùâß®?LôZÁ²?_x0002__x0006__x000B__x0001__x0004_N?¸?äí;µ¸¶?ò¡2+þbµ?:ÂaMø®?a_x0012_)²?_x0012_Þ±´?_x0008_Êò_x0008_·¤´?¤æÿY¶.¶?_x000E_LeìG³?Ò%Ï#_x0013_³?_x000D_Qß_x0012_²?Û ¨i_x001A_ð²?ÎIZ¬²?¿ûÉ½_x001A__x000D_¬?ÿ[d·?P¡þOÅQ²?6ËÆÖ_Ë¯?Ú¤_x0006_îfµ?_x0002_£=²¹å¸?Ìê¤S=®?#_x001C_HPÃº¸?ø'6N³?OlKezO°?_x0010_&amp;vq_x0003_µ³?\í°$µ?XÚä|,µ?ûb¦(×S³?,éß_x0017_\²?U_x0006_ÁÕ}Q³?_x0005_è4$¯Ñ­?TJYæ5­?Û±)¿6c²?_x0004__x0008_ø~þ·_x0007_¶?I¥_x000F_Á´?æ=U"Ód±?k°éB_x0002_q´??p?ë¼°?/íB²?_x0008_3_x001F_Î®?*ñB_x0005_8#²?Ú_x0003_ié©°?_x000B_jL»[õª?Ï+Ø³?U]Nä_x000B_kµ?Ø _x0006_¥/n»?ý~¾¦.®??ÿçÍùÝ°?y_x0013_e!û_x001F_´?fúòE?6¶?â_x0001_vGºC³?C¼Oª¬µ?:lÐ_x0011_º$­?Ccè_x0016_&gt;5¶?d±ÄOVµ?C$_x0008_©¬?LÖ¼cc²?êÂiv~É²?nÌ_³1_x0004_±?åði_x0017_G^°?ÙæM_x000C_J6²?_x000D_¼ ³	¶?,Z._x000B_¯?Ú_x0012_,QD·?_x0002__x0008_w¶®?rZ"@´?ÐG,_x001F_²?_x0004_%ùú_x0005_Ø´?«ú¾ è´?)y_x0012_OQ¸?$ÝeJ_x0003__x000E_µ?_x0006__x0018__x001E_=D·?×_x0011_ás_x0017_³?å­_x0007_³Ö|µ?_x000E__x0016_u_x000E_Ñ±?Ô·Ñ_x0001_Àû´?­Eó_x0005_`±?_x0018__x0015_Ê¹®_x001C_·?ì_x001F_Í÷o_x0013_·?íTÜÞá*¯?8_x0016_±ðôá¶?¶H®²²±? #eT»(²?bÂ7¨_x0019_¸?8ç_x0015__³?ñA¦à:ð°?w¹9î´?È_x000D_W~M´?Éc_x0001_-'¥³?h_x0018_,.10·? ¹(ÊN±?±c_x001B_Ì"­??dfæ¬?ú¡½¦_x0002_ê°?+õ±c)¡°?CØé£·?_x0001__x0002_=ç+°?!²?ø0¯ðô3µ?ðh°_x001F_Ï±?~Â6Ü&gt;_x0012_³?ÈËÓ_x0011_Ì³?%_&lt;*í±?ÆÜÔà®?Ùl p&amp;±?â[=Íw´?Ä_x0005_BBµ?~?_x001A_tÙ~°?®Úp»_x0010_º?*òJ±?_x001E_IbÊýÆ­?	Ç¢Æ²? sè_x0018__x0003_*±?C_x000D_;z_x0013_±?@ó&amp;K¬âµ?j}gø²?P_x000E_sÛ³"²?£%B&gt;dK±?_x0003__x0012_´²?U9Ëí_x0001__x0013_´?Z³mAk,²?5IzOÒ_x0005_³?#ÿ_x001C_ç¯?M­ËÑÛÚµ?.Â_x000D__x001D_Ã®?~	+_x0013_êy±?«¯_x0011__x000B_V¹?vÚ;@-Ä°?ª¡-_x000F__x0003__x0005__x0007_´?&amp;_x0002__x001A_ð·s³?Î îçe]±?/«\1_x0001_²?PÆÕãì­?Á7&lt;_x0018_µ?X¥G@_x000D_è²?]2{üM·?ö_x000B_»ÃÛ@¯? -¾_x0004_¹?6·ªö¿¶?FÚ^Vw·?_x0015_¦Ú±?Ö»KÑ&amp;{¹?_x0012_Þ ·C_x0004_®?_x0004_ÖÑ²?Z9GÕI³?È´Ì$¶?\·_x0005_C¬_x0015_¶?Ì®î_x0007_m°?ùLÆSMmµ?Ã¯:»_x0017_´?_x0010_U_x001F_	_x000C_¶?³yîÒ_x0010_=¬?èsÃ±µ?º8,^`d´?ì© Ê­\·?îõH&gt;Ì´?TéïÊä¶?pC'_x0005_÷¢¬?krÕ#a,´?)µ¤_x0008_]Á´?_x0001__x0003__x0018_×ÿ+H²?hy_x000C_JÔ²?­Pêô'Ð²?\cÈ§Â"¯?2'òÔ+n·?ãÑ³ÚÒ:³?9&amp;_¾¢°?ËtVý_x0015_0²?ÛgFÕ_x0006_¶±?ÏÉ_x0010_¥Ñ_x0010_µ?X©ÓH¸³?¶ü×É'³?bm¸ß¶?üÃ"ÿ+A²?µâk,²?éà*ßQÉ±? Þ?d_x000E_¶?_x0004_ÙÏü_x0003_²?_x001E__x000C_]è¶?'à°Ã¹³?4Dë÷ør¶?ö¦&lt;tÊ°?ýrï@³?FQäì%¹?¼/¡÷åÓ±?v}V­;H³?05:v¶?pm×!ØI­?ü^Úün¼¯?É	½ªt(³?Ü%_x001C_$_x0002_¸?.t_x0018_í_x0001__x0002_Iñ³?/\&gt;Vª ¹?ý¦cðXÜ²?Ü)Âýè´?[ØaYB¹?½"À_x000B_·±±?_x0007_q×o÷³?.î_x0007_f_x0004__±?ïÄR¥¸¸?&amp; °ó­?MíK_x0018_±?_x000E_.)_x0011_w±?£(tÌ|·?ñ­i;ò­?éRO)Ð=´?_x0016__x0004_ÃêY_x0005_³?_x0002_èÇ µ?LU½\Kvµ?Úùgò=²?é½_x0017__x001D_u­?2÷-ñÖ_x0010_·?_x000C_p_x0019_$gë¶?F=e_x0018_¾µ?hq±´j¬?_x001E_lZ\å¯?e_x0007_wøßÕ¯? C¨½_x0008_¸?º_x000E_i¬¾¶³?¼°\_x0005_îõ³?áÖ_x001F_?}!¯?_x001B__x0012__x000C_ K´?æ½M²?_x0004__x0007_Æhµá©¯?þ³yi5_x0008_®?w_x0005__x0001_|³?_x001A_!_x0018__x001B_µ¸´?î_x0008__x0005__x0007_Ç$¬?d¬»3®?_x0003_Ë Qþ_x000C_°?_x0006_,@¦çôµ?_x0014_ä¨³?R_x001C_ö¯çÈ°?v(Ö7­ÿ¶?_x0016_¡ 4ós¶?¤ÆC_x0002_lz°?¦_x0012__x0016_S]þµ?¡°p/´?_x0013_ 5D³?f¤eª°?X_x0013__x000C_,ø¶?té'Ù·?_x000E_àþKä·?jÑ³d¾d³? Yý2ö2¶?_x0003_$xKS´?_x000F_Ù_x0003_äÇ´?~R¥cI ¶?´_x0004_Q¿¤¶? +f³µ¼«?+_x0016_¢S°±?&amp;+¨R´?¤È­R×í´?GqR«B¯?àãrú_x0002__x0004_}±±?väYi±?Ï{qUq­?_x0018_ÈÁðÉ±?f|v_x0001__x001F_W°?¯Ï3ÑV²?ÏUXÞ_x0017_°?+Ì_x0013_U¢³?K+õJµ?ÇëVûÇ_x0012_³?Äx¯Ð;_x0011_°?û[_x000D_7ñü¯?.oër§_x0008_¸?'&gt;of¾¶?×/-gø®?ãRÃO´? L_x000E_ã?¡µ?ä²[_x0015_Q³?U/ôb®?T_x000E_@.N®?)aß¨Ümµ?¨_x001B_êä±»³?TW$_x000E_ø³?d±"iú´?_x000C_©ñ¼}U±?Îã®©_x0001_³?ìüwÆ¯¬?6å)À§X³?ÍÜ_x0014_-è¯?Ö§§ÇÀ´²?^]&lt;_x0003_W´?ºvbÕÚ&gt;´?_x0001__x0002_ø&lt;j¾`µ?M¢îÊ´?¾!êÑ¬?²(9Ã _x0004_¬?ÕP9_x0005_´?î-¿8¸?_x0012_¢+n{±?Dý_x0005_³?V[_x0007_~nd¯?_x0014_i9:bÀ´?_x0015__x0018_ïUB)¶?ÆM?éÕL²?ã¤ÍÕè®?#`1Ï®?_x0002_r_x000E_MïÕ®?qåSfÊÖ²?m´Z§¶?\Øeù_x0018_°?Þ_x0008_p~H½±?D.M®·±?;HJ\ä&amp;´?]_x000C_´¤°°?Ö_x0003_3óË_x0012_·?å_x001A_Ý2Ìé·?8þÒ¥Ú·?ÖÊä·_x0018_f®?Þ,¯ôü_x0004_´?nDz~_x0017_Õ´?Ri¯:£±?Y;/	²?:¾_x001D_GF6µ?¤°øæ_x0005__x0006_øH´?"RÛrþ´?b%J8K´?_x0014_nâ¡,¬°?×_x0003_Çv¶?í_x001D_ÑÀ§5³?Úú_x0006_)ý¹?{¢ÿÂ³?ÜÏèß_x000C_»®?_x0014__x000F_¥üÜ¯?Ø^_x000E_×An´?â_x001E_¥TØµ?àG"×Íº²?Ê_oþ¥4°?Õ_x000C_Ûvn_x000C_²?f_x0006_HOã_x0016_±?¦\x¾s~³?_x0014_	_º=Ú²?HS_x0006_ÝÒ²?'xl­?jc(_x0010_ÿq±?¢_x0001__x0004_ØÁ_x0015_±? -%&gt;-k±?ôvö_x0003_gx¶?|ÿÏÃ¬²?â;úÚ½ü´?_x0002__x001A_Àñi@´?Üó1q#_x000B_·?hHV)3·?L&gt;ç	^¸?k 7._x0005_x±?ÃÂGäÖ°?_x0001__x0003_Ê_x0019_À_r°? ½Â_x0019_°?ô¸È_x0002_ß»µ?_x0006_õ¤/o®?9û,3´?bþÉÿ\­²?.H8Q´?r_x000F_X#I}²?z,çJq¸?Do_x0013_ÊÔ°?¢9¹;^_x001E_´?¥_x0005_FÞ_x0007_°?+kp_x0010_ F³?_x000E_L¡%#_x0001_®?áAN_x0014_:Ë³?~Ã)L_x0006_¹¹?lKfW_x001D_¶?_x0003_äfSû´?_x0013_êÙÃð´?Bó_x001D_N0F¯?¼_x0017_®U[Iµ?P÷u_x001B__x0005_µ?ð_x000E_Ðá¡¸¯?ì'[Zh±?ÂºÛgK±?_x0018_\ÚúW¹?´6yÒ¸?3u®Lë±?2ÜåL´?ï¼h³»p´??Â_x001C_Î¸?Ê¡8·_x0002__x0003_Ñº?s)¸²N,¶?ô;_x0012_yçµ?§_x0013_2åÊ=¶?å¾0M°?FìÊ*.±?_x0010_6Lo_x000D_.±?_x0004__x0007_âÆJ¶?gvn®T³?nEW_x0016_óº?`jmg±?¤õ¤Tv¬·?Èó¸_x0010_rvº?áøÒ²?rÐò_x001E_jE´?¡^J_x0003__x0004_Q°? ¶â±?,~¾_x0012_eíµ?àB_x000E_Ä3_x001A_³?_x0013_"ô_x0004_a_x001D_±?ÞôW"Ìµ?#D_x000F_´?öf½ðY´±?XÈ¤·ù0²?y_x0011_â+×_x0013_³?_x0003_mS¤w¥¶?Ð_x0008_Æ®µ?4;³ð G±?	×­ô³?ÎË1j]¦®?ØÈ×µ_x000E_¢¸?_x000C_N_x0001_y~_x0002_µ?_x0007_	DC&gt;%­±?"MQõëã´?ª_x0004_£;´?yà_x000D_ÈR²?zFT_x0012_#ý¶?.â¨½@³?¬!Ç0¸·?üV¤Ôeµ?v	w_x0014_wÝ·?_x0015__x0008_Ðæ«=³?ä¨YÂãê¶?Ç/üaã_x0003_°?_x0018_KÇWQ´?ùí!¢Ö_x0001_²?¦_x0017_üne®±?Ãa â±?xr_x001A_#ï³?_x000E_ø_x0002_ÐVJµ?T_x000B_Erµ?½é£Z¯?ä[KbþÁ±?¼Ç{8$°?§_x0006_³É¶?b2Ó¹?´á_x0011_°_x001A_ù³?¯_x000D_Ï_x0007_2¯?_x0005_þ¯dµ?OãOE°?a³ú°?j©t²?Æ$j_x001F_0·?_x0007_dM¾_x0001__x0003_Ìì·?_x0011_[moÒ°?G&lt;FÛ-°?Ô_x0019_(©%²?3Eäô=¶?_x0017_fç_x0010_'³?®Ôhå_x0001_j·?_x001A_Y_x000D_ç¶?_x0001_v¾óÊÒ²?£m~Ï¯?ZÚTác*³?¼ÁbíÐA³?U5dV&amp;_x0002_´?NÅNqà·?°æ;_x0014__x0015_´?!{æGá·?ô_x0015_ÕÉ8¶?Ë*Ú13ò³?-o6[_x0008_·²?ÞMCFô¯?ÔÍ_x0001_l¨´?¡QÉÑ®Ð¬?î,OxíL¶?¯?òò³?oGT_x0004_®´?³~ööÉ³?_x0003_«2o&amp;°?ª!_x000E__x0010_ÿ[¸?té¯Õd_x0007_°?ïG_x0011_«?Ý nª°¶?ô¸ÜÇÜ¯?_x0001__x0007_ïjB_x000D_Àü±?~ö5µS_x0008_²?_x0002_Øg3_x001B_³?C]¡_x0006_x²?(&lt;¬ý¶³?È1î_x0008_µ?À7Q	_x000E_³?N®x_x0002_..²?Æ}.û_x000D_Ï±?àê_x0004_Û±?ðÓÜr×´?Úf»_x0014_@6¶?õ}S¨F¸?ÈÍ_x0016_Js²?VFÿ?ï·²?@¾©_x0015_â®?ÁxÛ_x001F_³?ûù_x0016_´Õ-°?"¾Lu/µ?â_x0018_EÏ¶?\ÈÕ	Ý´?Z_x0004__x0002_OÖ?µ?KÅÁ_x001F_&gt;°?f_x0003_ä·Ëµ?âÜmwz}³?­É_x000E_ÈW°?Ö§±f°°?yGsþ0µ?Å-¼«_x000C_¯³?r´¯c_x0005_j²?_x0015_U_x0005_"G³?&lt;¡ë_x0006__x0008__x0007_ú±?µE+Ëµ?c_x0003_`©8­?¹_x0019__x001E_3y³?_x000B_ààÅ_x0018_&gt;³?lªËÌ³¸?_x0005_à;A¼°?N`_x0004_A_x0010_³´?wÜxY_¹?2ó_x0006__x0010_~±?k1F³?T*J»P·?L¤M_x0012_è³?$»(Jýå¶?ð_x0003__x001C_¬^°?·îÀµ?l_x000F_xßÒ³?._x0004_Ù©d¹?Lã8á_x000D_«?·ô|Ù	°?ÒÔuÚ§ä·??-&gt;ÜTé®?Ô°ÞËJ_x0012_¶?-þw'8³?(YËY&gt;æ²?ªt,_x001A_À±?æ_x0002_µÈ·?_x0007_½ã2M´?_x001E_É5	_x0006_³?_x0001__x000F_Ä6_x0015_§±?Ï/Nõ±?z_x0018_©,ÛQ²?</t>
  </si>
  <si>
    <t>dd6187ee4db2cbe9516054bb71cd9ea3_x0001__x0005_K_x0011_]%¿Å´?8ÆÙIÙ¶?ïZ_x001C_$Ç¨µ?÷_x0001_3ï_x0007_¸³?î6·2®?;f.(u²?_x0004_ì¦±?\¹?_x001E_þ²?¸A_x0017_À¯?QçÒ*h·?ÑTó_x000D_p·?º·_x0001_t³?w6|_x001E_°?¬/x-³?ÜwDòST²?i¿Òaf.³?_x001E_Ù$øÍß´?}Ìi­±?³°ÁØ	´?3±Ú_x0010_Ì±?I~_x0012_®?}¨_x001A_Õ_x0007_ë´?_x000B_ý6ÄA²?´io*gv²?ÈP2Ò¤«?Ê_x000F_Ò¤h°?_x000C_\_x0003_ý_x0002_O²?¾¼_x000C_ø³?_x0004_A¸lp.²? _x0015_Üedâµ?\:×±_x0011_Ö³?æÞe_x0004__x0006_ï_x0005_µ?ö_x0014_§¯ü|´?Æfi;ë¯?güa¡_x000D_j²?Ló_x0012_©èÛ¬?ÀA/(³?öÑ'?_x0002_è´?.ôïÜ5´?_x0002_¤ªim¶?}ÐlSÎ®?jÔ¥_x000F_D³?];Åâj³?hTáW_x0013_·?Ù].°FÑ®?ZÁUDo©¶?&lt;2Æ2Ý²°?T:ÒB*°?_x001E_SýyØ&gt;±?_x0003_sø-Ü°?_x0007_XÜÏ_x001B_±?í_x0003__x0003__´?Bÿ»hxs²?Ì_x0016_#¢ò±?LÏ+Ò_x0005_¡³?x_x0003_5Ïÿ_x0016_¸?_x000F_a)&gt;Î¹?û QO]²?·&amp;ðXö_x0011_±?öù_x001A__x0016_-¬?¶¨ _x0013__x0001_Ê­? I79·V´?ºRát]o³?_x0001__x0002_ÿM±²_x000D_{¯?´_x001D_1Ð¶Q²?â\5_x0010_;¶?ßóíïÿ²?{¸Es_x001C_²?)¢Xæ²?Lv²·~®?_x0002_"&lt;Ìø²?êÇBtÛ®²?d¢ÄÊ¢¯?6:_x0018_d¸X°?_x001C_Ö'»Á_x0007_¶?j4+d±?oÁ¸õ^®?¶æ_x0008_br´?_x0006_Õº:Î_x0012_´?í#&lt;ã´)´?NøtÒ°?ï1¼=iP·?j¡e¡ÿ;¹?5Å_x001A_ò5³?`dW$±?àÝÿ¾®?_x0016_­*.ú¶?`~Ø_x0018__x0002_ë³?[³E_x001A_ßÎ²?+êi_x001D_æ¶?×ã»7®´¹?¢w|»«?õ&amp;¿´èÔ±?_x001E_]õÚ_x001C_¶?Ý÷._x0002__x0003__x0010__x001E_´?._x0017_7NÓM¸?êF1DG±?X+_x000C_:Î¹?_x0017_f$ääX²?¨nÄx!ÿ·?h_x0015_í_x000E_Jv²?öÚé_x001D__x000B_­?ÔÓ_x000C_*îl°?ßü2É£±?ËyúDHµ?25C °²?~%­?pÌ(ö_x0012_³?åy_x001B_y¿	²?L_x0004_ûêj/°?ÆBÄO&gt;÷¸?ò/j¥_x0016_L­?BÈH=OÐ´?þñÚÜPé¯?_x001A_ë_x0018_E´?2lAµ±?ÄÏæÔ"¸?_x0012__x0006_ÕU~x°??	;ÞÊ²?Ð×_x001D_áK¬?_x000D_Â%9Ñ¹?_x0017_·0H«°?÷zNo¡°?!Íñ²ïµ?·uÒ©Ä°?_x0001_Æ³`Y³?_x0001__x0003_d]_x000D_4V²?èàË_x0015_àL¶?è_x001E_/«_é°?_x0003_Â_x0005_?±?ò_x0007_2¯¯å±?yÜCõo³?8a¸²?(_x0008_NqÝ±?HEÐ[t§³?º_x001F_%®_x001B_£°?@èâ._x0016_þ´?G_x0002_XÌ-§º?xåÔ×´?þ_x001D_ý_x001D_²?¶ã_x0015__x000D_.Ø³?ÚÑmVév°?YÇÙÍÓÜ³?FÅuÄuµ?nÿ¹~hi¯?àCqC_x0019_³?×_x0003_þ%Óû¬?,¡Y³?âIöe³?Í¤_x0005_ê@Å°?î/öµj½²?R_x0006_Ú·?"R+­|ÿ³?bq_x000F_MÇä±?ª;Ì·»-¶?%_x0011__x001E_Ë±?_x0002_¿9?Ó·?ûÏ_x001B_J_x0002__x0004__x0006_®´?(ªÿìG9®?dWá*;°?õgí¬?5°?+§KØ§­°?|Àw°²?8_x001B_Ì@_x001E__x0016_³?År*_x001E_Ýû¶?ýaÙab³?þ;è^³°±?(u-Â(ñ¬?(6_x0016_ÏV¶°?,È1n´?üëú_x0003_gÖ°?ì_x000B_Ó_õµ?ýãþUÊ°?·Ë[ýÚü²?`_x000F_3xÌ·¶?æhÂÝ_x0018_¶?DjJøkû¸?÷_x0010_È+_x0014_6²?ofçLÄ³?vÃ_x0013_4_x0001_±?4÷°'¬?_x001B_d_x0007_Ib´?§GÕ_x0016_R¡·?Ôøòï*äµ?;I­½8³?£ù_x0019_¢_x0017_²?_x0014__x0013_nH_x0018_³?X_x001F_l`a_x000C_·?_x0007_Å¶¡|²?_x0003__x0004_ræú©§¹?*HkÛgµ?­4¯_x001F_:Ê±?©_x0017_µÄ-³?Eã­Ë	Á´?_x0006_ùù_x000D_'¸·?î]¤êg«?fVÒc3¹­?ÛX·±?@_x0011_äSÊ´? è_x0001_rÍ_x001C_¶?£]_x0017_ø\¶?ßîhÊ]¶?Þ´4\(ó±?ºKÎm_x000C_N´?_x0015_/þ_x0011_Â²?æ|s÷Ò}³?×$hÀ/¶?ËÉM}§²?_x0003_I_x0012__x0002_ç6³?_x0003_°K_x0004_¶?Ë_x0004_à¸zU²?_i³Ê¬?ÖyÉ$»?æ-¿_x0005_@­¯?Ê§[8²Ô°?þÚã@U®?£;öä³?"ÒÊ=_x000B_±?»:Ì¸å²?_x001D_qÜ]¨´?TzËÖ_x0005__x0007__x001D_p±?|v°b¯³? _x001C_9cbþ³?L_x0011_.(i¬?ë!d"K²?äð|4V_x0008_¬? ÿ6GÕÐ²?À=_x0015_öÅÍ­?ª_x0018__x0002_*_x0003_1³?tãæàZ´?U¼nrÍ´?OoßN ¶?Ñº¦»è²?Wøë_x000E_K_x0011_±?Ù7_x0018__x0005_÷L®?p&lt;_x0002_R1P®?¢Ä_x0014_Ï;5´?Íß/H¦¸?ªOóÀù!³?Å[SPn´?üo¡8´? BÒpâ®?ÓL8ò[³?éA_x0001_8Mk°?:_x0017__x0004_ëÿ±? _x0006_C(³­?|_x0003__x0012__x0013_y¯?Ô¿	Klå¯?_x0002_w_x000E_·É$µ?_x0016_­jÖÂ³?[R»Ý]µ?dØòÅ´¸?_x0005__x0006_îx?_x000C_@^·?"Wøúµ?ZL0 &amp;´?³è×c&gt;D°?aÓX _x0018__x001B_­?DýÆÛr±?ÿ_x000E_÷ÈC²?t_x0004_" ´?®R¬V¢¬´?égý¸;(°?k|añ_x0001_±?&gt;¦4ãïn®?ó6ãøÁ_x000C_­?Â3¦_x000E_hñ¬?@_x001A_ecb²´?m_x001A_%=g³?³+`_x000C_´?_x0003_»ãì`°?_x0005_D_x001C__x0014_$"µ?|û_x0002_x!|³?dG»É_x000C_¦·?{ª±i1²?Ü¤-¯?hV.V_x001F_8³?~ô_x0019_ÏmH±?Wr¡³?l_x001D_.*aµ´?Ú_x0011__x0002_Å _x0013_¯?Ò¼ iy³?&lt;Dìê_x0005_¹?ÄWýN^ ¶?¯É|_x0001__x0002_oHµ?ö£÷_x001C__x0018_Û²?|1ß4{¯?©i^³Ò°?ä4_x0010_N.°?ùMs_x0003_×¶?ü³¥³Òµ?"r¿_x001A_&lt;ã·?Ñ(_x0015_¿_x0016_³?¶¡/%;¶?Âéûé¿°?4Õyg_x0005_²?_x000D__x0004_£\¿±?czJ_x000E_³?_x0007__x0002_lÃÇ,µ?ýÏ_x0018__x0012_¸¸?t_x0015_÷ùÜ ±?¢9-BO±?(dÀY_x0008_Æ¸?·ë(øÜ²?ô°^2¶?6_x0011__x0017_u½@¶?Äqâ_x0008_®ò²?À-az_x0014_®³?Q-Sm-+²?2A![à¬¶?ªøO4_x0018_·?mD_x0015__x000F_Íq´?_x0008_¸:_x000F__x001F_È¶?ÔÅw_d½´?ÀL&amp;ã{"¬?Q9å-´?_x0003__x0006_*dÑÈ¦Ù¯?L&amp;ir­í·?SÓÂ"M&lt;´?Á¿·_x0005_òh²?·ûÎrð´´?b}öÿy°?³_x0018_Î_x001F_Þl±?_x0017__x0003_X_x000F_°?iú-«ã³?×_x000C_'C4µ?!`ÿ?ÅÖ³?þl_ÏHO´?ð¿0_x0015_âÅ¬?uÝ_x0014_Æ^_x001E_´?!V_x000E_ý{cª?9?_x001F_/9²?¯û_x0004__x001B_°?ÌZu_x0006_Ú"«?[E_x001B_Jä_x0005_°?tQ/ÿÑ'°?çOñþrß³?îP£q¡Cµ?J9_x001F_¢{t´?±ç¤]´_x0001_±?pÖTÁì±?']r¾tµ?DÁÞbÃ¿´?_x001A_Õ_x0003__x0013_?_x001A_µ?_x0004__x0015_Ü±²?´_x0002_ÌOé_x000B_´?+Õ9¼ãõ­?Ä_x0014_²ä_x0002__x0003_.·?_x0004_±jX4±³?ó_x0015_Ê5dÍ¶?!2À8¶¯?_x0012__x000D_ëµµ?Y¦oH_x0002_®?ò0_x0001_×P­±?_x000C_f_x0018_Fhµ?òØÁzû?²?{ð¨	³?]V_x0016__x0017_Ö´?GHo^å÷²?_x0012_¨c;®µ?¨eµoHÒµ?a:ê÷Ð8­?Ù/*ø÷³?Þ_x0004__x0017_¬¹?_x0004__x0012_x¾ÙÝ±?Øë]lºKµ?(O.Cøµ?~q_x0005_ÃT{®?x{%õ?zµ?!ã_x000C_µ°?È_x0004__x0002_^ÊWº?5¼¸õ_x0002_±?#Ñm»_x000F_N´?ðø_x0012_p|¯?ÔËõ5_x0015_Õ´?_x0007__x0003_Z¶mã²?ºGu3Îóµ?­­jd_x0012__x0007_¯?B¬ÕÇ[µ?_x0001__x0003__x0015_´ç?u°?º_x0008_ä2&gt;¢·?_J@_x0010_»?_x000D_	E_x0019_=_x0010_¶?.á-¶C}¶?_x000C_ÏjÃâô´?ÆÎ6_x0008_§«³?ßÑ÷Eu±?Ö_x0013_ã%L_x000F_²?_x0016_H¼_x0018_±?_x0001_ÖÚÅpe±?&gt;`Í[Ç»²?_x001E__x0016_dâOÛ°?ê[F5$º?\.DUõ³?.8ÆZÝÞ¸?nÇn~±²?öü]À_x001F_pµ?ÇèðCå_x0007_·?_x001A_ØeØ+±?h_x0007__x0011_Tí4¸?¨ÆXfÓ²°?o-=û½°?o+E@ç¯?Æ÷øÞ_x000E_·?j.§3_x0002_Û³?;üEH[³?K;_x0019_k;|°?÷O_x0014_~Tº«?âÜêr?|·?Ñ÷_x0018_BªJ¶?Ñµ·_x0002__x0003_7¯?!8_x001F_ÌI~±?Î¦ì ,¯?%aQ¬üî³?_x001F_ØyK_x0008__x001C_¶?¶Å'LG¶?ÿwSe²?"d7n§¸°?8o_x001B_/·?kÐ¡_x0002_+¯? s5°Ï°?ü¤_x0008_øN_x0017_²?ñ_x000D_ØÊ³?ðõ_x001C_Ò&amp;¶?_x0003_´_x0019_ùWN¸?Jh{3D´?oA×_x0015_¸?ÚþØ_x0019_í¬µ?N«|-°?5{ñ½¬²?þeÀ¶?	1´Üuµ?$3_x0010_-³±?ü	_x001D_´?r_x001B_%r¸²?E²_x000F__x0003__x000E__x0014_²?_x0003_Þ,_x0007__x000F_b±? _x0003_~[z_x0001_®?¤_x0014_j_x0019_Ü´?_x0012_Ð´¦F'¯?&amp;_x0019_DnT²?écýÒd°?_x0002__x0007__x0017__x0010_å.+±?SÙ«ßæ&lt;³?ò5_x0014__x0019_ÏÌ¶?Tõõ¶_x0004__x0017_µ?_x0004_õ_x001A_&lt;ê­?òÙwÊØÉµ?9­_x001B__x0003_«?aÃ_x0015_Ççâ´?|²=R_x001D_Çµ?EøÐ ûQ­?z¢¦4Nª±?ªtN´?_x0001_J_x000F_ø´?_x001C_Ìá_x0014_I´?_x0018_Ò"_x0012_·?7+sèp¯?ïæ~5B°?_x0013_W£b°?Hðühñ´?Ñãÿ÷²?J·x½1¹?Fª_x0006__-×³?K)ÿ6_x0005_Ä¸?ú[§cà¬?(®^G}º?ï?!T³?vV_x001B_MÇ,¬?_x0002_·l_x0003_³¶?v_x000B_\Ó¯?'rá_x001C_×f®? p×)·¦³?Sà/½_x0002__x0005_ï_x0013_°?Ò)_x0003_Zùb´?_x0019__x0018_£ô@±?`øó&lt;m7°?w®êW«³?²,Ünµ?Þy"à_x0018_$³?_x0012_uïë]I®?ýA'àØ¬?&amp;éð·?RÛäª_x0002_´?¡w[Äy´ª?Dc	qlµ?¾'_x0015_µåÕ³?YìêUá³?¹þøu1´?&lt;k÷}ßp¶?êqô®ùc³?³_x000C_dôâç±?îÙ]z°?_x0004_Òñf±?_x0006_kr_x0010_²?_x0012__x000B_£_x000D_°?ý° &lt;|·??M²_dà¶?o«*§_x001E_±?UÿÕ_x001C_ÍRµ?Àñ_x0001_H±"¶?¨Kªh_x0008_²?Qï?¡Zj°?Ê]m³?#±&gt;+Ã´?_x0002__x0004_¥Ñu_x000F_°?_x0003_)hz­?èÌ_x0017_&lt;¸?*Àë÷¸´?£#(l_x001E_ú±?3B¾þª_x0001_±?^_x0001_O¼³?'ÝJÇ×°?nçÀ_x0014_£~´?IÃå_x0004_°?FG¢£ª±?*ÊË_x0018_U³?\"s¸¨ñ±?_x0005_±Í$v²?CØ´?Ü§i\û¶?VC&gt;_x001C_=_x000F_¸?&gt;¤kÅÛg°?ôíóY¢ú­?(3+^å_x0007_°?°p·ÃF3®?Ó½6uTV´?·zÆ,#y¯?*À¹ÎÃL¸?(«·_x0008_µ?ø%«`_x0017_·?ü=T_x000E_à@±?¦ÔÏ°?nÈÎ.=µ?À_x000F_þ´?¸´_x0015_§/¦±?\ú°_x0001__x0001__x0002_O³?,ßL_x000C_{q´?^_x0019_f(ï°?ré*\_x0008_#·?¿MÄ55L±?ò_x0003_ðÆ¡r¶?fÞ7_x0002_ÀÙ²?H¿Ï9°?²çHN+(º?Ò'RØ`ö±?è_x000F_z´±?RÏ`#Òq±?.¯B«]¬°?_x0011_ñÉ«?{¦_x0012__x001C_·f«?_x001E_¾æ¹ç¶?s½Æ	F­?*ÿK&amp;G¬?°_x001D_ä90³?oy£é¢±?`ï"sr´?ü_x001D_çÅÖ}µ?º.gc_x001A_æ¶?­ØØm.´?Vãû',·?:_x0019_?-_x001D__¶?Öô_x000E_^AÒ²?T´¨H?­??Uñ®?ª±Hí±? Áyæò¶?,#Ë_x000B_a²?_x0001__x0003_Í_x0013_¸?v¹_x0013_Ó3²?Ìfåê_x000D_I¸?¢_x000B_þÒpf²?ÿ×ÁYKG¸?Oæ&amp;^°³?J	fL_x000C_µ?. âëR¸?8±h[¬´?½§ñÈ¢²?Ð_x000E_æU5j¯?^Èm#ò°?Íi(w ©³?6!¶q_x0013_í´?¼2ÿ!ÎØ¶?^0_x0012_Þ¦²?àßÌ×_x0019_¥¶?=_x001C_J¨3×­?/ÐUõ³?5_x000E_;+0b¸?ÀÊÜ;Z6º?Þ.ú_x001A_]²?¼ÉÅ%_x000C_÷±?_x0015_×kæN´?F_x0016_ë`²?&lt;X¬_°?F&gt;_x0016_×ÍJ´?ñÁõïYÈ²?ex^Ð_x0015_µ?aÙ{Ð²°?_x0003_ËOÄ\²?&amp;sE_x0002__x0001__x0007_%°°?m×;3üÈ²?ÏLóÛe"¯?è©¤	_x0013_a·?¢±®Âùî®?ög_x0006__x000C_Ý³?bñ6.µ?/s=_x0005_*þ³?ÍÃç$Lê²?¥6òÌ¯?!R_x0017_H_x0002_È±?_x001F_ÈÇ4_x0018_°?õ5Ò1_x0011_q´?àlQðÌ¶?Hbgnµ?_x000D_&lt;Óòv³?ú?iØ|±?Â¢Frµ?v_x001E_w1¨³±?_x000E__x0005_( Xµ?fv_x0012_«â°?pô^M_x0005_Ú·?_x0004_YàÙ_x001A_Q±?_x001F__x0012_2&gt;¶?_x0017__x0019__x0008_­KJ±?ê&gt;ïf²²?_x0008_j¦_x0008_ãÚ²?­'¤Ã¦É±?Z1é÷{²?°ñÚ2_x0007_&amp;´?XòQÊú·?é_x0003_¨_x0018_¤f²?_x0003__x0004__x000B__x0015_Èê,±?$|AµaÒ±?_x0001_V_x000E_ºò¯?HE°ÅõÏ³?2_x0006_î_x0014_p¯?0K¹2P°?#âvwr°?_x0011_Ye'c_¶?|_x001C_dTeì³?ôæ_x000B_6$}­?ôgç_q[¸?Cxì_x0019_(w´?\_x0004_¸}d´?â5ãFÚT¶?c#_x001D_C¹°?;Naæ¬h´?¸¬84ï_x0010_²?Ð\´£ ±?oEXã1´?_x0008_¬_x0018_õ¤²?(k*Eÿ°?õe5+g1²?#Û"ã¹_x0011_±?g|oj$®?_x001A_²%«a*´?r_x0010_kiC²?øû_x001A_¶,µ?¡¥{Ë¾^±?¨W¼GæÓ¸?lÉ¨±?îP¾^Ãn¶?þ_x0002_¥+_x0001__x0002_IÏ­?Ø_x0018_Ï_x0007_Z®?ëúØjê¶?c _x000D_°Q²?B¸F üs³?:_x000B_3iç¬?èÅZX]_x001A_³??C$²?®¾óõº¯?_x000C__x0008_k÷;´?e5_x001E_Å_x001F_{µ?_x0018_µ£&lt;_x001A_¿¯?a°\C²?h¨fëÓ±?^f_x0001_¯Êµ?ß_x001C_\ðªG´?Á9+Þ_x0003_s²?_x001C_5cjÅ³?_x0012_4ÝüÅ³?úO'·±?#à ý_x000F_®¹?î_x0016_#¬«Ã²?d`äÞt·?HRÌX¤¸?&amp;â8¤Ñµ°?±Üe3_x000B_#¶?\és¤x²?¸á_x0007_´Ff±?¨ïèY¸³?DµÆD=°?&lt;}d"ðÎ°?ì¯-¦ú­?_x0002__x0003_Ê_x0008_ö÷ÃÝ´?(ÌY\®?»_x0006_2xmé°?Ú«(²?c_x0018__x001D__x0012_ª°?_x0008_\D_x0004_®?_x0006_]ÛÀZ²?äòe&gt;6v²?+ÔèxËµ?Ù_x0005_Oý_x0006_³?ª_x001F_nÓ´?Di2 TO´?a¿v§_x000D_­?³_x0003_y_x0013__x0001_µ?Ñþ_x0005__x0013_±?_x001E_ü{_x0017_ð´?ú¸6 Ýø´?((_x0001_ïÝ¾°?x-_x0016_ø4Ä²?kÉ¢¿²?_x001C_ÍÓ3_x001E_Þ²?ç_x001C_ØýÊ_x0003_«?ÕR¯¡¬³?¿W_x0012_jÁ_x000D_°?j¸'J´?4_x0005_­Ô®5¯?_x0010_ñÆGõ ­?ôJD÷¬?^â±kø¯?èp¨íÝ°?Úâ°_x0018__x000F_µ? _x000E__x0001__x0004_ó_x0004_³?SµÄy¶²? Ç_x0005_æ³?_x001A_ê_x001C_¡í&amp;³?¤ÿß/_x001B_#»?cªUS±?¬É?_x0013_±?Ã¢_x0012_Tf­¹?öµùºC´?i9_x000C_ÁC­?mY_x0002__x0004_·°³?û«Â	A&lt;º?}_x000F_nÏ=«?Æ¾[_x0013_ã¸?^_¦×ë	µ? ¹ýyQï´?áLèÀõ_x0011_´?`_x000D__x0001_±á²?V/×ª?_x0003_2³_x000F_è6µ?Ö?ñÛSÌµ?Gu÷^´?è.±GÍ³?PO)è&amp;±?20V¦#³?]¡&amp;«.¶?úMðøYØµ?_x000E_lKÍo®?±¡_x0012_Ö³?¼"{&lt;][±?øåêÑÀ7¶?&gt;9^¨ú´?_x0001__x0003_Zù5²`±?G_x001A_¤çk°?W¡N_x0001_ #¸?ò"_x001A_)²?Þé\_x0002_â³?_x0017_ ­_x000D_óµ?h:õ+³?;Ð6Ö¯?ý@BcKp²?_x001C_=~&gt;j$±?ß8£¼´?&amp;	_x0019_rp?±?Êà74¶?LCr&amp;ÿ©·?.÷_x0014_y_x001B__x0017_´?­bÞ+´?±=Â^¸?³KÆx3_x0016_¯?Dæ(¨|®²?¸'4í'_x000E_°?p¸°^÷´?îG¿d&gt;=±?|¨¿_x0018__x000C_õ²?§U  g±?_x001E_«Sø_x0011_³?_x000C_ÓôHåj°?^K_x0019_W±?ùNÅ.æ`¬?`Pz©~_x0010_¶?;¢_x0001_ú²?_x0013_©0Âï°?Ô?D_x0002__x0003__x001E_Â±?¼_x000D_[¿²²?:v_x001E_8T²?÷_x000B_º´?7_x0008_³ïo_x0010_®?ïâýN]µ?|%4³¾²?c/G'Ñ¨²?h_x001A_¥Rÿö­?tuµ8,°?La&amp;ÿ¬_x000F_²?pHÅ­x_x0017_´?T«_x0004_³?]¼u_x0010__x0006_µ?ãôäGôW³?¿Ô¨e	·?:ùü;¶?ÝäÓhÎf¹?|fm-Ê_x001A_·?ÈG_x0001_ÿµ?ì´ÇÝÀH´?LpVîß·?ØLáBM®±?¶o,c_x0005_²¸?¬p4Æ¥ÿ·?ôöû_x000B_d_x000C_µ?XÜ_x000C_X÷°?Ø8E_x0012_ÕF²?ô19[qç´?Ë²ãû´?_x0002_ª*_x001F_²?ÔÑ*z¯?_x0005__x0006__x0016_²N´Â3¸?,Ø0·Üµ?Þ¸_x0002_­Ï&gt;³?_x000F_×ÖQYT°?|j_x0004_Òè¸?_x0008_.ÎÄ3±?êÚ0Ì¶?`Ò«+å­?F"Jõ±?^_x001F_}M²?_x0007_»`0´?_x0017_VáÞÉ·?Þ_N!\_x0007_µ?_x000E_´Å_x001F_'Ç¸?¸,C ³_x0003_±?{}ø_x001F_³É«?Íf&lt;_x001F_Ù¶?°Ó_x001A_uÆC±?l:rl:ø±?ùC&lt;ò_x0001_´?p@}cÿ:²?:¦5_x0011_r.º?*_x0014_R_x0015_è£¬?Cõ8"_x0019_°?ªeØvU±?À-É¤ù!²?Ã;¦½Ù°?Î1Õ_x0010_·?°útó±°?_x0004_ÂÙ¡A·?Z¾Js¹?ñ¾_x000D__x0003__x0004_^f°?jUç²®¸?Ù_x0019_aJ_x0012_Rª?_x0004_µE_x0001_ð!³?WÐ0Ö_x001F_·?Ì¯Â¥­?_x0010_ÍÒH_x0011_¹?ç-íÁnÌ³?ú_x001C_6dñ´? +¿_x0004__x001A_¯?D# Wuíµ?¸´_x0013_{*³?eËÛjµ?¹6.V$f³?jÔ´_x0017__x0002_'®?¡_x0007_Àÿ`°?¤#ôµ?ò3Eî²? r_x0007_º?_x0011_·Þ_x0011_Ãq²?_x0014__x0005_¿nz_x000C_»?¦=²¯³?ø}:ÍuC¯?ù´6*¥¶?_x0012_BzZL³?¶Èý«c!¶?_x0015_(ô_x0015_°?©ïô®Ú¼±?í¦c!@K®?ü;êH[u±?ÚÄYÅ­¯?·ààKX³?_x0002__x0003_Ô÷S3ç°?_x0004_*_x001F_m¾±?_x001C_±Ü!	7°?2g²$_x001E_õ±?_x0018_OYýü}®?GTÎ	v·?`cjøØ1²?ÚÛ{å%´?ª_x0004_LwÅ¸?L4&gt;|û±?ÿ_x0016_ãZ'°?î/éoÉ³?ÁÄ%_x0016_é¸?Y_x0004_äÊ³?¤:ëWF¸?©_x001A_ÜçZ&gt;´?_x000E_k¸_x000C_`¥´?f8{¦É¶?§QDéY´?÷_x0001_²?ðAxcÂâ³?n_x0015_}å»»³?_x0012_º_x001B_¶_x0016_S´?_x000C_ÚÏ»^¬°?d2`þßÈ·?`¢5TÑ±?6ÞÄ¾´?_x0003_Ï!rªµ?Ê_Ä_µ?sÜß¯?	_x0008_øh´?F¼db_x0002__x0004_77­?úÐð_x0007_Ãv±?W'Òr}±?à_x0004_Aa'²?ôìï%Q¬?ý6·}÷²?¸b¢_x0004_R_x0012_¶?Ä=_x0006_:+&gt;°?²Ì¾_x0010_b«?³5¹\&lt; ±?Å£Ñ_x000B_D´?çá_x000F_øß;³?_x0006_v`­._x0017_´?2ÓaÒàÙ°?1'÷ðþµ²?Ó_x0017_Îë±±?o_x0014_âqÒ²?$,í'Ò*·?ö5_x001B_ãZ¶?_x0008_÷°ÍáT´?nq_x0004_Æ-ó¯?å_x000D_|$Z;±?P¡Íy"µ?_x0015_j_x0003__x0001__x0003_µ?4t(÷_x0015_1¸?HÉø¼³?o|â±?öN_x001E_ç#¶?ô,^_x001F_0²?lNý±_x000C_³?pà»1z³?ÿ»Êd°?_x0002__x0004_||TY$Ñ³?KÿæP«%¸?Eç ºä³?Ú}F*_x0003_¸?ÞÖÙ&lt; º´?êkª£Ì³?¬´Ì9;´?è­_x000D_yjo´?dÊCF3n±?ßË_x0015_}·?j¯ÜÄ°?;%6ñ35³?ð¾&gt;£­³?'_x0007_ú[nÉ¶?²ÍàÓh·?Èf8ç¨¿´?"_x001D_74Þ5°?D%X­b_x0017_³?ÒmH]2µ?°#ÚiÙ°?E{_x000B_®°?×%R÷y°?|äÒ1!ó³?²I®?ä¢²ñ_x001E_û¯?~³_x000B_¡³_x0019_¶?ÊÆ_x0018_Øî´?þÕ¦ÿl¯?¿à_x0001_X¶?(*Ðü@_x0003_´?+Ò3ú³?DHäJ_x0001__x0003_uÀµ?ù&gt;^Õ_x0003__x0013_µ?°_x0016_XÝÍ(°?#mu_x0015_&gt;¯?Ü×ï«0²?°_x0012_ÑÑ1¥³?ÈÍÂN[µ?_x001A__x0010_0»²?èöª_x0017_Ùµ?¢Qî¨º`²?°I_x0001_;',¶?tu½N´?Ö ´z³?_x001C_kg°X_x0002_²?Ã½Q	9³?KþGü2R´?GøîÖEÜµ?&amp;+&lt;(/¼±?Ð¤P/kT´?ñ§Y1x°?Õìñ_x0014_±?ÖØ³I_x0004_²?øµ}%è²?c8_x0018_bÖª?_x001C_Ê¸;àX°?ðS®n±ò®?8á/à_x0012_¼±?_x0003_¸_x001E_`ºµ?Ã_x001C_|¬Î ±?W­ô­²²?ã.&gt;4E²?_x0008_/Ì³_x0003_­³?_x0002__x0003_5ôw3=P°?Ù2{'táª?×	S)%µ?,5g|´?PÜH3s_x0004_°?·_x001F_ÑH°?ú¼ho±?rÃYBÆÕº?*¦Â#b_x0001_´?*Z)/G_x000C_¯?ß,|zO²?êÊF_x000E__¯?Â¶3_Ê¶°?Ó_x000B__x0002_í°?bÉÕ_x0003_u1¯?ÌÂ L´?_x0005__x0013_9æ±?*»b°? ´AÜ[ê¶?_x000C_P"_x001A_mî´?8±ñ^xÝ±?DR_x0001_|k´?U±_x0014_êh²?6_x000E__x0010__x0006_&gt;¾¶?_x0017_BÂÔé³?v[u]#n°?{nÀMk°?DGp:_x001E_ó¶?°¡_x001F_½m¹?"±_x0014_Ë¸?aè(c5_x0014_µ? _x0015_W_x0002__x0004_Ên±?¦+òBFs­?ë+Ù_x001D_­?_x0003_è.n´?|Ì´H®?§h_x000F_Àj|³?9ßð¹À¯?Ùl)Á&amp;²?_x001C_#_x001C_¡_x001E_Úµ?'HFâ&lt;¯?"w_x0011_¶ì²?+±ã²_x0001_~µ?¯Ûê1´?_x000E_W·îÍÊ²?&lt;&gt;ãµ¯°?_x000F_QÑÞ¿²? O}¨ä®?H«1Ç¸©°?Ó®¾@Û²?p_x000D_ê_x001A_±?&lt;IÑ{_x001F_³?n;ë¥¥9²?þ6îêÏ´?´__x0011__x000D_c³?èTFÝ¿_x0019_¯?H0Ún²?2?RñL±?_x001F_ìO_x001C_Ö/²?ÈMê_x001B_~·?Ï{_x001B_KVt´?R7_x0018_ª._x001D_¶?_x000E_xp)Uí°?_x0001__x0002_kN¬_x000D__x0007_1·?_x001A_yÓm2ÿ³?°£_x0003_óJ­²?ìS&amp;_x000F_"ö´?ä\Ë[²?`õúÅm¤±?ÔN_x0019_ð_x0004_Ï¯?ôTÔ÷\²?¡yü_x000E_êj¸?Õê9?_x0003_µ?°FèÞê[µ?bçô$On³?ÆQ»Ð_x0002_ÿ¶?ððã*°?_x0006_*Ñ_x0008_"'¶?E­_x0019_)s_x0016_­?É_x000E_·©L°?_x0016_È&lt;/=º?ÿ¿iD½{°?ôíuÞýo°?_x0007_ÈHR³¹´?TÙXl#_x0010_µ?_x000F_Uâe²?X_x000B_î_²?_x0016_|£/bSµ?	+³ð8æ´?µIÓÈ@¶±?¶¦Aª?4_x0005_Ö5º?Ô¿Ëcw¶²?°¥ oiC´?_x0016_Ä_x0007__x000B_%Ê±?º»6e=5¯?_x0016_ª_x000F_v­?é_x001F_0£B³?Ì_x001C_P&lt;_x0001_¸?ïrwö_x001F_±?_x001C_&lt;C»_x0014_Y³?Ok§±?_x001F_U^ÿð±?EXGg´?V¼ªãK²?_x0012_G_x0005_÷Õ0¸?¸y@d³?öóUÉ(³?\ôwW ·?÷Éú/_x0015_¿µ?ü_x0003_Æ_x000E_&amp;f°??ßë_x0004_O ¸?_x0008_}_x0016_C/úµ?_x0015_éQ4±±?ãõ&amp;z_x0007_¶?_x000F_Wpwo´?ç¸å«û²?_x001A_c_x0002__x001B_f®¯?´PÞï¹?VØ|¬_x0016_â±?ÈÊ_x0016__x000B_}³?DÀ|Ó&lt;±?êmI_x000F_9&gt;³?8:hæ	¸?9/üË¯?m_x0006__x0006_µ?_x0002__x0003_Ø©ú'G:°?;_x001A_øSªÅ²?Ú!ó²?×½È0µ?U)bßi&lt;¶?á6Å_x001D_z³?t_x000F_õ_x000B_¼Ø°?¸_x0001_Ý&gt;Mµ?XéJ&amp;°?j»_x001C_H²?6r}¾¸x³?0cØ)x¹?_x0018_zy±?W_x0014_§ý¯?)°çyc¥¶?®È%-;`¸?«®_x000D_§¾´?RóDÏó±?4É_x0010_¦_x0008_s³?_x0017_qã&amp;$µ?ÄöwíÊ±?Gzî_x0003_)¿µ?9óx¼±?³f.;X#±?íúUcTg²?r}¡mö³?,kZèõ°?tÌÁ_x0018__x0005__x001E_µ?K	å¢eÍ°?à¹ÐÍÈ³?Z_x0001__x000B_ö¸?§ÔòL_x0001__x0002_Û]³?x²	(_x000E_¹?$¬èè_x0001_¹?	S¶;û(´?É_x0002_¡Aj´±?tÁ(eùf²?¥IyZáö¸?hß_x0015_Ãäú±?ìÇ_x0010_µç'·?KòwR³?óºÓ_x0015_¤±?oë_x0013_ãß²?7uj$µ?_x001C_s¼)º´?vä6²0µ?¿C_x0002_a´?¤uddæ¸?¯E³ð_x0008_ö®?_x001F_&lt;íÛgvµ?9»+_x0015_G°?5tì®!²?kô(½v±?ºù_x001D_Á±´?ªÌSåyé²?EJUê_x001A_·?'_Þ*»±?"¥W&lt;¶?_¼#ÿH¬?çÝ÷#_x0008_Ý¶?Tçsuµ?ÄTvÑä¾²?_x000C_jß¨_x0017__x0007_±?_x0001__x0003_æo\_x0010_h+´?Ø£ éÔ±?x\ýÌ'`­?iI_x0008_­V³?À_x0008_³þ¤]²?qYaßg²?ÖVPAz²?E_x0004_ÕjÄ°?_x000E_FnÎéµ?_x0018_I1M_x001B_³?;_x001F_^:N¹? ¤ïl¶?L`TQ³?88_x0007_¡ö´?¥nv¬_®?,Ý'*³?ÆÛþ°?ôB_x0011_E³?Dè&gt;íþ²?ß³°­?_x0012_&amp;»ºv}·?_x0002_Å¤_x000F_Ð¯?_x0010__x001F_`T(U°?àº{®_x001E_V²?	._x0014_®?å_x001D_Ñ=_x001D_³?k°,_x0010_|L¹?¨¶_x000C_grµ?Ø_x001D_ñª_x0012_°?¤¿¼L»ã°?fÁî&gt;1¯?&amp;Ñ&amp;_x0001__x0003_Ã_x000D_±?&lt;Ãé_x0010_´?×_x0003_þ_x001F_E¶¶?_x0010_usò,³?_x0005_B_x0013_úúµ?Ì¥(»´!¥A¸¤Æ{å&amp;ÁLó8¶Yé¡Aïê2Î_x001E_ÏAÞâ/èÝÁð;_x0004_9½yA@R£À_x0018_bAHçm÷ô-Á_x0012_IC'-w A^@®Ó¢¶AP¥«/n·A\JÏÀ_x0014_ªA?ÊÕß¢¨AL3Ì_x0013_¾~A_x0006_óArÇq¿Ap_x0017_T´_x000D_ùªAn÷LÄ_x0015_»£A¹@Í?ÃAÇ£ðL¹ÚºA:Ûw5*^A"{Ìîð`¤ÁóBÞÓA·A1É+}A_x0003__x0005_¥D½³Aå|XÓ/µÁµ«¢_x000C_¹_x0002_ÄApù5mëvA_x0019__x001A_:_x000F_}É|§Aì$À!¯A&gt;{Á³©¶AÜÓ_x0015_tùÊ§AüþXu§±´Ar²®¬Y¹A(m_x0004_túÁxæ _x0004_C(¯A^1:êZ¡µAøÌwBS­Á²]°_x0016_eJ³A$c_x000C_]ói¡A_x0004_þoÏ"_x0013_®Aä_x0004_wDd_x0011_®AØàz_x0004_ú£AÞtk_x0001_¯ Açt,W,·A)._x0008__x0018_¹½µÁ&lt;Ò·* ¤Aï¶¼Ê)»A_x0001__x0003__x0019__x0019__x0002__x0003__x0019__x0019__x0003__x0003__x0019__x0019__x0004__x0003__x0019__x0019__x0005__x0003__x0019__x0019__x0006__x0003__x0019__x0019__x0007__x0003__x0019__x0019__x0008__x0003__x0019__x0019_	_x0003__x0019__x0019__x001A__x0003__x0019__x0019__x000B__x0003__x0019__x0019__x000C__x0003__x0019__x0019__x000D__x0003__x0019__x0019__x000E__x0003__x0019__x0019__x000F__x0003__x0019__x0019__x0010__x0003__x0019__x0019__x0011__x0003__x0019__x0019__x0012__x0003__x0019__x0019__x0013__x0003__x0019__x0019__x0014__x0003__x0019__x0019__x0015__x0003__x0019__x0019__x0016__x0003__x0019__x0019__x0017__x0003__x0019__x0019__x0001__x0002__x0018__x0003__x0001__x0001__x0019__x0003__x0001__x0001__x001A__x0003__x0001__x0001__x001B__x0003__x0001__x0001__x001C__x0003__x0001__x0001__x001D__x0003__x0001__x0001__x001E__x0003__x0001__x0001__x001F__x0003__x0001__x0001_ _x0003__x0001__x0001_!_x0003__x0001__x0001_"_x0003__x0001__x0001_#_x0003__x0001__x0001_$_x0003__x0001__x0001_%_x0003__x0001__x0001_&amp;_x0003__x0001__x0001_'_x0003__x0001__x0001_(_x0003__x0001__x0001_)_x0003__x0001__x0001_*_x0003__x0001__x0001_+_x0003__x0001__x0001_,_x0003__x0001__x0001_-_x0003__x0001__x0001_._x0003__x0001__x0001_/_x0003__x0001__x0001_0_x0003__x0001__x0001_1_x0003__x0001__x0001_2_x0003__x0001__x0001_3_x0003__x0001__x0001_4_x0003__x0001__x0001_5_x0003__x0001__x0001_6_x0003__x0001__x0001_7_x0003__x0001__x0001_8_x0003__x0001__x0001_9_x0003__x0001__x0001_:_x0003__x0001__x0001_;_x0003__x0001__x0001_&lt;_x0003__x0001__x0001_=_x0003__x0001__x0001_&gt;_x0003__x0001__x0001_?_x0003__x0001__x0001_@_x0003__x0001__x0001_A_x0003__x0001__x0001_B_x0003__x0001__x0001_C_x0003__x0001__x0001_D_x0003__x0001__x0001_E_x0003__x0001__x0001_F_x0003__x0001__x0001_G_x0003__x0001__x0001_H_x0003__x0001__x0001_I_x0003__x0001__x0001_J_x0003__x0001__x0001_K_x0003__x0001__x0001_L_x0003__x0001__x0001_M_x0003__x0001__x0001_N_x0003__x0001__x0001_O_x0003__x0001__x0001_P_x0003__x0001__x0001_Q_x0003__x0001__x0001_R_x0003__x0001__x0001_S_x0003__x0001__x0001_T_x0003__x0001__x0001_U_x0003__x0001__x0001_V_x0003__x0001__x0001__x0001__x0004_W_x0003__x0001__x0001_X_x0003__x0001__x0001_Y_x0003__x0001__x0001_Z_x0003__x0001__x0001_[_x0003__x0001__x0001_\_x0003__x0001__x0001_]_x0003__x0001__x0001_^_x0003__x0001__x0001___x0003__x0001__x0001_`_x0003__x0001__x0001_a_x0003__x0001__x0001_b_x0003__x0001__x0001_c_x0003__x0001__x0001_d_x0003__x0001__x0001_f_x0003__x0001__x0001_ýÿÿÿg_x0003__x0001__x0001_h_x0003__x0001__x0001_i_x0003__x0001__x0001_j_x0003__x0001__x0001_k_x0003__x0001__x0001_l_x0003__x0001__x0001_m_x0003__x0001__x0001_n_x0003__x0001__x0001_o_x0003__x0001__x0001_p_x0003__x0001__x0001_q_x0003__x0001__x0001_r_x0003__x0001__x0001_s_x0003__x0001__x0001_t_x0003__x0001__x0001_u_x0003__x0001__x0001_v_x0003__x0001__x0001_w_x0003__x0001__x0001_x_x0003__x0001__x0001_y_x0003__x0001__x0001_z_x0003__x0001__x0001_{_x0003__x0001__x0001_|_x0003__x0001__x0001_}_x0003__x0001__x0001_~_x0003__x0001__x0001__x0003__x0001__x0001__x0003__x0001__x0001__x001C_é8_x000D_aå¡A°S¶XhÁèþ_x0017_hñ7½A_x0007__x0001_7 n»A\_x0005__x0002_ ü³Aª$OÒ¤­A¸ûtf­´AW¿A_x0008__x001B_-§Ao_x0013_¬@A£=_x0006_ ¡A¦Ç_x0002__x0007_ðDÁ"Ü\_x0016_¼ÁË[x_x000F_m¥A_x001E_Yç£_x0004__x0005_µÁ´Þr ®³Á)åeIÂAÇÐ«þ­AðÀ_x0004_=_x0003_=ÁºèÍ2¡Aô&lt;Ëþ&amp;ZAÝ«µW1eA0Àõ_x0006__x0006_pA_x001F_]{¿»AÌgÆ³m±A¢®v%_x0004_·A\*íïÂÓ¤Á@¿¯ÊAòæ±·¶ê½Aò_x000D_GÍ¥³Áú*iÙ9Í°ÁÕeàFS©ºA¬	¥CÜ·A¡rÃht¸¶A_x001D_/zÊÎAXbÐàWÁ_x0014_yÔj*,|ABàó»¤ÞA³UÃæÈ¼AGÖ_x0015_W^¨Aø_x0006__x000C_ê±A²æ_x000D_QuÒ¶Ar½#î_x0001_ÁA_x0001__x0003_xÕ_¡¨sªA.Ûy°]Ê®AL_x0012_ëâ_x001A_OA_x0017_/_x0015_AØU ÕâE§A0&gt;ÇkAD«:pbÁÈÅ_x000C__x001A_»&lt;Áw®F_x0012_Ê°ÁNt,¤2óAv	Á$^è³AÿIGCZ$³A_x0002_q_x000B__x0015_â+A°0-æ&gt;ÀAîÌP_x0015__x000B_±AØ_x000B_uOÏ¦A:5TÝHªÁ0b_x0001_ n£A­UãêAxW·©?¡Á_x0003__x001F_ÛO_x0007_AZT¥·IÃAÙGcã¼A*ø_x000E_õ_x0019_É¡A_x0010_~Éf_x000E_¡Á_x0001_NXM¯ÆUÁ"Z_x0016_%_x0015_Ï¦AÀ©Ì¢c´®Á2êlç76ÀAËx":_x001E_µA_x0001__x001B_cID·¤A°~Ò\_x0006_	Ö£Á¢Í\&gt;Ú!AJé_x000B_×³A_x000C_9}×´x³A_x0006_þË}¦¼Áíex·b,ÉAÜSÊßz_x001E_¸ÁV÷$ÙÃ¨AÖa_x0017_ºa«AóÝ_x0010_SÛ_x0001_«AÀþc_x000B_bvAb_x0002_Bæ&lt;_x0005_ªA_x0004_kCªÁÎp&lt;_x0016_à}£A,õú|Á@ÿ)_x0003_fîªA¤{_x0001_ _x001E_b©A»¶÷A_x0004__x001E_"èâÁ M\Âá¦ÁJÐI¾V¶Aº_x000C_³¢èwÎA_x0014_Å§Rl¿ÁX}cÄz¦AÐ-íÜYÁç_x0011_o40 A0¼±yûA¼_x0008_+Ã¼·Áð8uL!zA7Ûj@_x0007_v¦Am 2:z©Am_x0010_W¶åA_x0001__x0002__x0004_¾OR¥£³AÖE.¶A¨Að×,N@³Á8^÷0K¥A}AÖ=¨AZà}qLºA(±úhÁwESÛA2Ã6Õ¬A CÞÑ=Á,¢G³µA¦6_x0016_÷.E¸A^àÊ{+æA_x001A_G¦ î£Á_x0006_ø?4yh³AÞ¤FÕ¬»AÐ×öÉ$8­A_x0003_p=_x0016_Û¡AbMmsiB A_x0015_8tÀ4ÂµAÃÝêÔí ÁzNyE+²A¬ 6ä_x000B_RÁÊ_x0004_DQ ¨¹A4D:Åg¥AsFPì_x000E_e¾A:uÐßLAÒ·HC_x001F_.´AZË«A8&gt;ªÁÆyç ¨´°Að_x000F_û$_x0008_AF0_x0006__x0007_:A	öÿ/_x001C_ºAòÔ_x0015_/k«·A_x0001_1_x0015_iz¡A_x0004_¾a°Á57ò3£_x0015_³A&gt;9KD_x0012_zAÐ³mt_x001C_oA#³_x001F_ô5ÇA8|_x0019_\KC¹A)¾VCÍ¾APx.;ÂÌA_x000C_ÔHº+ÁW%_x000B_LA¤_x0003_©Ô§_x0008_AP9·Ï_x0005_4Á©_x001D_eÒ9¶A_qQOÅ»ÇÁ&gt;_x0011_ëH#' ÁøªÄe[ÝsAÖrÞ"ñm¤Á_x0012_þÃÂ_x0002_'Af®M_x000E_¥ô©A\Þrí³A¨ðü_x0014_tù²A¾càu×ÇA_x001C_Hó¼}¤ApF!ÖïØ»AØr¬CªANu·Ö¸A`= }_x0008_¦AW-¥Èj&gt;Á_x0001__x0003__x0012_8? }²§A._x001C_°_x0010_;A,Ø9_x0002_o£Ao~á_x0002_Ïß£A&lt;õ` kÁ_x001D_Þ{ÉCµµÁ¾_x0001_ç×Ä8¨Axø_x001B_Ü3Azê&gt;mÔA¼ÁwçyÝ¾kAüÛu_x0004_²°AÈØªWCºA·Èõ_x0010_¥AØÖC_x000F_Aîóé_x0006_+uAÖr­b_x0016_ÃA§_x0002_¼Ñæ6±Á¸_x001E__EãÖ¤Aàh³÷Ò§uA¯ýV¸ôªA¦¿=T|-Á_x000D_;Væ¶ArWËåb_x0014_A@Ya=è(OAÌÈ_x0003_ÃíÁÊË¾Î\©ÅAð_x0014_óâ_x001D_§Á_x0008__x0017_q_x0001_Z¾Aá_x0018_yY§j§Aîk\{g´A&gt;þ@ªÄ´AÚ:/Ñ_x0001__x0004__x0002_¨¦A¬3 sø¨A{×¶Ìµ°Ap§M$a9AÓt'pa?½ASOêXÜA_x0016_${¦dz£A_x0014_U5Y_x0015_£A"}ùp_x000E_ÇADlTÛ_x001D_«¥A_x0016_¹tZç_x0016_³Atkwy4¶A._x0016_þgÓ¦A?-EºäÂA0_x0015__x000C_ÚécÁÅÊÞ`_x0016_ÀA((_x0016_ï{¸A¦kaÓ¼Á_x0004_2_x0017_æ=BªAo_x000C_¡¶ñ³AA_x001C__x0001__x0019_¾[£A¢Q(èY4¿AGYfTã±A_x0016_þ{ÔËéA0ÎÚj"ÁÕ8_x0014_ÁAÊc0Aú-ªA¸ÑÛ%_x0003_g|Áº?&amp;'µA_x0006_ñtÆ°fABÿÊº8Z¾A_x000E_IZüSg«A_x0003__x0004_ÒA½Ýë_x000C_¢AÕ_x001E_ÞÌ)AôAÝbõ²Á»¹½:&lt;6¯A2OßßaAâSðc©Aç§}C°¼AH vê_x0018_ÁÈY_x0001__x001B_T%ÁA_x0008_·b_x0013__x0014_ÐÁ,n_x0012_¯&lt;§A:n ¦_x0012_UÁ&lt;BH¢×½AZ_x0002_»ò#³APyáÈ_x001D_®AúLèçÉ¤AºÎ J;²A?péä°Áæ_x0006_Ä_x0014_pG²A:PH|_x0017_§Á'íjYý¾A}&gt;þ¬_x001C_T£A2Iíö¡_x0005_´AÀí1$ºâ­AÔ©µwéÁ@À4_x000F_ÙfµA´«_x000C__x0007_5Á{Æ°¨=¿AÒ[ 0»Áöà:o_x0018_¿»AÖ@sÅ´A&gt;ôXØ_x0002__x0004_p§©A_x0001_Û¾_x001D__x001C_±AÊ_x0018_h_x0005_£A_x0010_A1J¤Á §ðÿþZÁöå#F_x0011_¢Á&amp;f®y©_x0013_³AÈê÷8_x0010_Ad))_x0008__x0006_AFO2òXA_x001A__x0019_©_x0004_-sÆÁð÷"À¸_x001B_¤Á_x0012_'ªÉëa¨ÁJì»ö³A_x0008_Ølï,^¦A..8-¶A@Q±A_x001B_ß¯AË%@°¿õAÈ&amp;KÐÅ³ATË-àyÄ{A­_x000E_1%l A°_x001A_cø1´AÞ_x0004_õÜRA¡öé_x0002_«AöbK*¿AÊ06°Á hqûe^ÁãÀQ ­B AýæÓKøF®Aþ7_x0003_âÃJ°A¿_x0007_5&amp;)·A&gt;pnÚUÈA_x0001__x0005__x0012_ÂfcÇÅ±AÉû_x0012_¾èþ³A¬Ñz_x000B_·_x0007_A;Ãí³ªO³A(rä?x¶AºOÆ_x000C_ÁVß`§C¾ÁòE»ô}_x0011_ÂA*#Çzõü§AÞ_x0016_WYc¬AØËÓ_x0013_º«A_x0016_7êµjbARÞc'fAº]¿«	A_x0006_»âQ_x0019_´A\_x0014__x0005_¦_x0005_dA_x0018_Êp=_x0015_½yAÜ_x0008__x0004_ûE}Avý32b\·AÕ6_x0004_ÇÄÞ¤AjI1²Ad}§_x0012_ü´A³ôjVxKºAÓ7_x0002_¾[ÃAÅÍ7~kâ¢AtçÐí¦Á·)@*_x001A_¸A4B_x0001_,)¯A;¿_x0017_C¡A_x0003_Eå0r¿AgÑ¡_x000B_©û­A¥ûÝ¸_x0003__x0004__x001B_ù°Aô_x0005_YÂ_x0016__x0015_Á(¶ºt_x000B_wÁ2¬E	çY²AÂt¡V2Aj(.Æ~QAP­MB£ÁAåK	_x001C_0 Aò_x0001__x0014__x0004_§ALc/n_x0014_»|AîG®ÞÃAòÌ_x001A_½@¢ÁÌ_x0005_G­_x001E_µAÞ?µfQRÀAü@_x0010_¾_x0018_A ÊTÇdQrAXãt_x001B_¤_x0002_¸A¹È®_x0018_R_x000F_¤Af­_x0014_ò_x0014_AA_x000F_SéVÍcÁA4pôÌ³A¾|M/%·Á¿pgÂHò¾AE·0¡WC»A¦´P¬Azú´~{¡Á_x0008_ÖÕà§&gt;´Aob©½«ð½Aöl÷3­AdQ#ª^T£AÀgÕ¦A_x0018_6«_x000F_Â§A_x0001__x0003_ÙvØ A_x000C_±_x0003_ÕýÃÁRNnûdARØ!ô_x000F_äA.hýé?Atèf²,¨ÁàÌ|¥ AÜqÈm°vÁ&lt;)_x0018_ýÜ´A|´0!\&amp;¬A_x0001_Ú_x001B_­A(`IÁ&gt;pA`_x0002_Q­OÁA_x0011_1¹_x0004_Ä±AØSáæ¨2¡Áx.pØi_x001A_}AñQfÁèYVþ¡2ÁAFoB±+®AMìV_x0006_ï·A%n@$¯v A_x001A_ÇN{ã¨A¾ßèq¬ÁLù¥.ÅªAÁ©Hb_x000E_¦ÄAtm_AøÅ_x0010_ARA_x0006_8â_x0006_UA.²G_x0010__x0019_í·ÁÖu_x001F_àµ°A&gt;Ýå «ÁA1Öß_x0002__x0005_=_x000F_¶A_x0010_BL×¾ÀA6:LK\±AÜÈ_x000D_"ªA¤_CrÁÕyØ_x0018_+l²A\Z8ÑLÃÁÓßjå_x0017_A3í_x0005_QëÕ²A_x0012_l#L9·Aà_x0008_Øö_x0007_¬A&amp;¿_x0003__x001E_ÇRÁ2ð|ºAà&gt;¾;ÜOiAÆ]_x000B__x0001_1ÂAÃk&amp;ÒÊT¢AZÁÝy_x0002__x0002_ÀA´~?=®A_x001A_ð§OE¹A÷åtµAx&gt;,ä¢\°Aú+E["Î³Aí`«¦F±ÁÇÁ_x0008_¤_x0010_áµAP8ª8iAd¡vÏ=©Á`X%_x0019_(XATüRj"âÁÑ¦ñåå½ABñ­ä¿_x0004_ªA¦j9Õß0¬Aå-_x0012_«MÏ±Á_x0003__x0004_æÄ¢jBA¦O}Ã(R¨A¦_x0006_c"_x0017_ç±Ax_x0013_r§_x001C_|Á_x001A_gZ á¥°AàJ9~³cAXV©ñÝ4°Á\Ï ð!A_x0002_cð_x001A_A-àÛ¯!¾A¶é·_x001C__x000C_§AÐt¡Y³r»Á&lt;Í#_x0003_KE¡Á_x001C__x0001_õP_x0010_ÿÁèÖEØÞuÁC_x001F_¯PÅRºAË¿$Z_x0013_Ï§A×w_x000E_|_x000E_½A¦°§gÊ³AÀk¦_x0006_Ø_x0011_lÁÊ*4C^c¶A²·Æä ±AÌJ_x0014_p_x0012_ËA*ï_x0019_3^LÁ_x0018_Þ?Î_x0018_¨sA_x0008_ZåÅÁ$_x0013_|_nÓÁ_x001A__x000D_÷,ÃAÁÄ_x0007_ëo³A¬}ÆÉ/A_x001B___x000D_|£Á¤t^w_x0002__x0003_ÊñAñd/[BA(_x0013_ÃkÁ_x001C_×_x0006__x0002_ãÚ£Á­®j´Aú_x001F_¡Ñ_x000B_iAX¦ó­=0£ÁcÝÿK\¡Ap_x001B_9Ú¶`A£yXGZ¶A_x0004_ýctÀAd_x000C_#_x000F_¯Aþï_x0010_Jø±A ËÂñH_x0018_Aáñ_x0011_¤ßbApñ¾6A_x001E_³Áf¦_x001E__x0015_X A`$Æ%Ç_x0017_¯Azª#,BªA0w­ÿ_x001E_ÎuÁ_x000E_EfÃ'¼AÙ§-_x0019_Ò¥AÐ'O_x0001_V¼¦A_x0015_!ê[k AA_x001A__x0019_AT1_x001B_ÅÇÌ­ÁTFëÁ_x001C_/_x0014_RUÁª#ÚG¦Ábs_x0016_q_x0016_PAé}^_x001C_G¸A@èþ73Á_x0001__x0002__x0006_Ç!Ùy×ÂAªöm×ß¢AªÏ­¶sÈArÛÑ_x001E_UAóz?Qg»AyNì° Á=^þÍ`A;ünAR®"h_x001B_·AqáZÐâ¶¯AA².8W3ÁÁãmw't©A_x001B__x000C__x0016_\À²µA @P1ÎÖÁºÔ0L2ÿ¥A_x0018_ó]7µÁ¸_£Ù|A_x000C_Xÿgi©APºÆèzÁB9û.à¸ÁÆH¾QÁÁ_x0014_ò~_x0014_§I£Aðg T=£¯ÁèGDby£ºA,®ÜAl_x0001_}úúÁ5fa_x001C_5_x0018_¨A_x0010_ÏÞûëdÁ]Áüº¨A¸_x001A__x0011_BL¡Á¤¶]­`¬A _x001D_Ó¾_x0004__x0005_|·pAÂr+¼H0´A_x0018__x0003_ç¡EÖ­A_x0008__x0006_1_x000B_­HÁ·°ás²A8_x0019__x000F_è¥_x0001_uÁho¶8wÁ _x0002__x000F_çjAnÊ:NÖ°A_x0004__x0003_ÓÞ4Ar0Â­Û¶Á·»'Òz­A-|°úd»¸A_x001C_ØíZ¨dAnFnêÎ¤¥A­ÝAá/´A_x0019_gÆsÈANVg,_x000B_­AeÑTºAðÇÉKütA_x0004_ÿF"Õ´Aè;&lt;eýwvÁoï_x001F_ûV¦A¨ \â%ÏA_x0011_Ù_x000E_g_x001F_¢A_x000E_go+ÒÀAº\t2Û·A_x0014_I4{q3 Á7i_x0014_*ò_x0012_«Aç¢qd_x0002_ªA *éj_x0017_)SAøWx-H\®A_x0008_	ù°¹¯  AJð¨:_x0007_¤¡ÁKùð_x0014_+_x0004_´A+m/ñ_x001B_¸°A¸ÙR_x0006_¥A`É¡+iú´A_x0014_\9âk¤Aø\¾ö_x0012_Á_x001F__x001D_ÜÿS°A±ê^¿*£A_x0012_Ãh¨£Á:þã`ú\®A_x001C__x000B_G©]ÿÁAfôý(]A_x001F__x000C_÷_x0004_A]³A­@èZã¿A_x000E_¤WC}BÆA_x0002_3_x0016__x0003_ÝçArV*4_x0001_8¼AþZ_x0014_ÖÌ" ÁÈ Î_x0012_*³ÁT·`?zÖÁ_x000B_Xìßø·A_x001E_²ñ[n²«Aø·0vÁ¢6+ùA_x000D_¨A¿²]_x0013_A¥AÉRÓ¯­ASHg£PAÎ?ê´ÞÉ°Aª_x0005_3ò««Á@Í~k_x0003__x0004_6°[AJúâ«óKA4½G7Ùñ¡A_x0010__x001A_ (?ÀAÞ=_x001F_Â;_ÄA_x000D__x001A_Ùc_x0002_¿¢A¸ß©uT»¼Aà#'¸ÁLxÁÈ_x001A_µ¥:þ°ÁÈk{ÿ´Á½èÒ ºç¤Az_x0004_^L"§¢AJC¼±AtÞÜÇ_x001F__x0018_¶AºvÕ%_x0019_­A®_x000B_q·#¼ºAè_x0016_Ý*·}Á¯_x001E_µY°A_x0003_zÿ(i'RAj3çÜ_x0018_Q­Az,ø%pA A_x0010_ß*dÄõÁ_x000C_@TÒ_x0013_dA:`_x0002_NÄp¦AðÜóµÍA!AyÇe¬AD|¡÷ÜAÊÒÙú½_x0001_Á¨R-_x001D_¼=ÄAát¡­þ±AT¹A-ÔÁ¸Mb«´Á_x0001__x0006_&gt;ùä»^A¸_x000F_p¼§A^ì¢_x0018_f_x000F_ ÁJ_x0013_Î_2A_x001A_4d+ãþ±Á_x0018_b¥,´A¼qKîO|Á£'Zþâ¦AëæGQ}»½A_x0018_ÓuÛ^vÁ_x0004_±_x0005_d¸À¡A_x0002_ó_x001A_Îù¶A_x0008_=Pò¨_x0004_A¤_x001D_âü»AìËknAÑ~æj_\A`_x0003_ñ7~Á¸8E³¼¯AÀR2þïrApY&lt;PÂ·A_x0010_p_x0001_«¥Aq_x0019_Js»£A¤Ï_x0005__x000F__x001C_A ¿·tõ_x0006_¢A6æÕI_x0004_Aü²ÐV_x0015__x000E_Á®KÑÐéÁdNú¼¥»AÝÛèófÓºAÆæÍn¦°Ab_x0013_P±·EAGbj_x0001__x0003__x000E_åA&amp;£_x0015_ì_x001B_¯ÁP&amp;IùeøeA¥@câÌ-¹A+ß¨MÂ¥ÁL\ÝE§ØAÝË_x0007_&amp;Y~­A`Y&lt;¶ÚÁø§nf©Á_x0006_íÏ_x0014_H¦Áú_x001D_Û_x0014_h	ÃAÄ©é^¶Á@r¤²Ád7ÙeÃÁMyÇÎÕ¦¡A.AÍ¢=æA_x0002__x0011_g_x001D_&lt;úA_x0008_É@?}×¨Aìè_x0005_äA\þïe_x0016_ÁàëmAÃ_x000C_YA¨r{·×Á²]b±¼AÞê`ÿ±ATp`MÆ¬A&lt;îx%_®ÁÈÍJ9Á°j³ÿîkÁÖùbÛè,¤A¦MqA¦Y_x0018_M¹Aë`90¡8¸A_x0001__x0003__rÂ¨A_x0010_JJôQNAà5ÂÙN#gA9{ºøè²AÕ%$_x000C_~ÂAÀÚÈäGvÁ³ENký8¸A8ø»ÙjA`²íó·=SABî	_x001A_Â ÀAüE_x000F_2¨Á&lt;ûEâcAÂ¾ÉÉû¤AD7@¾(¬Áô	%~¸£A÷;ïar­AÚ]_x0005_h_x0002_ËÁÔµS_x0015_ÚÖ±Aê©:Ä®A _x001E_FFx¼¬A|¾tþ_x0012_,ÁÐÈ_x0015__x0010_øÁÚO|	_x0018_ÀA_x000E_1ð_x0004_[ÂAMwù$R_x001B_´Aà!ùO_x0014_ÅA7sÓjá·Aí&gt;îùdÁEïÌñ¯¸AÆIt³ó­¾AvÏ_x000B_Õâ_x001D_ªÁD#3»_x0003__x0005_ÕÁ.#Õ5_x000B_Ao_x0002_ex'ÃAjÂ_x0014_15ÃA­úª_x0019_ó_x0005_§A&gt;ò¶_x000F_Â·ÁÊr_x0008_9/þÁ8çC_x001A_}ª¤Á¯£(±¦Á ¡âuÏ~ÁhÉ»`~Á_x0006_XÅ6BÞ²A_x001A_"ÒèY_x0016_Áò'_x0015_¼ð¸±Aº_x000B_\_x0016_ê°Aù(_x0011_p_x000F_àAnâÞOÀA_x0004__x0015_2ÚÆþ¾ÁÏb_x0001_+_x001F_±Aè2Àçv°¸Aàf§_x0018_ÑpÁÒ_x0008__upý¹A»-ÏAEZ_x000C__x0011_¤AÉÈz_x001B_;_x001E_¢A£]]_x000C_Áü_x001E_ø9LàA"-_x0005_Ô`Á_x0018_±/ ±AòÈ_x0017_°I_x0014_£A\­pê_x0007_»A¸_x0018_Y[ÀAªA_x0001__x0002__x0018_×PbabAè»ê_x0016_Ä.ÁJY½ð½A?·÷¶õ°°Aî¼	_x0010_ô¯Aâ	\,5ÁI¤_x0015__x0014_APv[X¿_x001B_²A+Ü_x0002__x0001_'³A'óà_x001E_¼AD_x000F_KÛ_x0014__x000B_¥A:_x0010_A°_x0001_×väg¯A$ö;¤_x0004_°Aú=D×½µATßèC_x001F_ì´ApPï= ¥Á~Ö¶¤HªAìâX±1A±_x000C_ØC´A_x001F_kK\ÃAªn8EOATUïõ.x³A`9ÇæþsÁz(?5G¨A"4©å¥¸A_nTr»¨AÜÃÇæc¦Áø¨¯_x001A__x0006_²Að_x001E__x000B_ðs³AHß¸¾~²A@ò®f_x0001__x0005_ÌüeÁ¬@_x0019__x0011__x001C_±Á°T9q_x001F_ÆÁ¸_x001E_;m¿tÁ_x0006__x001A_áæô¤Á±_x0016_aÑÃªAX§ÇÆ_x0003_­A"³}^é¤A_x0010_|Sú6¹wAkÙyÆlÅ A-Ë_x0017_zé²¹AÈÕõ^ÀiA4ÆÀr³_x0002_ ASÎ%_x0004_}°Aì÷ßõíDAIDB]_x0015_­A\ÌâY9ÀAP_x000B_ôóO_x001F_uAfð_x001B_?_x000F__x000B_¼AigÃæAz&gt;¸c¬A\ÜW7xz¦A_x0019_àó&gt; §A ÓuèAÇ|ÁR½bSm_x0017_¦Áº_x001E_¡&gt;y6AË5"Î¦Al0ô_x000D_B¥A_x001A_.º±_x0007_r¾Á_x001A_­ñiÝ(ÁWsmR¤Aæñ~{ä_x000E_­A_x0001__x0002_.ÜÂº,2Án_eç_x001C_´¤AÃ=zÉ½¦Á¶.:©Ç*§A=Á_x0016__x001C_þ¨AQ¥Á»¦AÀ³ã¬PAÁ°ë@&amp;ø§A_x000F_9	:yAr¶°&amp;¼Áu _x0014_´Á¥A`Bn¾YÁ¤Àã&gt;_x001B_¾A10_x0005_ØxIA_x0001_GXtsÁæXU5ä"µAÒ_x0001__x000B_ÂQAêï_x0008_[WÁ¥Ù_x000C_÷Û©A`´Ö¶ªAî_x0010_hNÁ%	¯_x000D_°A8LèÚfqÁ _x0016_cx_x0015_|cAÌ¬dè·A0ÞØ¬Ç(¸A0î¢×¤rÁ_x000B_¨Ë5:AÌ_x000D__x001B_0FªAöÁV´.kÁ»aß³_x0019__x0017_¿Aí_x0004__x0002__x0003_ºªAP_MêTÃAìéù_x0001_ÁÁtz_x0007_í±A¨4LRù­A¼_x000E_ªs±Ajë=8£b­Á_x0016_L±åCS¤A®á;¨²A%_x0012_áYR%°Á¿³?3²_x0013_ÈA@fqlÔ¾Ax²tTÕØtA2;®&amp;u}AzÝì8aA_x0008_ä£	 4ÁÂ@&gt;¥E²A¢¥ß)æ­AÝ _x0015_5&gt;éÂÁbl ·×ÂAH·é04¥©AvOÛÅLÂA%SFi»\¥A¾_x0011_±¦Ô¬A_x0007__x0005_í8Aà_x001E_Á,I_x0007_°A_x0013_ì_x0007_Vò)¨AÀXÊÎwÁÒ$'ÊyµA´4X_x000D__x000E_¡Aîq _x0013_ö0§ÁÀùõ_x001A_õÎ`A_x0001__x0006_PþÆË^_x0013_¡AjÏò|_x0005_©AÐ_x0011_%_x001D_¡ÁPÄdA!t´A©®Íp0¨ÁPÀËZ«!wAJ`bA$¶¤AÝ±¨;ìÂ³A_x0002_Ç9ïµACÅAÕ'°A_x0007_U­{&amp;fÁ++ ³âË¢Aü=âjeAwó8i×¸AóEÊ¾-ÿ¥A_x0010_åNÇ#Ó£Á&lt;Q`\_x0003__x000C_¢AòÕ$úx¯µA_x0010_°-Z_x001B__x000F_Á9_x0018_&gt;v_x000E_²A ºÓÊPA¬é:?ÛàA]L,®ÔQ¡A_x001D_h7.Aþ_x0006__x0016_õ_x0003_W¡Á¼ÔG¶È¬¸AÂ_x000B_1_x0004_ÅAÊðÅëÜµA(ÍáÁqtÁð¥¤Sá?tÁY`²©,±¦A?ÿ§_x0002__x0004_r´A\z9{óA®7#½@¨Á_x0008_ J+KA¦L,0þ°±AQôòÙi¤A_x001C_ß_x0005_ô_x000E__x0010_Á)/ÂH¯´AsM_x0003_îñ§Abu*È·¨A@mÍÉiIÁ¡i®¶	¢Aì_x0003_Òç¸ó­Á_x000B_@¯TÔ¤A¿Ö_x0008_6ks¨Aoñ¦ÈÖ¦AÆ³·/¦AÆµU_x000B_¶ApÅâ²PqÁ {_x001D_Âí¡Aì%å_x0011_=Á_x0001__x0005_Ô¦þ©ÆAÀVÖW'a²AQS	d}¼AU$G&lt;UE¼A¤üèãéÁú)uÐy¬A ¯V	.wAN-)5¸¹Aµ@EQZä¤A	;}_x000D_ù·Ap]PQ	­aA_x0001__x0002__x0008_Bù)ÂÁ0eL2ÿ¿qÁ_x0006_HÇ&lt;¶AD´[m@:ÁðÙÎE*_x0015_xÁ,étîñÞÁ4&lt;o;:°AjÖÏÁõx±Áâ_x0002_ù_x001A_¬¥ÁàKzrÁ°¨ÏæL_x000E_½A¤¨Òÿþ£ÁR¡Y_x0017_új«A&gt;ÅL_x000C_ù_x001A_Á5_x000B__x001D__x001A_ºA@,f¹áýA¸¸ÇöâÄA»!9%¸¨A_x0012_[_x0011_CA´Þ_x0010_×_x001E_gÁæÐ'¼¬Anªg·; Á_x0003_ÿ_x0007_Òq±A_x0001_Xôm$ü@2F¶a_x001F_AÈýbÅÅvAW_x000C_6Ð¢AìÍÌI_x0005_¡A_x0012__x0018_ëçh8¨A2øþF{A"$¸_x0011_¿í«ÁX¿Å_x0003__x0002__x0003_¥%«Áö_x000E_?âA_x000D_Kh_x001C_RF£AÉÏ&amp;*â°Á)»«æ AX±=µBU¸A_x0004_K¹¡©¥ÁÌÍ?É0Ï¸AXÄíÉµA_x0008__x001F_-_x001A__x001A_Á_x000E_	¦¨¼ÀAk|cø¡AÍ_x0017_zÃÕÊ¥Aí_x000B_¢.W²Álg_x0019_RÀAZs_x000E_E×©AÀ(ÍZÍ¯Á[¿Ê/¯_x0011_AA=Ô½A¤µ²O¹Aèlø.å÷AÄµ´Ó_x001E_PÁ_x0003__x001C_uK¤Aîß½1Çk´ÁÒ©²ø«´Afxí_x0001_Ï_x0012_¢Áj Á(¢_x001D_µA¸&gt;:6_·¢Áø_x0004_,_x0018_¯K°AÒeNÜ$®Aì_x0005_öV_x0014_xÁóa_x001A_H;ÉA_x0001__x0002_$~HíA´òUøÛÒAþ_x0007_¾¹A^6³U'­A`Hßêy_x000E_³A_x0005__x001E_±ÉA_x001B_@'&gt;A4_x0012_jç,&lt;°A^(]_x0012_¬Ï¥Áwì_x0007_}Úd¦A_x0017_uÊP_x0011_ì·A¼_x0015_U_x0015_Ç-AjWó)jAtagdkï­Á_x0010_++Ø ì AÀ±)L°C¨A0"áEAoÁËs×S_x0008_¢A_x0006_8Pm_x0017_5ÁVgoUk@A,kØa_x0006_Õ²ÁPI_x000B_¢Á¥__¹û¨A,Ù¿æA»A:!U÷F_x0012_AD_v_x0016_;¯¬AÆ¢í¹]ÉÁ_x001B__x0005_¦gÌ¡ÁÄþú%^¹²AÖ|Þ_x0016_²AÐéÌÛZ7¹ÁÎk¶_x0001__x0002_9;AHÈ_x0019_#õÂrÁ±_x0003_¼K_x000D_ºAP	²$Q&lt;¥A_x0013__x000D_â8'´ÁEnè¥_x001B_¯A5Ø}_x0015__x000E_§A_x001C_\Zb_x0004_åA¢NNqð²Aò_x0011_­¼{¸²A~ÝîÃ£A±Cçn_x001B_¨A_x000C_bÙB_x001F_xÁRµÄ¬ÁºðPÄAÈÏ\t¨8­A²»TfHó»A}(Q±A8};h7vAF[_x000B_¬AÖ4oô:ÁP6àë_x0011_A2x6¨c~¶AÀËßzbfA\Ó8,_x0003_­A!~â_x0015_°AÙÓ«fº_x001F_±AP×Ìõ;ßÁwI_x0017_Ùt¤ArW¸_x000C__x0008_ÀAfÑ!Î÷§AÈÜ_x0015_LV¨A_x0001__x0002_´ÒLºÁ_x0007_ªA_x0010_)&amp;b­¢A_x000C__x0011_`"©£A_x0004_~i$ÐAÙ%O¥oeÁdF¡»SæÁä§'_x000E__x0015__x0007_ÁN³¾k_x000C_À·A´o¨_x0017_9³A®_x001E_öcßl¨AéËq%½ºAn$²è^Á²4wñ~A@t@_x000F_ýÇ·Á#¾RÙ+£A®'Svw²ASè§_x0012_ªAî_x000F_ö¸w_x0019_ªAñ_x0006_¯Gà¶AF¡áÃ_x0011_ÌA_x0010_nz·&amp;A|rkNã«Aâ_x000B_¤½£Ú¤A\¤Á%¶#¢A³bà_x0012_©A­¦ù}r´A_x0003_o_x0017_ÅK"A¬øpW*õ»A,._x001B__x0011_÷¤Á;÷_x001C_V¶A=&gt;_x0015_ìßµA~\_x0001__x0002_0.Á_x001B_+õnuý¹AKV@&lt;Í}ªA2_x0013_,*Ó¶Aú_x0013_²tL¸A¶_x001B_A0¥A¤ñS_x0004__x0002_JA0U°]#Á©_x0018_4£[I¹A_x0015__x000F__x0015_s£A_x0001_R¤ì¸_x0019_]Á`ÛA$ÁÁèb_x0019_a)¯Aço_x001C_4_x0006_µºAòôaÓðª·A¢_x0008_Ì©±AÔ_x0005_jÖzLµACº®Ø_x001C_¼AµV_x0019_êñAr^0-_x0001__x0008_´AFê©2_x0006_W¥A_x0002_r_x001B_ÌB½AêF.?Ê!¢A15ä,A-_x000D_y8®Af´ _x0002_(±APú8´A+"_x0011_¥øØ¶Aä1Ã$¡Aáv_x0008_§åºAã{:úêA_x0005__x0008_¾_x0008_Ì!{ÂA}_x0013_t0Q&amp;¬AÞ§_x001F_%lv©A§_x001C_e·A;`!"¯²A|o)_x0015__x0014_¥Á_x001C_3}ïqÂA__x001A_çfAsßvÝÚAMËXY_x001F_;ÁÁâ_x0016_y©µAún³!ì¿AT_x0008_D|ë¬Ar_x000E__x0004_pp_x0007_¶A"Â%#ïKAÓ_x0013_nA_x0006__x0013_AàË_x0019_cVA@$dïÈJÁ~zjÐ¾ì´A³Mtnh$¦AX-5íE_x0003_©Ah«+ß_x0008_¾Á_x0001__x001A_j9W¼Aø__x000B_¸A_x0004_CJ$aÎÁ3ý¤gÀA_x0010_nlwôBwÁä^«`	7ÄAì¤¸OCA6_x0002_%¦g_x0002_A¨ïøö¿­A©ôr_x0001__x0004_VªÂAã*_x0007_ú·A_x0014_+_x0002_ck¶AY_x0015_ÚÁ÷©AÅÇaP{²AâkÇ¤ÞAÐmöñÞAL1&amp;úVAÆÌÓzSÁÑû)(±A+cs¥RAôð0{³A]IÛ&lt;3§A1OÒïUóAÀýýÜ§pA!?pèÝ©ÁÒk©ÝÔ´Aüujb_x0003_±AÌEG&gt;æ®ÀAp/è B}®A¬h¶ª@¼ÁêUÝ8ñ¸Á´,ÏTú_x000F_¤Aº;f_x0004_îvA0§@!¦Ý³Á½:+9_x000D_¯AvÍí"Ë¯A&amp;C¶_x000E_¤ÁÁè´%ÌÁÈCEÝ½A¼ÃC©QU°Á[¥þ_x0011_ÊA_x0001__x0004_JRÜSm´AtüHé+AéØÚ»A_x0015_]ÌKS_x0001_ÀÁÄ_x0001_z_x001A_Òõ²AnñÇpðµ A_x0015_1Õ}Ká§A°çZWÎ±ÁìÓ_x000B_-!òAVîÀì_x0016_ÈAßJ¼Ûñr¾Ai_x0010_ÞÂÁÐ_x0019_R0_x001F_lÁG_x000D_OÑÙ_x0004_¡AÅ#â_x0006_Ë{±Á¸j_x0003_øËÁ_x0007_?D_x001A_¯Aj_x0002_3/ÿ®AhPúÎzÁ ûÏi£Á¶_x0010_¼³¯j¯A_x001C_i^,F+Að°5_x0019_¡ÁÞÊÂwÂ·A`_x000D_¯_x000E_B¢A©_x0003_I_x0015_Ñè±AX4U+Ù_x000F_pAÛÇÞ°At©Ó¯o°Áó['ïn¶A,Q¶T¸A"§Ý®_x0001__x0003_Ü\­A§_x0006_Ñ_x0006_ªAoqe_x0015_VY¨A«Ì_x0017_	í§A_x0006_F·%Ý¥Á½pcvh¥AÑ_x0003_ß{ì¤A°ºÛ_x0019_«Aº®ÍqÞÇ³A_x0002_ÚÀ;qÜ²A.×lëB¤A3ãÆùTA0Ñ®_x0015_uAp%åTLÀA:íKëÁê&amp;t{ãÍ±ÁÂ²ÃR{a«ApqZÁ ³à{úQÁsÉ_x0007_JY°A¥_x0011_VTª#²A_x0002__x001C_Êg_x000B_ÑA¶]_x0005_ô_x0013_4Aâí¹AÏO_x0006_Ë¦A¦Í¾µo¶ALÐSR_x0004_´Áð _x001C_c'ØnÁyO_x001C_P-½A_x0002_ þ_x0012_¡Aôøô8®A6Á¿â%A_x0001__x0004_fô#vÊ³Áo_x001D_Ýú_x0016_AÆßþY}5ÀAÔ_x000B_v_x0016_ÃSA`u_x001A_¸ÅgÁ{k«D_x0019_ª A°.ï(á:ÃAª¾"©ßÖAÐ}_x0004_ã_x0011_åuA&lt;_x000B__x001A_Tú®Ad1_x0002_:ÁB&lt;B~´§AÊóCCn°AÂ!®ðB°ARWn_x000D_Ô¥Að_ýC-ÁÆK½E±AÈÎ:¼÷Á8((o2¶ÀA-¨ÿ[Lì©AºëOM¸²AJ_x0002_fùêAÎ²Ï&lt;A"n_x0019_¢_x0003_y£A"_x001B__x0010__x0005_£âÁ0Ó½ºVÁÀ¿¡.û_x0012_@Az£ÎPgÂABU|74g¸Aý_x000B_ûnG^ÈA*_x0006_H[e´ÃAàÊ6¯_x0001__x0002_ÜlYABÝ2³Ûp¢AÌWîu_x001E_½AfñØ¶_x000B_/AM_x0002__x001F_SJ% AHÕr&gt;_x000D_»Áþ_x0004__x0014_©X´©Ane_x0019_¡N&lt;±AQÎ|_x0001_ä·¤AÌÍbêÐ§AP´Qu~Aâ"ë5ðÓ¬A'-Ñ¿A~ðíÖ_x0012_²AIÇÌD´A.O²"ãNÁAé}\¸·AÚÔ [l_x001A_´AruÜ_x0012_x¯Á2 ]ö¶Á¥_x0012_jÍ_x0008_Ì§Aøg¨E_x0007_îzA]¨_x000D_Ô7¦AÔtÞ'ÚìÁ«À_x001D_enü»AÙ}çåº&amp;´ÁT_x0002_&gt;È(·AOÐD¶3_x0010_ÀA}_x0016_Q ÏA`}+l}õ±Áû2¾«*dAüÀ¸_x0018_Ãb¥A_x0001__x0002_vûáäx¬APµ9=®uA®òQOÍ¡A_x0010_ýÇê¹ ªAÙZÈ]i¯A¼_x001C__x0019__¤Â Ád{V_x000D_&lt;»Á°á²=V_x0005_´A(úù¾µAë³@O6·Á_x000B_6ñ_x0002_°AÕm ¬A_x0005__x0014_p_x0015_¦AxÂ_x000C_Üxj³A_x0018_¥³ùI¼A®ü¾+°A_x0001__x000D__x0005_?÷oÁÔ_x0013_ {Á¤Ï_x0008_é1®´A_x000E__x0014__x0014_º_x001F_	²A"dA_x0005_µó¥Á_x001B_Û¾ ÂA:®,úªA@v¤C_x0011_ÅZA@lF_x0015_u_·A_x001E_k@rÔ´Á0";¶"üÁ­8Fu¡h±Áô8FõÁÜM÷_x001E_º;£A°_x0015_Ø9ÍxAà!_x0008__x0001__x0004_`ª³Aòm[%¾¤Ám_x0003_'¨°A ©:_K Á¥èî:²A®}µ/ü¡AZ_x001D__x000D_cÂV²AÝã_x0002_#¥AÜg1Üà¬A!,hÿoo¦AHúê¥BCÁÖ«®_x0013_Mà¦AÆHÇ¢A¨í5ÒH}Á_x000C_Qø_x001B_°A#Ã9_x001B_©Aõó_x0008__x001D_­A_x0001_´â2Ü¯DAÅµÛ5_x0016_8ÁA»[Âø#Aââ_x0015_Q8A¹Ðmó¥C£A_¡_x0018_×z A&lt;&lt;Á&gt;ÒèÁÇRw~¢AÇjê°ZeÀAºë´dí³A°ÝÁ:HÁ0û¡X¾eAd°ª_x0016_¶A¨è~­_x0016_´A_x0010_¹²r_x0019_ÙzÁ_x0001__x0003_÷_x0011_©ôÿ¿A9:[â¬A¼8_x0006_à_x0019__x0017_«A¶òv2¶Á0zé&lt;¡ÁØâèf_x0013_¶¬A6ÄfÕÚjA@dî_x0013_¶^Á`_x0012_çzYgÁ¡ÀyñS¯µA@Ïú_x0008_f¢oÁ_x001A_áéâÏ£Á^´_x000F_yÑºAÀÐ=Æ_x000D_¹Á_x0006_ÛÜJ_x0012_AÚ_x0002__x0018_m8¤A¤ÿ;¿8ëÁ_x0018_ZÙ©A_x001A_@ÒMsw A©ÜaÀNAÈ¬.°_x001C_&amp;zAÄÒ ÐZÁ_x001C__x000C_ï@@¸A¢_x0015_DÔ_x001C_TÃAÁ_x0018__x0004_})_x0005_ªA±k¹ÏÁP¿A¨[_x0011_ÍA_x0001_R(Ób_x0012_»A_x0010__x000B_=á¸ÀAá]ù ²A¤­¯u^p±Abn)_x0003__x0004_Æ«{AOÊÓ7º·Aßwÿëþ¥A¼Ï_x0018_6A"92e~ÑA_x0008_%î{¼SµA*\lªVð²AoRæ_x0015_h¢ADßuß@´Á{²_x0004_fô°ªA~´ù! »A7_x0016_ÓÖ_x0001_AÄ_x0012_±_x0014_Ø¯A {²`Á·Á$_x0004_Þ_x000D_Áð³¨fÁXàEwxÁ_x0008_¿yË_x0012_­A!LX ¼A"EÍ£ë:¶AÅG_x001B__x001E_büAtj_x0004__x000B__x0010_¨ÁM¤ôT´Aº*_x0008_Ä¡ArÊ_x001F_sË¾AqÈ_x0016_ç¸A_x000E__x0017_{_x0012_m´A P¸GóiAä°_x0002_ÏiAÈb4ib÷Á é¾oäädA__x001A_Fb_x001C_Ç½A_x0001__x0003__x0008__x000E__x000D__x0013__x0011_¸Áô¬_x0010__x001F_xÁ¬zI`Á¤ AÂÈùÅ_x0001_ù»Aµ_x0002_Å¼AØ_x000C_âX"ZvÁð_x001F_\»ÐAb5&lt;¦ÔÆ±A ØÀÒÅR¦A/3ebîþºA_x0005__x0002_4_x0019_¦A_x0014_:f:~Û®AA_x0015_âÉÚÖ­AºqÃ#ÜªA.m£¦Pþ·Á_x000F_)a­Ýx¢AÎ¢f³Ä/¸A _x000F_#A29¡Á_x0010_ ,\uÄ¹AÂ _x000F_¹&amp;sAà_x0007__x0012_FHi_Áj(²A©ÁÓÅ××³°A Ã²_x0007_Ï-eA#ÞîvÔ×«A¥Ëá_x0002_ú¸A-_x001B_ %|´A^b_x0012_cÇ¶ÃAÈÞJGø!vA_x0008_ýÆÕ¨´AJÔðY¦¦AwÚ_x0003__x0004__x0005_UA_x000F_{Ñ_x0001_ÊA`ÁÈû½~¡A^`æÂ³AyTçk×±´ÁH³Çë°LAXÎ}ÑhtA_x000C__x0017_#´EA¤A^_x0013__x001F_:ú¬A_x001C_¶ïú_ A"Q_x001D_®ðç ÁÐ:F°¸ßÁd_x0002_æ¡Át½ Þ_x000B__x0013_ÀAtu_x000D_$ÂAì ¡å±ÁÀ£	ØOKÁøú&gt;_x0016_aÍÁñû_x0014_)ýÚªAZR2ûÈA¨Å_x0015_{W_x0018_rAÜÃiôQA°5'` Áø_x0001_x°µ§A³_x0011_Ô}7_x000E_ÀA4~»é¾¿AeÄ?GA(_x0002_ØèÖÄ®AÎBÇ7§ÂA óM0_x001D_4¶Á$ä_x000C_8AäU_x0004_1ó_x0019_«A_x0001__x0002_ ä_x0005_|Õ¯AVt_x001B_v |£Á.×_x000F_JØ²Ai%_x000B_P¤AÆx¶`A G_x0004_«JUÁ¬¨ÏÁu¡Á$_x0006_Waö_x001F_±AÍ)7àÏA«Wb_x0016_AòÆJÿ±AIPýÌï±AÀ:Ç*5cÁ	¢Jk/¡µÁL¯äýFÁAswôìµ¢AÐ`ý_x0005_Jo£ÁâV¶oræµÁ¹_x001B_yüÄLAVÐ7ÛTY©A¸cë_yA¾Mñ_x000B_Ì_x001C_¸A&amp;CâGO_x0008_ AHWçË®¡AÖÖNýaD©ÁÜÚW-'Áî,_x0015_õZYÁ[²pÁ_x0011_«Á­	G?I¨ÀAî&gt;ï$©A¢wP	õ_x0008_¸Aß_x001E__x0015__x0001__x0004_E(§A&amp;øðÂE³Ajl|Ç²q¬Ap_x0016_â©A´A_x000C_ü_x0008_}"_x0016_¢ÁP^rN;A©z|R²AT7ãú®ÃÁzû×­	=­A]Å_x0002_Fg_x0007_«AðZH²ùæ²A¨¢_x0014_É[³A%Ä-­Aÿ5«ººAz_x0003__x000F_(2/A°ï%Qº¤AêîÆï3£Á]GÙ_x0008_£Á±ý7 *´AÆV"ËA³A_x0006_àOòwN²AÝ»¾_x0003__x001C_»AxL:_x000B_LÀµA°:úÍ¸¼AI7_x0003__x000F_AÖýuöË¼A¸iÈÑëA¿Ç_x000C_±AÔeµúÌªAÀÚéÔ_x000B_HÁ"ÙÃ¥EA_x0006_Úñ_x0014_M÷ÀA_x0002__x0003_"3.Z@ä¿Aö{V*³¹A-_x001D__x0003_Õ§t²Á°_x000D_Ê¾þ°Ak_x0004_®È»A5)¢6F£A¤þ_x001B_ÛI¶AyâwïïAÈty_x0012_´Ad°Öhp²A57æîØ£A_x0006__x001D_H®_x001C_\¾Ax4¾|yB¶A^_x0016_._x0005_¤A&lt;éÁ_x0001_Æ»ÁÀ_x0005_E¿&lt;Aô`_x000F_ÏO­AN_x0007_{_x001B_±*½AhÚM_x0011__x000B__x0004_±AàèØýÓcÁÚ _x0005__x0007_ ´AÊ&lt;;äºA×FomºA\x_x0016_ðÝÞ¥AÂªw©A½_x0018_½-¸h»Aü_x000D_$_x000C_½µAf/_x0016__x0004_¨å AÓ.È³A_x001C_Ô;fê«Aèßæ6qA_x0018_­Zö_x0006__x000D_$ÆtÁà_x0012_`_x0013_¢ËAÆçè¾&gt;_x000C_·Aôû#»§A-6_x0010_[&lt;_x0002_¤An¸â9¯Á@=´Ñ_x001A__x0003_²AE¾£ÚÔ±AW*Ãzs¨A@_x0008_ßN¯Ai)zö­AÀ+UìëWÁ_x000E_ÇôeizA_x0016_¾À_x001F_ AÀ_x000C_ý±aMkÁ@¹_x001B_Xï/°AæîDÓòc«ÁÐJ_x0004_j*µA¨íT_x000B_c¥ÁÒÍ¬XbxA¸òÚÔ¡_x0013_¢AðgÞÆ¯_x001B_{A6QðM©A÷ñ_x0008_~Úr±ÁòF6B_x0010_¯A	_x0011_ËÌ·A&gt;b÷ì7&gt;¯AoÿÀpÀ±AüxÄKÕ_x0007_¹A©m'_x0001_tA_x0006__x0005_xãpÁê5ëÐL±­Á_x0001__x0002_úä3ÎS_x000F_¯AeøVÆS_x0011_ÄA,ç] òAfP¢_x001F_Ñ«A«_x0010_d\úçµAì^aHMªA¯&amp;e_x000C_ºA,_x001E_,´£Aìí7_x0003_ýòAÖ«p,i¾±A_x000E_ª3ÊéA¿({W_x001C_¡³AÆÐjd¤T´A_x001E_iàÏ¥¤Aôöû-_x0016_«APÏ(°G_x000F_vÁp½TÓ·©AÐ_x0002_áÞ"õqÁ_x0001_âÚÍ@bÁ(qå_x001A_â;¾A_x000C_Òìúæ¤´AÕº_x001F__x000B_|ã¡AYFbã_x0004__x001A_ªA|ùN*9¡Á_x0018_Ð9Õ'¸A%Õr_x0018_¦p¦AZÈuÃPû¼AÝÙ_x0008__x0012_½ÛA¯'Ù²AB_x0015__x000E_cC¹A_x0001_í$.X_x001F_(A&lt;{¹ð_x0002__x0003_TáÁGÇ×_x0017_Ï£ Aà_x0007_X½góZA&amp;ØÕ~È¼Aª^ÜÀßÊ´A¶ü_x000C_³aæµAG_x0012_Ì_x0010_ªA_x000B_­_x0017_Ð_x001C_Abà'_x000F_äÃAðã¨sXÁÐá:4AfÁ!¶^Öò ­A¬ðFAý³A_x0001_o©_x0010_}ð»AÆy=ø[Y®Á ûvwcA¨ü±DÝµAfZOûö°Ai.YÎRa²Áqð×°¹A_x0017_ïº$°Á_x0007_]½^úïÅAuJ¤_x0014_A.ç8Íü³A¦_x0008_J&gt;C¤ÁM_x0017__x0013_7v A&lt;LJ9º£A¦_x000F__x001B__x0006_ªAZ_x0001_6+¯¯Á¶7(M;SAa'Ú6Z»AÜ+ò_x0014__x0003_ý­Á_x0001__x0002_à_x0014_8þÅA:àÿ_x000E_¬Ázå×T,b§ÁÛS_x0006_k­A¿H_x0001_àaÜ»A_x0004_Õ_Éî²AÌ³ÞÒN¬A¤jã£Ö_x001B_Aæ³Tr Aükùß_x0012_J·AZY_x0007__x0003__x0017_°A/A³¬¸ÝÆAl_x0018_Þõ¡¾ÁÁ!÷K"#¦ABz-æ¬Aä9ÁÌhAX ZæiÇ²A_x001C_$¨\´A©Ð_x000F_ª²A_x0008_ é#Ë A1ð½À%©Aìüp¾£ÁÎa%_x000E_6¨A7&amp;±êDß³Á3¦ß_x0007_¤WÁçùE¥A¾X,ñ-_x0002_A_x0014_2Â_x0007_òºA-eÔHnÂA¦f_x0010_¦l_x0018_Aâ_x0008_\K¬µA&lt;U_x0001__x0002_WÁÐ*LÚ©ÁPË_x001B_GMaAû_x001D__x000C_M_x0010_:¢A1_&gt;A|è_x001D_Ob'´A²­:IâAüEZß3¹AxÎ&amp;ÀÖµA aUÏvTA0_x0002_ëÀ_x001F_wAâ~cèÄA_x0018_1wùªA_x0013__x0007_Øñ³Añ¥?ÀAÌ	þ_x0001_b °AÄCd¨kÁÀz¹HÁ_x001D_ç	þr6½AQ_x001F__x0018_)ËA_x001E__x001C_©8YµÁêçß	Á´¡¡ñ¤Á°õ Ü_x0006_¸¨AkÜÊ.£Át&gt;¿_x0013_5_x000B_Á¸¨K¦ö{ÁÜg_x0016_ûå|A®LÛtÉÁN+_x0003_Á-¼¦AÅcl:¢AÃ~àë³º£A_x0002__x0003_¼J!hs8AújÛÁ@4Á_x0010_RÂB5A/9û"iA_x0015_«]÷²A_x000E_½ø?¬¡ÁûV_x0005__x0001_Ù°AòõkmõAºì(_M§²A_x0018_ø_x0005_*ÃzA-,&gt; òA_x0002_d_x0013_±_x001D_qÁ_x001E_[nç¡A_x000E_ÄÝÑF)­A×¼Ú¢Aw_x001D_õ_x001D_yA6_x0007_±_x0006_MµAL`¬|?}«A¬CÊ_x0015_jÑ²ÁÀE-5ë5ÁhYÌ §AÔN¸òp_x001E_¸A_x0015_ÆÙj«½Ae{.¥_x0001_¤A¢_x0010_|cï`´AÕ_x0011_³­Ô0ÅA.-_x0011_a'»Á_x0004_÷p©ÁøwécpÁ¼Ü3U7KÁA&lt;ßím¯¤Að&amp;ð8_x0002__x0005__x0004_³AoÆÙRæA¾}ºmV²AÂ_x0014_!¡¸³AÞPßBÜA­¶_x0012__x001C_ÜÏ¥A_x001C__x0006_0Þi¯A_x0002_*Þ~_x0005_ÇrÁúÅÄÆ½´A°L6&amp;U¯A,)_x0010_Æ±¡AÐG_x0010__x0017_ÜºjArxÄ#°A¬mh_x001C_ê²Aú&amp;_x0003_±A!TIï%_x0014_AÀzô(ð¨A 'TeA\fmÊ_x0001_"¹A_x0011_åé;0)£AXÒæ¶yªvA_x0012_'àOWð¤ÁÌ&gt;|s±ÑÁ_x0006_wf^áEµAù UÈAA_x000B_Í`_x0003__x001C_¸A¾_x0014_¼	ÂK¤Á"ó¤ö_x000E_F©Adñ_x0018_&amp;/Ã·AîÀ?öAüÍ©L¹Aì*ÍëÝ ¡Á_x0002__x0003_'$_x000D_çÉ{A¦Î&lt;½³¼Á¯w_x0015__x0013__x001D_ï¡ARP_x001D_ÜÊ¬¡A	æU5hEÅA¯rÊ`³W£A²ñå_x0016__x0003_BÃA_x0010_÷´ø_x0016_IrA_x0002_Aû_x0005_ÖiAÉVÑå´A\__x0002__x001B_A¶©ÝªAÞñ¿¥Èµ¼A@Ä_x0003_Ï(A\uç?Á ¿J2ãjÁðá;ÒVv¤ÁM[ÔL6e¨A_x001B__x0019_ÒÉºA_x000C__x001B_J4ëNÁAÐRï_x0018_ôcÁÕX± ºWA1É_ú¯ºA_x0015_äA&gt;Á&amp;°A·_x0012_Å_x0001_¬¢AkZ_x000E_¶¯A_x0013_ÆOg¹ºAeP!´Aõ/á`)¡Áræ0_x0015__x0019_§AÊ_x000F_JÜ_x0016_Á$¯_x0001__x0002_4_x001D_Áo{_x0011_n_x0010_TËA³_x0010_Â&lt;a_x0012_»A,ã_x0010_ÄÚÏ{A_x0001_öÐgé­_x0013_A0_x001B_lSdÁ3_x001C_¼\ý¤Áà_x000D_üÌÕ»AÀfð8{¼AAòäsËB_x0007_£ÁÄuÄ+S-A_x0002__x0006_NZ_x0010_ö­An¡_x0015_òB«AX&lt;V÷i.{A_x0001_õ|M_x001A__x000D_A¶þ_x0002_C¢§A_x0010__x000F_Gí|jÁH_x001C_ý¼(µAWÂ_x0010_0ïcÆÁô»6Ô_x001A_CÀA³_x0008_º§ì?£A]l_x0014__x000B_ñ²Áô9h$þ¥¬Áß¿ãâk AÑ²òm¨°A_x0005_·fè8£ÁÜ[ª,ÈM²ApíÂ0&amp;÷AÖå¥`Z¦Ápz$q´AÛn	Ô'Û¿A|Í#AÝCA_x0003__x0005_þ6D¼&gt;AòrGB´Aöi_x0005__x000E_fa©ÁÒÄ¸(Ç«Á¹0eÂßGAôúÙi©Áè³ÎÿüÁÈ&gt;K²_x001A_°Acø*l mÁð¿cúÒó¡AxåÝ¼_x0016_R¤As)BÙØÊ»A 8At!x÷ä§Á_x0003_VaÌ©	0ÁC_x0007_§XßÖ»Aë_x0002_ÿ_x000C_Kâ©A_x000C_ë¥î¥AÚ=ÔÂR;¡Á_x0014_Kw !®A°lÄi_x0010_esÁøA³ÍË»xÁl×â_x001A_½&gt;}A_x0001_&lt;¬'AÚ{r_x000E_¡A_x0019_öú_x0004_ÒE³A Ú_x0018__x0002_lA_x001C__x0013_6_x0005_²AÀäVÑARähí{²A&gt;«V±_x001D_2A_x0006_EøM_x0001__x0002_sd©A:_x0013_ôd$Ò°A_x0001__x0001_¾i6÷üÀ¯_x0001__x0010_¨¢xA_x0003_'Å_x0016_¿úÊA*_x0019__x001C__x000F_\Ð§A]dp¸i_x0001_A_x001A_W&lt;ÌÃAìj¢1µA_x000F_Üþ¨·AB½Còÿq´AzÎÀ=á A@Ñ2_x0010_q¥¸ÁxàQñ©ÁÈ;½³Å_A*ò_x000B__x0010_.©ADÉ(ÝÁ±AÀÆV_x000F_NAcu5TAÁw;â^\¢A&amp;_x0006_Ó_ñ_x001D_¤AìÅ_x001A_ý³A¸u_x0014__x000E_xù²ANÝ:_x0008_rÒ¶A_x0006_î÷ý1ÅAÛ_x0003_ö ú_x0018_ A5&lt;ÿ' ÊAêÂu9	»²A+ºÛ_x0001_©:´A_x000E_ühA_x000F_|÷ãIAkè9hà®A_x0003__x0004_¤7í_x0011_&gt;h°A «ÍÈX§AÖnH¼$¢Áî cúj¬AmÙì¼üý¤Aö¦å¨ø{±ÁØ.ö_x0014_¬AgðA9éA_x0012__x0019_}+#Õ°Aäs^Æ¬¬A¸ø_x0003_jôö A_x0010_¾©e¯Á_x0004_ÝÛ&lt;©¯A¯µ§£ÁA âB£_x0001_{ÁåòzÁ¶_x0011_¾¡J¤µAì_x0003_vÕ0í®A+nCÄ¢©AO8Á]_x0002_QÁô«g O AÌ_x000B_²H_x000D_sAHzQ_x001C_û`pÁpáoXý'wAS¹_x000F_©±¢Aà_x0019_¤ëåÑ~Á_x000B_0v]8cA¸_x0004_9¾ä¼AiÆD¸_x001C_°AwðÃ¦¯AÈ_x0001__x0016__x001F_D¹AüKL_x0004__x0007_«yAmµÁõ_x001D_¨AØ_x0011_-ÑàiÅAë_x0003_#ò¢µAh_x0007_"þÓø¶A^_x0002__x000C_úu¥ÁÇwI«ÚXA9±ý±_x001E_ÛÄA_x001B_n&amp;xAì²t_x0001_PA_x0010__x0006_¸_x0008_L¥ÁÌ¸¼°A&lt;_x0015_&gt;O!VA§è?b,°A_x000C_Hû¤Árz	H A_x0018_qÑQ@ãAà¾_x001C_Z¹¨A_x001C_ìo]¸Á_x001F__x001A_C_x000E__x0008__x001F_A(°ñz(q±A$ý[:ø·}A`[_x001E_¤SÁ¼Ðü.DÔA_x0018_ê°ó§_x0005_Á9º$_x0002_A®A*û1Óã®AÀSW¶5t^ÁD T|O°A&lt;q¤ÎA_x001C__x0016__x0001_ÙÏ$Á¢7»­_x0016_®A_x0001__x0003_0!øAØ9¸A¨Àå¸ÝwA_x0018_^³ìuú«ÁüB&amp;1ìkÈANö)Ê¿·ADÂ_x0017_KúÍÁ¦:Wg:`¤A¼ìÇº[CµAÃ@lL&lt;¯A¤êÃwôÅAR_x0002_·¾AØF!vt¬Áþ¹úw]¨«A¾ÕôU4Ï§A_x0010_5aöè&lt;ÁV­ôÓþ»Ai'ýB¶zÁó_x0008_Äk_x0003_®AôÌÒãÁÀAh;F¸LµA_x001D_¤Ï¼¨Ö©Aò[_x0004_Jr¾Aª_Õ¸½`»A_x0017__x0019_I&lt;WºÁ­_x001A_¬Zac»AlBqÒ"´A_x0008_ ¤ÔxAð¸.$ÁÁòQ4¿­A´gÍó«Á/+_x000F_©°A+_x000F_EÂ_x0004__x0005_gØAØ·­Ç¢\Á_x0012__x0010_kë&amp;ûÁt)í 5þµA_x000E_ºyW&amp;ÇAèÉG¥/3AÜ_x001F_Í_x0008_2§¬AT*+®f²«Á5_x000E_$_x0015__x000D_ÕA¶¡q2°ÃA}o';ÒÀÁÐÕ3Q[ÁÚ{_x0003_Ë5¨Az_x001C_Ò_x000D_ÇÇ¹AîûÄ_x0018__x0002_¦A°ý.º_x000E_¸¼Árð·÷^µA"UÑ}_x0016_A ð	TQ\ÁúÜÝµ)OAQ &lt;«Að_x000B_wL&amp;°AÄµ9-_x0018_F³A4_x001F_|åÕ¦ADã_x0010_&lt;=ÁÂç¹ Æ±A¹ò_x000E_'ýA0/ãÁqêqA ^_x0018__x0001_ÒÁAµ±ám_x001F_W©A¥¹u_x000B_(¬A¹Q»zÄñA_x0004__x0005_ìÑ):¶Aj»øW_x0005__x0010_¶Aäxî_x0015_ú©Áê|_x001E_.Á (ë_x0014_y·A3~_x0013_:M_x0015_A¼µ[ÙA©«Øá aA%Á_x0017_HÑ9 AIóý_x0018__x0008_¾A4k/XM	A_x0010_ô_x001C__x000E__x0017_A|È8XòÁ_x0012_æSÃ£F¢Ágó°y_x0008_ªA_x001A_W´ë2AëS~+A5lÄnÈA@N_x000E_.ÂAkaÀå4Aqª_x0007_VZ_x0011_³A_x0018__x0001__x0017_±,-ºÁÌC_x0002__x0013_¦AÒ_x0013_QvSÁfK#Þ©AÎ{0²¸m ÁÇ_x000B_~ÞO¨AÁý2&gt;S½Aäë±_x000C_ä_x0018_Á,2Uå{Az¤[ùáa®A_x0003_ú6_x0014__x0008__x000D_¹è»A_x0006_rÑy¨7¶AàÜzDÃÁYA_x0008_äB#^ÿ¶AÄµL(½¢Ávø_x0002_!Á_x0004_eeR_x0016_Á@¾_x0007_6¦AÔZ_x0007_³A´÷È_x000C__x0008_ÁÐ¶·_x001D_©¶dÁgY¢³N°AÛ¿Ìê-l´A\_x000F_kyÉØºAø"aù Á­UeK¥Ap_x0013_Î·A&amp;D_x001D_nwÁÂîï_x001A__x0013_k±AÊ~^øRAôÎUµAÂ³A»_x001A_ò_x000E_·AÚS_x0013_ A²A_x0016_	å×,¦AÕÏ_x0005_g»d«AXè?ÐJDÁÈ	_x0003_UN&lt;£A_x0006__x0019_ó¿_x000B_AT/;^Þ¤Anæ_x0001_52Á_x0013_ë+ß¨AAðõ#ý¼ªA_x0001__x0004_Xj-²_A_x0008_Ýmnñì¥Á_x001B_Ck×_x0011_A¼º^' ¦AJê¨_x0012_uO´A»ýYìM_x0013_²A_x001A__x0019_æO_x0005_¸AþU6|8)¥Aª¶zó|³A íBÚÎqÁZñÜ_x001C_¬}µAð_x0003__x0003_Ï¦Áù6_x000D_¦ãAô¨_x0010_;§ÁõûÉO´ÀAô¿í_x000C_eAÔGlo3ªÁ³ÉÖhîºAÆj2²g¸Ad;80_x0002_§A`E½Î2_x000C_³A_x0004_ÂÑ&gt;®AAZ_x0016_ÝÁËB|0_x0010_]AD+aûÀr¯Á(w_x0017__x0006_&lt;_x000F_ªAÊùy_x000F_i½Á4{IdºõÁ_x0017_^_x001B_Qtÿ£A»~Ït»¦AbB³ï¡Á_x0012_í£I_x0005__x0007__x0004_÷A_x0005__x0017_µh(A½^Æ$¡Aið¢óó¶AÒÿo_x0018_;¶A_x001C_UJ!c§A£Ý¨J²_¤A®j5Aûw_x0002_mïµA"©4K¬¾¯Aò_x0018_ ùeó¡A¹RÅÎ_x0006_¡µÁÐ_x001C_A'_x0018__x0001_oA¨.y#CÃAªµ4ìt¾¥ÁðÞb_x0006_àvÁ;_x000E_Kª)µÁºK&amp;Ë¿5A_x0010_º_x000F_Y?ºAÚ3°_x0018_×Á¹_x0018_ùK¿_x0013_±AÈÅi£ªAø©ò"²¦A\_x0003_EZýZA_x001C_5m4LZ¹As¶ú}uæA&amp;³_x000E_\ÿºA®_x0011_&lt;ð_x001D_·Aâ2é¬º°A'¨Ùú^£A`w_² ãtÁ¸Z&lt;òÃ¬A_x0001__x0003__x0010_´_x0011_Ï3÷AðTú$L£Áì$ ÈÛA~Îð­;ÁláôÝz¾¨AT:_x0013_g_x001E_¤A¿_x0015__x001B_&lt;_ø¾A_x0006_aÎ«å±A»UBåÁ¶A_x0001__x0013_P_x0010_OÇ Á+ùM2ÉëA² f¬L_x000D_A~"½_x0012_0- Á_x001B__x001B_q	_x0006_ÈAj­dñ%­Áâÿ_x0005_tÁf°¯ !sµAoQ¤ÀÆ©A:ü&lt;«VD®AÓ²å¼_x001A_ÈA¾3×ä[2A\_x0011_®:½A@²½Wz¤VÁ&lt;¨jÄ_x0010__x001F_AýF6_x0002_ÈAàÒð_x0008_áµAÊ_x000E_ÓÄùÿ£A¹ä¿äDk¼A_x001C_J__ÌµA¾oñ]	¬¡AD_x0014_0&gt;P[Á_x0017_UÒ_x0001__x0002__x0003_FÁ_x000C_¼¯G\Á_x001E_Öì8L\³AÔv_x000F_,D^ÁD8ï_x000B_´ÔÁÌÚ·:_x000D_AÑÚMpÔ¸Aø`	_x001B_¾¹Á_x0001_zAÊ¦45ATa5PÇ Aá_x0012_XéW®AYgî,#)²Aúà_x0018_rªA²xazfÁØ_x0002_ÿGEDÁÓÈôç_x0017_ÂA¯®j-Ä¤AÆÔ'L³A2Ò_x001D_n/¸AfÎi_x0011_6Y­A_x000B_XL¢"¿A_x0001_ÞMMÁ_x000B_D_x001B__x000B_v%©Af²øáA¦Ü!ü&lt;_x001E_·AÀ´óqBÀÁ_x0014_4Õ«áÀ AÈì_x000E_@_x0001_èÁ±¿¶GbAðJÇ_#åA,6.¼øm§A°ÂáÍ±¸A_x0001__x0003_²'^¹QºAsÅåA_x001C_ú_x0002_6Ä­ÁFzP]"AI¶^.Á,cXF_x0017_A|)ÁAÐiØàmngA-å_x001A_ªóÅA_7_x0014_?µ_x001A_³Áà³ªÈ6k¥ÁBanÙíÀA9O2e__¥AFsÄA_x0007_?óÆÕºA¶i80ÀAF_x0004_¡&amp;µf³Aqv»VnïÍAüCsdúÁAFcP9y´AY_x001B_âáw¤Aä_x0007_ßLÁþ_x0017__x001D_Ê×­AÀ1Cã¨Á¾å%·²A_x0001_4;¯ÁÄ«ã&amp;cAÔ.Ì7_x0014_Aì_x001D_â_x000E_³Aè_x000B_áMìªÁ¼ÐÁág_x000B__x0018__x0002__x0003__x0011_n¹ANËõá·Aüü#G)§Aò[D"b¥AÐ$"»0ÒÁR&gt;~¤Á&lt;6ÿ£F¡Á¢äEìñZAÀ½ûR = A8|ròó.A_x0010__x0019_ä0A4¢Áæ#ý¼w´A'~¨#æ&gt;¹A_x000E_Ük|ßÁ©_x0005_ëàGºAäy_x0005_µ:·ºÁ&amp;Ã&lt;\®A®ÈãÀ§_x001F_ÀA,àðáH# A¶_x000E_2l´&amp;Axì_x0011__x0001_ÿØ¬Á_x0002_c'ÕWÅÈAü6_x0003_Q Á(K_x001A__x0019_¹Aøì¬Á5Áø¹y»_x0012_}Á_x0012_qs·eAÒ[ûX¢A_x0008_ÙmÏ_x001C_ÎÁ¬_x0004_ên,Õ©Aô£Êâ/eÁ,Óï_x0001_¯Á_x0003__x0004_ýËÙ_x0013_ÂANEùO¼AW_x001A_Ö¥S¦Axbg!µL±A EØ´A_x0016_.-Å¢AÀ_x000F__x0003__x0017_¦AÈpÐÒ_x0003__x000D_wÁc_x001F_ÄÂõ AFÊôB÷³ALYD¦³_x0018_ªAP;ß_x0006_µaAek.«Â¹Axåí:SÁúµQ¢_x000F_ÍÁøEÅ±åÁ Ê{_x001A__x0003_Ì·Áhkâ£ä½A$_x001F_Ýª_x0011_=AÉ´aç_x0001_ÆAÀ_x0005_;Y_x001B_ZA¸_x000C_Ð{I6Abâ _x0004_(³Aì6u~··AD6Ü+èeAh¢¦_x000C_ä¤A%_x0008_ì¿Ô^ A_x0002_I_x0012_AÆèõ@Ê)²Á.S_x000F_C~¢µA÷°óL¨AÂHX_x0001__x0004_âVÂA&amp;101×¼§Ad-Ocµg¨Á4@æþ°©Ad$JN]¬AØ _x0008_ÅkAZê_x0001_êë_x000B_¶A(u@`¹ô£A|lA_x000D_Qé°AèÈ[J¢QÁs1ÔÖøAô¬!&amp;éµA2¤4f1AD_x0004_«¬æAÆQ_x0001__x001A_³³©AÏ['å Ñ²A2ÐtáAÊïDií¸ABe_x0005_¿/_x0004_§A"_x0002_¦_x001C__x000E_£Á°ãÍÃx_x001D_¬AF6_x001E_áÞ_x0018_ªA2Z&gt;Ök¤AÑnô(Â»Aè_x000D_Ñ.AÆ_x0014__x0016__x0016__x0003_]®A:§¦v_x001B_¨A@Yk_x0017_ÿ¢BA_x000D_¬_x0008__x0010_PA@_x0015__x0008_$Â×fA_x0012_r¾_x0006_¼;ÁY_x0017__x0019_±§W¦A_x0001__x0002__x001A_¼Fàð¾¡AA§¹}Ñ8ªA_x0001_tÏ÷x£jÁ&lt;o_x0019_._x0004_NAÀÂC&gt;{AsAÒö¢AV_x001D_M_x000B__x0011_#³A{Ðë÷_x0010_ø©A°Ä_x0015_^V­A¤·6ýV·¡Á"ÜmÎ~J¦ÁB]«¾ÿÁí¢VÈû¢A&amp;V-äÖÍ°AS-³P±AÞÊS_x0013_ôã¶AÔ	8¥÷ºAl_x0016__x0015__x000D_IAº_x000D_þ_x0012_x?±AQvÂdæ_x000D_ºA7åßâ©¾¢Ax_x0005_DVÂ`qA_x000C_¶_x001A__x001D_âN³AøÞÃifA8_@_x0010_tÁEÌöÒA8ÞµÆ´Aô_x0011_P)0tÁ¥!îBÀÂAÖ*ÿ=¤ÆÁA_x0008__x001A_I_x0012_P_x001F_A`1¨Ñ_x0001__x0003_Ò3¹Á_x0015_¤~_x0006_Ez²A"^ii²qAç(PocA_x0005__x001D_´[¼A(_x0016_L_x0001__x000B_Á¨_x001E_Áa°ÁáWþíë­¡AÝÛ¼½m¤A³p_x000C_wÁÈ$_Qg8ÁTO_x0010_B~µAþë©_x001E_,	­AÎÛUE_x0013_8 A¾_x0002_5Fó_x0018_AGk&lt;_x0001_³Á_x001C_~¿2ÁAÊ.\UlÁÊná	/À¥ÁFºá_x0008_µê·AluÁ7¢A_x0016_y)¤ç_x0011_ªA¸°ÏÚÄ¾~AØ	²_x001D_hÁÜÑDLy¶µA_x0016_RKw±A(_x0011_T!"·AhËÒQÍ·A_x0006__x001D_¦'B´A_x001C_zÁ_x0017_¡_x0011_ªApºèw°AÜ	×1-ªA_x0001__x0002_t_x001A_¢Ô²±Aö_x001E_¯HNÁ´AçíK`_x0005_&amp;¿A{±ñ(_x001F_DªA&gt;#ÔL2¸AF"Î¦i«A_x0016_Ñ~ö·Á¾§Iz|¤Aáâ_x001A_!©¢AI6¯ÔµA_x001C__3:©A:]Æ·©Aü_x0014_iëÁÚûGÌë&lt;¦Á_x0001_d Ì@IÁüü\m~²AvX¢3¹A24â_x0012_ÂSAØHé¯_x0004_A_x0010_Ö_x0017_|×~mÁpk»£uD±AðÄ¶r"ÖAª_x000D_2`Ñ9ºA°Òn­=lÁþ_x0016_&gt;z_x0005_7¸A_x0010_A_x0016_JfÁDz¹tõc´A_x0001_Eó_x000E_[¶§ÁÐ_x000E__x000E_Í·A[k`È_x0004__x0002_ºAïáë¹8¨°A~-3_x0017__x0008__x000B_ÈnAûCfi¨µA±­nÑ¹¹AÂ-"¨ÁÂÙw&gt;Ò§ªAd,r÷_x0002_¯A_x0010_¿·Cw_x000F_­Á_x001B_)ºòûªA_x000B_}dS:°A,T9à¢AMnr¼z½A_x001C_ËÁ_x0007_áC¦Á¸¶_x001D__x0004_ãàA$_x0008_ ÛrÁ|÷Úø0¸A_x001C_jÞß_x0015_ÒA~¾_x0019_SsDA_x0006_¼tH³A_x0003_ciFÞ¾¢A8n%ëÝ¢ÁA¶*èúµ²AfFÄÆª£A_x0005_Ì_x0007_Y_x0018_Ü´A¢ _x000B_¿ÉAqÃF_x0003_ð»AÌ	ÁP_x0017_ÎA_x0001_	ý!4«A_x0008_ÚÁj?[Á_x0008__Ë«ÓWzA{?}ª¦ÌÀAè_x001E_%ØÆ{A6RQdý½¢A_x0002__x0003_`E_x0016_tI«Á¨¿Íæ½]¤A_x001E_È½`@·A,&gt;_x0011_£?IÁÕ@3Y¢_x0001_±Aì_x0007_*å3A_x0016_°Û@_x001B_QµA\kÛeº=Á_x0002_Ñ)åGÁNTW+&gt;A"û(Ñ¸î¨AöÛ0à½)±A_x000B_Réó=ì¿AÀ÷CîR¶AÉrh_x001A_ß¦A_x0017_N,U_x0017_A`_x0014_¹®A_x001C_ë#r,vªAo¼ã&gt;óÂ»AJ7ÿ°v_x001F_±AÕûagëmAäeijN_x0014_Áh&lt;_x000C_hÿºAhÊpüÁ9qMF¢äAdq Á_x0001_&gt;{Wh£AàíJÑÒþAôæY®_x000F_§ÁÜ³A_x000C_ú¾A¬¥âé®AðVà_x0001__x0003__x001F_mA²Ó¨±SA¶Ûí_x0016_3X·Ámx!VA¡A4v_x0001_*êA_x0010_ØþP¬A_x000E_~Ä&lt;µAÐÓÃÐTpA´_x001B_ß:³A_x001A_ËÊÉ-«A²Þ2ÌØí¨ÁS$¬ïG·A¸Æ*i­Á~+OÞt_x0003_ApÖ9µ&gt;ÁA_x0014__x001E_,{ DA_x001B__x001E_I;_x001D_ÂÁ'¼_x0018_Jþ"¯A2áfvÝÁAí_x0012_lÍóªÁ|em3im«AYº{_x0001_Õ´Aôf_x001B__x0002_0EÁdÿ|ä­AtQ¨Îv~©Aó_x0011__x0012_;@æ²AÆM_x001A_ä_x001B_eÁA_x001E_ý&lt;sÚN®AÔæÝ_x0002_áµÁ_x000E_7âG¶Ñ¥Aâ&gt;a¿^_x000C_ÁàÇ¤¥A_x0001__x0002_Ü¡úHA¥Af_x0019_DÞ&lt;AÑ¾$RsA _x0002_t_x0010_´ÝµAd-­_x000B_ð.AôØeSÏAÞ_x001A_Ø«p¤A±«C_x001E_øÕ¢A·E_1¥·ÀAÇ7µ®F¢AÌ¹ÞWò_x001E_®Aã_x0003_É_x0015_2¥A6_x0004_'ÊA¸VZ Í@ªAÿÓ°A¥*6ðNí«A_x0019__x000C_/xYHµÁä	Ð·=ü³A¤K»_x0013_n¢¶A¤&amp;#øÇ±´A÷åäÊ_x0015_ARTôöRkÅA_x000C_ÉhÓs¡AÓÊøõÓÆ¯AE_x000D_ß_x001D__x001E_¢AÉ*¡§&gt;È³A5^çÝøÀA¯jö+¶AD&gt;¯í­^ AV¥_x001B_}9ÁAIØ`J´Aó_x001C__x0001__x0002_ÍÄA*ûÞÌ	¨A_x000D_Q¡¾­L°Ajâ_x001D_·Azü_x0015_úV.´A°_x000C_å£[öpÁÂ'£_x000D__x0008_q£AÇTk5ÐµÁøô_x0016__x0013_ÁfZÙÍô·AuÒ_x0010_J»rµA¹¢Ö·ÃÁAÐ_x0007_¿,ËÁpL_x0016__x0010_ö­AlÝÈ.[&gt;±ÁDSºªÄÆ¢Ah¬³7_x0010_Ï|Áªr%à±_x0016_²A_x0002_¬Ëâl«A4Âi¸ã¿AõL_x0006_ì«Aê_x001B_f}AbjÔÒiÚ²ACÒ_x0019_yØ¸µA_x0004_µá[ØÁü_x0001_â] _x001B_AÌã¾àÃ¥A Nqº_x001D_Ú]APÉ _x001E_AÁ¯3@©ccA¾Çá_x001C_Ã¼A_x0014_&gt;",_x000B_«Á_x0001__x0003_®2nÌ×QA¼9®cÌ²ÁHÁ«F{I«Á´­h_x0016_°A_x0014_p©øoMÁûÐ&amp;´óëAËê"_6£A}U_x0016_J©A¶aþÂÀ­°AÅÓTº¦-ÀAëd.°A ±è^ðVAVcÅó'A9Æ_x001B_ç©_x0017_¶AîK_x000D_^¿¬AXò¿½D	¢Áq¡éë´A^²§°d5A®GR&lt;Ô³A_x0002_+_aÔÀA_x000C_/@_x0005_ÊÁÁ2Ó%@¡¬¦AÈäb_x000B_&gt;û¸A]³ïÝA¨_x001D_¥	:%¡Al_x001C_pÃæ6ÁB9&lt;ô©_x0001_­A_x0006_^äk$¥ÁDá_x000B_)èz¡ÁðEüýÙ~«AøZ_x0013_§àluÁ«'1_x0007__x0001__x0005__AÐß4Ù3_x001A_rÁpM;êP'¦Á±©[0£*¢A,ÑI9 ÁÒösÉÌì»A°_x0012__x000F__x0013__x000D_tÁ¢¹©_x0015_(©Ayv_x0004_¯^ºAy¹p.1½Áfø67ÏAhÑ_x001B_æü]A%H_x0013_ÔsS±A-»´þÐâ¡A?ø¶_x000F_'A(¾S5ÉA»'YÁ_x0019_dÌü_x0003_ÉÀÁ_x001C__x0013__x000E_Ø_x000C_t¬AØæÆ6á¥A:e_x0005_Ë·­Á$gkò_x0006_ÆAj^Ê'xAì9»	ë¼AxBØ¤_x0002_JA_x0008_»üü&amp;V¯AI@õX±A@ÔgvÁ_x0001__x0008__x0015_d9´AwÆás°AL,_x0016_$ú¹¦Á\¶¢¥Î²¥A</t>
  </si>
  <si>
    <t>9ad3aa1421084e19b66531543a66f721_x0002__x0005__x0017__x0012_/_x0001_(¤Apq_x0006__x000E_¶åxAèx¬&lt;¦|ÁM]2ÁÏ´AÈ,¢e@§¨Áà¢_x001A_òlÁ4kvªSyÁ?_x0017_ø_x001C_®´Aä_x0005_AUt	A_x0011_±è_x0017_ AÈ½_x000F_izÁ`[_x0003_[³Aø~_x0011_÷²½A_x0002_Ú&amp;äTA0VG¨AÄx!ø©®Aâñ,³A_x0004_b8üBú³Aí¨fÊ{±Ab[\Eè¥«AXp~únkA&lt;`v·È9¡A_x0002_ÐÀkÑ?CA ö#m+¶A\_x000D_·õ_x0018_¸A:_x0014_ÏÞ¦A"d_x0003_ë¥ÀAÀ_x001C_@"ðm´A² d$Ô¼¢ÁoÇ¥é·[§AÌ_x001A_ß¹_x0002_·Aè(t¸_x0005__x0006_+0AÆu A¢8_x000E_wk¢Aº¸_x001B_"&amp;AA7_x0002_Ò,½Á_x001A_:"y0U¦A"£-Ì(¾AjÏQùg_x0016_ÁÒ__x0003_¸ÄA{¿_x000E_c¶A«.YÂâ¦AË»è_x0001_¥Aò!5¦ô A|¬_x000B_­_x0016__x0015_¯A¸+¸µõµAðç¯óH/Aï¯~V¿Aã)¾CzoA)')prµÁ\ënÛ¦~ALLÚúì¼´AõoÁm&lt;¹A_x0004__x0019_­õ_x0001_À£Aæ4³	ói³A_x0003_E®_x001A_³  AåçÃn|ÁAkf¢`C¢AéØ/RöÌ°A$_x0005_ñ?(_¦AúÖÓ@_x0014_¶A_x0006_²/ªiÁ_x001E__x0015_öÎÂA_x0001__x0005_(/_x0013_Äi~ÀAÀü§p_x0014_A¬Áúá!ÒÁt_x0019_§g_x0002__x001F_¶A¸_x0011_ _x0002_ß{A_x0005_[äd37 AäÞ_x001A_ÀßªA¾#eãã±AÇªQ_x0010_ó³A_x0004_W©ôBÂASuå«E_x0008_ÆAÓ¯_x0011_Ù_x0011_£ AÿæÿÝí«A_x0001_´0#_x0012_ñ¦A0çøV_x0002_V«AñJ¹6¾AZH0ïÊA-:É_x0005__x000D_±Ág¡_x001D_àµAHÔÈ_x0008_¸¨A_x000C_ð_x0016_þ¤Aðû¢f¨Ad!»ËÛü¬A@nî73¶ÁNËæ_x0007_Þ_x0006_ÁA~Í3¿_x000E_0¼Aª_x0003_,Ú¿®AÕ`_x0004_2	¨°Ap´³NÞVÁAÅ¶¯H¨A`_x0017_=OÚïZÁpëð_x0003__x0005_^q³A_x0011_æ,8³AOáùyP[¾A»Q)µtAÛ%a©A|¤iub&lt;­Áååþ_x0018_è»Ai^oÒ4!¬A_x000F_&lt;1_x0014_Z²AÖógúø_x0011_AÏx_x000B__x001C__x0001__x0010_ÀÁð§¬·Q¤A_x0004_:ãN÷Á@ñV_x001A_ìQAõC_x0010_d©k¥Aó_x001F_Ch9 A_x0002__x0007__x0012_4A4i¢ËâÁ¸i_x001D__x0016_¡Á×,·+¸ZA¸É_x0002_j1ÁºÃr_x0014__x001D_AMr=×äS£AÊ/Ö_x0018_7 Ác_x000B_NY?DÁ_x0016_.b{ËÓA5É®Ñ_x0004_Ò¬AFAÝ_x0017_«]AVl&amp;¤U%¾Aç-8K_x000C_·AÜTZK9µ¸A_x0002_X;æ5Á_x0001__x0002_J,H-hÉ¬Ap&lt;¥ _x000F_-Agê_x0019_,Þ9ÂA*Ì]ÝÃÁ¶Áä²_x0016_ÒAÃ|®[_x0003_¤A(7'Õas£AÚà¹2ÔSAbô½Q	TÁäÃÒ_x0007_fÙÁ_x001A__x0008_s_x0012__x001B_Ñ£Á/_x0010_4ÒD§Aº§_x0014__x0005_9A*îDAMÑ¢Á&gt;òQ×_x0013_£AæôËnØ£Af©bú^ ÁðÍ¶Qû¡A"=2sµÔA^«w7_x0016_­AvØ$Þ_x0008_³AÚ_x0006_ù_x0016_A¬_x0005_:_x0010__x0002_Ý·A-¨°«A¬¹ÛV_x0012_Ì¹Aõc3PÅk¦A_x001B_ÇÛÉÍÏA_x0001_ùÓ?,qA_x0001_ý3¶ÔA¼P´²K6¡ÁÀ_x001C_ÊJåsÂA`æÊ×_x0002__x0003_`í±A_x0012_Rd_x000B_­A_x001C__x0010_Í/aÁ@u;_x001F_²¼§ADÚPL­A_x0008_(ø_x001E_B{ÁÎî~Ë¤AâJJxAÉ-õßPÄÁêë£ë9M³A8|7l#Aöh÷ï}ÀAðª/ÔyÁÿàkiøàÅA¯_x0011_ÞçÝÄAø}ô?ÿAÌa4ïÑ_x0007_ÄAm:ZÆµÁôÿù¾B±AÔÒÑñ~ÊÄA _x000E_bÿ&amp;îA«XÉ`¾A&gt;R­Â_x0001_¹Aµîò_x000F_¯A6Fta0_x0018_¼Á&lt;?lÛ´ø®A²«_x0012_¢AìBýq´ÁAì_x000D_ÂÌá×A_x0002_°A	ã@d?l_x000C_Mý²A%£ iCñªA_x0001__x0002_hóÅq¾´AÉ¥_x000E_^^¬A_x0008_ÎÆlV³A8`sý_x001C_ßÁAÌ)_x000D_HÁêeÕPV_x000F_°A}=»ÑAAÀß _x0012_¸A_x0013_±F_x0012_äTA`NÏ_x0007_¯_x001D_sA	_x0014_Ë_x000B__x000E_­AµC;_x0012_&lt;¾AhÞ4ò"&amp;qÁsR9}Ä°Aì¿k*1OºÁ_x0003_zÛµAìç	ôF±AA_x001E_¢dã»A_x001F_Ùnó;¶°Aú!;¯/CµAbï?Ïp{A_x000F_ðxÚ]¸A_x0001_²rHï+±A\¸_x0013_Xë_x0016_°A_x0010_×:råZmÁË}ÙaX¯A`ÜÒýsu°A&lt;Ó²`_x0014__x000C_¥Á_x001A_i½¹¨AòÇWæå.¯Á»ÕÑ²Á©i'_x0002__x0004_;ù¹A¸³êÏXÁÀBÈö UÁ^6Èh¢¤AXö@XzÁÈ5T´²AÊô¬_x0001_¹A Ñ¼c_x0014_DSÁNzä#l§A0²ô­fópA(Ë¿áazAxå®AÂ¾ºr» Á¡­¹N¿mµA_x0002__x0003_üB®êÁ_x001E_n)ø¶¢ÁSÅÀ_x0002_r_x0014_±Á_x001D_`¢bÍÁAHA_x0001_ÊBa¿ASßþÃP­A_x0011_Ãá¿Î&lt; Ab_x0010_3x¹%ÂAQÖ©Yø¤A_x0017_÷Ç)A,_x000C_ÄNõ¦Á¬M]ÉHA},áÉ°òAÂcÊf¶Ä©AHO~¦_x000C_:wAÔ!··A&amp;^Y^TªAøz£_x0004_ÇA_x0001__x0002_àÝË¨0¢qAÀ×^ÚÝÁÄ$×Úc¤Á¬³F_x000C_Cc{Aa	nÚû¬²Axï·_x0012_ßqÁ_x0001_R_x001D__x001B_³ýÁ_x0012_eÞ½ÙA¯O=,ªÁ¢xÂ·¸º³AØÖ÷â¨A¨_x001F_a_x001F_¡AA"QûAp§I»d3gAèÁå\¢AP_x0007_¥VZ¾´AÎàµEÁA²Í¨Y;»A`-~YS=¯Aú|ÜçìËA4Ä¡!#é·Adõæâw¶AS_x000D__x001D_E9`¿AÖé=A	XAC¥f8VªA@}_x0014_¶_x0001_1uÁq_x0012_g²µ¾AÖ¼ªxó²­Aì`ö_x0008_Á8m9¾¬ÁñêAÀÚ0_x000D__x0002__x0004_½Ý¯A'sp,iÇAA_x001E__x0019_+ÎsA¦hòéF_x0005_·AÙ89_x0003_L¤AMê°ÙCAwñ_x001C_¼_x000D_ý»A@_x000F_^L¿ÂAgäX_x0001__x000C__x001E_§ARÂÕäíp¤A_x000D_×¶_x0019_[%½Aî¨úÞZµA8?ÎÖ[-Ám¦Ó)}£A_x0004_ï_x001F_xþÈAp·Q´_x0013__x001D_Ás-»¥Aîï"£AdìÛâ3$­AÐ½XôE}pA¹Bï°±³Ab_x0011_?ðL¯ÁäzYQr(¨AäÐ»_x001F_Ný²AW)v5@³Á_x0017_óO¤AG§ÓÓAf_x000F_å¨QA_x0012_P´¨Ó·AE£_x0017_(ùA/§÷H&amp;¸A®YÑMç¥A_x0001__x0003_?_x000E_h!_x001D_S±ACÔã^_x0007_«A_x000F_bÉ'¡Aõ1a_x0005_¯}ºA(&gt;©_x001D_J_x0002_¼A^6zMeÈ±A3Írv¼A¶¶³_x000E_î¬ºAz_x0012__x000D_]:A,£P_x0010__x000E_!¹Á&amp;_x0006_,Ál¿Í×ü_x0013_AE2·iû¶´AdÖ×üíµA_x0001__x0012_;vI\Á_x000C_]ù_x0011_8Ñ´AÉÊÄ¾´ªA4cEö°A_x000E_û2_x0015__x0014_­¨Á~Ð_x001E_=_x0013_AIÆÒ·G¬A®Ô_x0016_%_x0010_¥¼A_x0011_ò&lt;Aðt,ÐaÁÈ_x001F_`(Æ­A_x0018_Iõ_x001E_Å§Á" OtºÁÌ_x0001_VÖÐ+¨A_x0014_2ì`³°A_x0002_ÏÄ_x000C_¦±°Aü¢ß­ÜÁbå´ò_x0003__x0007_·±AM@à«_x0004_ï©AØ£ÎKl¹Á_x0006_IöÎ°ADVÃOÙg²A3[_x000C_:ÅA¦Ê`_x001F_Q»ªA_x0004_ë:£¢AÁ_x0015_ÈÙ³e ACp=ÛÆ{ºAµvÐP_x0005_A?¹æ_x0017_»®¦A5¶_x001E_yUµA_x0019_À[&gt;æ]ÁA_x000B_º_x0003__x001C_ü£A@$Í_x0015_ÏA¸¢$þ.A6ÌÈ_x0008_ÂQ±A@÷UYiA_x000E_Ø4AÊ.Ì¼SÇA°H_x001D_(_x000B__ÁÔÉ1_x001D_:ð®AR_x000F_`7±¥Aø­àÕÀrA.yúLß_x000C_¶A,Í+Ê_x0002_{ÄAÖu!é_x0019_®A@¨×,´ANaÒ_x0017_Y¬Á{¿L¹$_x0003_ A_x0003__x0001_ÞðÂ³A_x0003__x0005_âïÊ_x0015_ s­AQ&lt;U8u&amp;¨AÖ:ÉºÌå¸A*_x0014_)Z&lt;	 AbuÕoR_x0019_¡AÙÅiÙ\±¦A¬X^,ðA|"2V¹AäX¾ï] ÁåÆ©´Ñ®A_x0004_M_x0006_×_x001F_ÚAõ`"_x0019_[½ApØ_x0011_êßÇgApÌTi4aÁrâA®Á4_x0014__x0001_J­A_x001E_â_x0003__x001A__x001C_µAðØýðqbAàÏÛÙWA:"Z·î±A_x0011_aÖ1r¡ALq/Ç_x0002_ûµAÜ'_x0007_Ðk¢¶A #_x0012_Û¯:Ásy½ìå ¥A_x0017_éÊ¨Ê ¿A¼_x0019_³_x0012_U{³Añ4_x000F_0{£A&lt;_x0010__x0004_½úµA2_x0015_BiÄººA:bMcA_x0018_Ü_x0006__x0001__x0002_ÏîA_x0001_ûª4PAæÌ0_x0001_K«Aòß/_x000B_a_x000B_ÀAlö@ñQ¥Á`lÂ_x0018_Æ¬A_x000B_.[ Ó¸AL5_x001A_uÿ¸A¸$_x000C_ÇE%¼ÁtÁ_x0018_zëZ´AD;a¶4ÑµA¤ÕÃ_x0006_C_x0003_»A:}'-²«Aÿ_x0003_Ö¶ ·ÑA}^_x0014_äàG¥Apw.ÕùÁ`_x0001__x000D_¹²_x0004_²APêz#|_x000E_¤Ás[övø¨A£«(ÆÁÔA³	;¶¡½AÀ&lt;_x001C_î8A¶	O£PA@µ³ËªwÁr/ò_x000C_«A0*cÛØ_x0015_ºAì7g²Æ¤ÁiDhü¦A_x000B_éßA¸Á¬_x0007_5Ys$°AÒKÄ6 ªAÆ]hÎpA_x0001__x0002_Â=½V_x001B_LAx±z£&amp;Að¦ÎêältAêÃ­à±EªÁÉÖÐ_x0019_u¡A:cO½°Á_x0014_2VFJtAþ_x000E_XY_x001F_.¬Aó"6q¿AãVí¶í=AÒ_G-?¶A8Ý_x0002_xÂÁô¬_x0019_Ïpl³A_x0011__x0016_rT{_x000F_ AùGöìfA_x0014_DÆnÃ®A_x0019_ Tô\ARÀ_x000F_vL·A¨ª7«Ï_x0019_Á&amp;ºS_x0002_ï²A@Oê=·4Aq_x001E__x0004_äil²ACPÓ_x001D_µÁêÀy.º±Aðzfö)yAu\;ÿRK¯AnÁ¤¹_x0011__x0014_¯A_x001D_Giï1ÁÀ,ht}»AÌZ&lt;ó_Á&lt;UihÇ¡Aà×_x0019_`_x0001__x0002_Ý_x0001_ZA_x0016__x000F_¨ôÜ²AÂ;{kºA b÷¦hôvAÜK	ÖYÁAfÖI#;ó²A¤×Rù¥²A2Ë³4ÚFµA*_x0017_ÆmÌ¶Á´_x0007__x0005_|Ô~Á½K7_x000D_[$§Ab_x0016_m:~Á_x0004_á_x0001_÷rµA¨o'&gt;t1©AÇw|DáµÁðëJûöÁ_x0015_ÓX ñ¤A:üß@_x000C_Ø²ÁJó(L©«Aik¾_x001E_}¥Adß²·_x000F__x000C_¾Ad«ïÌ¤°A%_x001F_§Ä,_x001B_«A_x0007_ï*_x0002_C(¿Aß[Õ¦AHÃ¬Í*Ë´AVÜ6ÛÏnAGb	g»ÆA_x0001_åþÇ_x0007_¼A_x0012_uÎ_x001C_+^A$h]_x0015_Os¶AçªÇôßA_x0001__x0002_TZÍ	e Á`_x0015_¸lQ:©A_x0015_Òèï ë¼AbX·E¥ÁîXçfw_x0006_¬ÁÚL Pt¹Aø(69Ð£A êäb_x0015_°A¢jl,!³¢A&lt;_x0012_yðêA@ºj§´ézÁói±¡~è¦A\Pú´}ÃA Û?_x000E_xpA¹_x0001__x0012_ÛA6Æ&lt;«A&gt;½³½:;A,_x001E__x0003_½M°An³Û_x001A_¤@AX/hÅÌE¾A²¥ÈûðÄAH	ÁüÏ«A·{òUìÅA ³ëH_x000D_³A_x0018_¦NrG²¡AF_x0017_°Ï_x0018_Áô&amp;2¸HªAõè¤þzÁ_x001E_]_x0004_³A_x0015_·Ax_x000C_LtqÍ¼A¾ÜóQ~A4më_x0014__x0002__x0003_Ñ¤Á _x0011__x0010_GAÄAND*&amp;¾¨ABJ,D.¤A&lt;á/N_x0001__x0002_®A0M³\\ÉAã_x0016__x0012_g_x0003_Af!×l¶:¥Á®É¦&lt;h_x0015_ÆA_x0004__x001F_ïÇÁFR»EÓ¨Áõùu_x000C_·A`_x001C_Õ_x001D_©ºA.­SÏ ´AÀr/·IÁ_x0015_ÕéÜçÄA\Wª¹AlÑÇ_x0001_-_x000D_²Aï»éç¡N¿AÌ//,_x001B_ÁKlÓ_x0017_±A®á_x0001_*_x0015_ A_x001E_ñ/þBÁ¼G_x0013__x0015_êEÁmºGùAk,\²_x0014_i·AÀ;JòxòYÁÌË8VÂA*_x001A_]AÂ«h­²A0$wi(ü¥A(ø°øÇ&gt;|A_x0002__x0003_è6_x0019_7ú}Á+Ê7¯éA;³_x0012_¯_x0014__x001E_´A:S"ÁpÂ·AöÐf`1³ÁT_x000C_@a¹8¶A;_x001A__x0011_Ê_x0002_Ñ²Aö?l_x001C_]ÁðBÍR_x0006_Â¡AC&gt;½ªµAzlJ.G Aº_x0001_gZü£A¶ìä_x0002_2_x0010_¹ÁäxeD¢A_x001C_&gt;Y_x0012_±õµAñ/:ß(Â¾A_x0018_§·Ý_x0019_A_x0002_âèçEÁ :c_x000E_r®yAæ_x001C_TL_x0018_ApLa½Áb_x0018_¥NS£Áhf_x001D_¥,&amp;Áø@&lt;_x0006_ß£ÁÖè«P;¸A¢p&lt;_x000B_¸AóèøõÁxwPé¨HA@?Eó··Aõëý&lt;_x0005_¸ÇA&gt;Vùõj©¦A@¸/_x0003__x0004_\ëIA¿¤²Áwå_x0008_kÛAúK1z_x0003_³Aæj¦AÐ_x001B_ØØb¯A6_x001F_n_x0005_°ºAç:_x0016__x0008_¨¤At\_x0002_ÑïÇA¶uq)2_x0018_±A¥¸Se0ª°A=¨kB"C¨AÀ[_x0007_ØâguA|Q_x0005_þLÇ±A_x001C_~Ç_x0017_êAÀD'ùk/jÁ¢_x001E_`_x0006_AMWù¶¢Aïf¨è-»Aø{Ï÷Ä­Á°2×æÂ_x0007_¡An_x001A__x0001_«AìÉq®»ÎÁáV2V®A8_x001F_`Á9¹A ãóØZ³AREv_x0014_|eA8ø`ù~,Á_x0002__x0010_jiÁ(Ò9IÈ¢Á_x0003_Ø¢]fmAVÁ_x000C_©\_x0007_¬A_x0001__x0005__x000C_1[à¢AÚlX_x0018_ÂA_x0014_oÕ|?©A&gt;Ë¬¹NbÁZ©»UM·AÐ#JMW^kÁ?Ð_x001E_$=Á£ò3s_x0004_¯A0ûÃéÁADõ|s­¸AÎUh5¸È²AÄlh_x0006_§AYïgW_x001B_ÁAFñô±Â_x0003_­Aì£yh¹1A¾S¢ËmµAì_x001F_uº8ô¡AhO_x0001_wÌ®Á_x0018_;D_x0014__x0006_É§AH?É¨ÐÈAzÝÄX_x0019_A­~Â1N_x000F_§AoÎÂ³A.KX3Y$AÛÇÎNBwÁÎ±_x000B__x001A_§A&gt;9_x0017_Y¥Áöa¹»aÛ±A_x0019_?	 1¢A_x0008_Ö´G]A_x0018__x0006_Þ[¦¾³A¾_x0002_x_x0002__x0004_=A&amp;_x0013_uKÉÁ@E_x0004_åª_x0012_vÁdCb¹¿Ý¦Á.siVgoAÊÉ¶h¢AÌ_x0011_n#CêAÔ¯1&amp;1_x0016_A_x0016_À_x0013_FL_x0010_°A_x0006_dÛc:¾ÁYÍ&gt;´_x0017_ÆA0_x000F_¾\äâ¿A&gt;3û]¸ÃA*Ò-¬Aâ_x0001_y_x0012_._x0003_·A_x0008_×¯[¹A0ª,_x0005_:äÁuV6ù_x0017__x0013_£AA1YâiA_x0005_Ù{_x0017_üAx{ ö1tÁpè?D`,²A_x000B_ö]x­AÜ&lt;ÎyA®zBLü¼´A_x001C_E÷bKµA°_x0002__x0006_©¹A_x0004_«{_x0008_©AkÃ](Ç_x0002_ÈAÄ½s£5&amp;¸A4J_x001D_dÐèAv:³}÷XÁA_x0002__x0003_NöAïÝOA_x0007_±ðäg_x0004_ªA°¥ÅiN²AVw_x0004_ö\&amp;¶A¾Q_x0011_»1¥ÁÈÕ¦_x0002_%µAqú}päAÚTQÑ±e±AôE¡_x001C_mÀ¢At?ÀjKä¶A¦"¼_x001C_è·A¦9¹;¶A]çÌÁôÐÀ_x0012_*A¾jt&gt;õ¡A_x000C__x0012_t_x0013_n´Aµ,í_x0015_¢Að¨FÍN|Áí_x001C_ü_x000F_CµA_x0003_ÉüT-A¬A:_x001F_1³_x000E_l­A$_x0001__x000B__x0012_1_x0012_§A_x0003_/B_x001D_²AË­_x001A_¡A×¼êt_x0015_©A_x0015_³¬Ô·&lt;°AZe_x000D_R!¼ÁKÁ¾©_x001F_¯A|S_x0007_M¢µAÔh`[s¿ÁüEËÞ_x0019_¸½AÖ_x0016_ÃW_x0003__x0004_ØªA¼_x0001__x0004__x0017__x0017_§A='Ëþ!µAàfÃÃ$`A`~_x0017_-Ô ªA²(UÓ«³ARÄ1´¦¬ÁÈC×ÒEU¤A#öèË¶¼Aô8_x001D_òÊ¤A'þT_x0006__x001D_?ºA¬_x0006_w_x0015_#A HYàfhArËCûP¹AÝ¯"N£¢A_x0002_~_x0002_ýUqªÁ_x0010_Ö/_x001D__x001E_îAO¤Å728²Á¼YÝúV±AÐé_x0019_UÚóÊAâ(}M'Ö¦A¤Ï_x0011_(qî²AÒHÁ\C·A´v_3Ñ®A_x0015_o|ÉxÀAº¯VÎA_x001A_ÙW_x0005__x0005_½±A¨¨ER²Ý±AWí«\°ÁNwGÆÌÖÃAà?Ämp{ÁÊ&amp;Ò·£A_x0001__x0002_p"_x000C_ýãkAØó£I~A"ÙÉ_x0010_Ô´A:aÓaj¥A_x0017_æºjÔA/ÆdîlµA²ÊÖÄ³Aè½Ír#áAìY­å Áë»_x0004_8FA^9_x0001_¡AÔ_x0019_osrÁ_x0001_z÷[\+DÁ_x0002_6AvLS²AÀ\_x000B_íÊI¯A|W_x000F_ÝAFQI_x0002_ ¤Áæ2/°Áµ;QtQ`AÂb_x000D__x0016_*¼Á&amp;ê+F}AÖ)1û*¹A&lt;¶ÝúÉ}A6_x0017_9F¦A_x001C_:_x000D_õüÁº&lt;ÿ;¸´®AÜ¬p{_x0006_|´Aã_x000D_b&lt;Ö&gt;²AJäê}Ô³»Aøføºs¡ÁÝ§_x000E__x0017__x0005_½A {?Ù_x0005__x0008__x001A_¨³AP_x0001_Ãñ³Á_x0004_N®0)Ái	Uñ¥A_x0005_¼è¸ái_x000D_ÁÙ*âüµÁxðJò	Ã£ÁpG	*rM¨Á_x0003_Ïó_x0001__x000B_Ah¨G¶b~ApËPGä&amp;Áõ_x0005_¸ð°A_x0006_ã4AâNiì ¥A°{Õ£¡pAP?oR§A0=°]ÁÔ²t´¸ªÁ_x0006_rÐJß®A¬¢Ê^®¸A$"¡¦A_x000E_6«@&lt; A_x0012__x0006__x0001_ÝPR¬Ahz¨®óÁH_x0002_2ÃwlAø±v_x0003_DA_x0004_¸Ì/c²Aì:A_x0014_	¡A6&gt;°8_x0007__x0015_¯Á_x0005_p!Uo§[Á._x000C_¦üND¥A"_x0013__x000C__x0010__x0011_µÁ_x0001__x0004_&amp;Ô0CùÃµAØ1_x0011_^«Áù·ciõ¨AÿD¹8_x0013_¥A^|ÆwU] A_x0013_4¥Éäs¬A9RÐEù¦Aà)²õÚ¶A¨¬m#\µAè&gt;C»pAÈ½7í~ÁÈ&lt;nSm	·AB(Ë{÷A`nðÝA~ ;À­m½AÆ¨JMâA_x0006_êú¼³N¹A¼qþÇ_x0011_xÁ¼| WYÁò´ÔjÊAæÁøê¶°A|4_x001D_`¬GÁ4üLïÈ&amp;¡ÁxÊ_x001B_yóÁ,×ªj¸AäFx±IAú"Æîð©A.ìàoX_x0003_£A5&gt;¶)_x0002_¤ALAp@q±´Axçãèð_x000C_®ÁT_x0003_Øe_x0001__x0004_.(Á Èb¶á9Á_x0001_kÌá¨Á¾Ù¢RNìÁ£[é7©A_x001A_ï»¸g/Á¤Òßfjù¿Aå½T_x001D__x0002_°AßOXzÑ¼¸AXåÜ`ÿ²Az¿+_x0003_Ä`²A÷j|êÊ­A¬\Bv_A¬_x0007_~+¨±A»£ñKÁ_x0006__x000B__x001E_®Ã·ÁÀJû_x000B_l_x0003_Á@ú//_x000F__AÐ2N©8ÖAÌ®õïö8®A4Å._x0017_@Á°ÊáØÁÁ }!_x001A_SAfg|±AÑùf3-Æ¯AÍ)À0_x000C_Z°ArÏÝõÔAcÊs_x0011_x»A È¯nJ!UÁ&gt;7_x0002_Ê¸g¦Á06çÆÁ°Áï®_x0013_ÆÁ_x0001__x0004_T°_x000D_8#2½ART´?_x0002_·A@MÒ³,kAþ*îêY_x001C_ÅAèB×_x0015_	®AFV_x0018_d+¯A_x000E_» bF¨A_x000C_7^	ÃÁS*²¤îæAêG[zØ?AõéùF_x0015_3©AÌjÊû²A ðI²rÁævÂÿªB¥Á_x0004_UD@oPAªA-_x0005_	KªA»Ëõs_x0017_ÛAg]	hÈ&amp;¼AÀ_x0004_(ÌÎ_Á_x0006_²æ_x0003_È»A¿ÏbKáêAtc_x0010_^@ÀAcè'ö_x0014_õA²tQ_x001A_B¤A?Êw'y_x0014_¯A8_x0016__x000F_c8&lt;Á ø_x0001__x001C_ÅjÁûÅ(&amp;!¥AvÃõwæ»A¶èR«ýÀÁjv_x001D_ø~S¢AÖx_x0013_ß_x0001__x0003_+ï¼A¤íçYQ¬ÁP_x001F__x001E_dsgÁí7_x0002_¢ûÅA´{Ê·1PÂAÕ2nU²A_x0007_¨_x000E_24Aù:f$Þ_x0011_¶AH]ÊR'=¶AÄ_x000F_äNof³AÐÕ×Y_x0014_ä¤Ahõ²P+yÁ8IÄyÖ¾tÁOÍ&gt;V_x0002_¦Az£uc§ÂÁ_x000B_&gt;_x0003_i_x0010__x000C_½A_x000C__x000E_u·¾¸A°Ã6^\ÍÁ_x0002_Ú re½Aë_IJ&gt;Ê¤AP_x0010_éÍÞAw_x0016_Ñ'¢A_x0012_PÏíd¸¶A¤Õ"D&amp;ÁL_x000B_ANhÅwÜ_x0017_ÀA_x001A_Àbg²A_x000E_¨1.«Á°_x0001_TôQ%Áz5&gt;&lt;ù©A_x001E_¯rå_x0019_£ÁË_x0017_8U9·A_x0002__x0006_?7¥/Ä¬Ajî¦(-=AdÎI_x0005_bÁ_x0002_HbkR.,A¸_x0006_ÝÐt4°AÑ·r=¹A.Á°6Û¦ÁE£¨Ie!¨AåÊc_x0010_ÆI¥A¤\_x0008_~®ÁÓ_x000F_¢&lt;2·´A0;ì$_x0012_tÁë_x0001_Ï¹4¯ AFRtí3ÁÀVYÄùNÁJxÈ!ÚR·ÁQ_x0005_©¾â»ºAÀåf_x0003_ªEAô´öÜóS¾Ak#)Ú_x000C_#£Aö6VNAP_x001C_ER_x0004_}Á&amp;FËé_x0017_½²Am®±r³ArRtÊÌ¾ÁÈa_x0002_ÓXAúD_x0014_ªi_»Aü ;sÒ¯A½É­Æ&gt;®A*¯íÓ&lt;FAúÌêëØAÐjÍ_x0004__x0005_9ìyÁ ç¢U&gt;ÐÁT°ú~®A_x0007__x001C_1]WA4Ý¿ä_x001E_3A0I_x0003_WHQºAD_x000C_{õ½Aô¥oF¢¶AFxÁ­_x0002_»A8³2ÛvA_x0001__x0017_e:ÅÁZ½í´sgÇAxM^÷+%ªAõ¼µJ_x000B_¥¢A´(?åõ Á@í&gt;aÎ¸A±â=¾AIî_x0007_a(g±Aì&gt;}ìSõ«A_x000D_ü°Ç¯A`EìqjÞ¿A$GË|£_x0002_Áäß_x000B_ ü¡AÐõÔz_x001E_ëzÁ ÝVÙ$WÁgbüSÑ_x0010_¦A_x0007_Êü(ILµA_x000F_¹/Ùz¢A°ãHé_x0012_`Á¬Ñ{/ bÀÁBÆ/ShçA2f4Õ|`Á_x0001__x0005_§Ú_x001B_VáAP_x000F_hÕ_x0006_²AÂúñ`_x0012_³Á®¼Ù%_x0013_²AqñK)©¡A8­K_x001F_vMA¯k_x001E_fY_x0010_§AEÖC×Z9AªC_x0017__x0001__x000E_´A2_x0017_³^¥£Az§á¬3¤Áô_x0005_}_x0014_MòºAçIÅ/ä³A4ÍXÖ_x0002_tÄA_x0005__x0017_ 0cÁÀ05_x0015_~OA_x001C_ê';Áé¶_x0008_û6_x0004_½A`KÂ|I}Aûøy±¡£A9.Ð|¢¤¦AiÆ]z_x0005_c¢A_x0019_v4ì_x0014_©AÞá0_x0006_AÂ?ç¢½8ªA4U¼íé-ÁEWM=»AåÞò;_x000D_V Ahì@üJ|uA_x0002__x0002_µÕ²²A_x0001_H ÎØ÷@l_x0015__x0003__x0001__x0002_±¼¤ÁÄ{_x000F_j3ÙAâÿÒÐ"´AP_x000B__x0015__x0017__x000D_¸A_x0008_YÕh'A:Ãu¡A£/ËW¢ÄÁãäTÒ0£AkÓîîA0#oñ¼LeÁfàv_x0016_Ê¶A_x000E_ÀVåAÚÕõ.©xAË$¢éR÷¥As[+K{AõÐ^=EµAÁÿFò$_x001A_£AÄÖÝÛÝÃÁÃ©ðïé£Aô·Óa§M¤AA«öB_x0017_AÆå_x001B_W_x001B_¶ÁàR¤úþ¿AV£_x0018_ëÞ¢Á@«ë8¤AÐ¿e:¶¦Á`a_x001E_¸JÖA&gt;Ñ5ÃqA99[e$°AÌAã°`e A_x001C_åæ¸_x001E_Aª_x0008_ôNfÌA_x0002__x0004_ÂgÖ_x0004_%®AÛaÄ_x0006_¼A²¤¥0úJÀAÕkã_x0003_ÂA-òWFGÏ¥A#wcºA)MéíÂÆAHùËP©ÀÁ@§_x0014_å~:Áy2Ë_x0018__x0006_Õ£Am­G d³Az__x0013_Y·AÍ_x0012_§Á"Sf½=AûÉnÍH¬AìKx»Af_x001A_úlwsAf9ÔíÝ_x001B_­AYÊ_x0001_¯ÛÔ¥A_x000F_¡H_x000E_BAÈ_x0004_æÒOmÄA:½õè_x0007_Ò°AêãJÙ»Á_x0003_ª¹Ú1A_x0002_óÔÑK_x001F_½Aí¶ºã[¤ApMÔ®YjÁ0/}º	ÙA}_x001B_I²²Á_x0006_!wÒ£²A"$6ÖºÁÔf_x001D_B_x0001__x0003_nAÆ&lt;Ã_x0004_I&lt;A(@Ny¤SÁO|TÇb²A_x000F_fËÎ9F¨AaýrêÂ¾ANºè?jEA÷b_x0001_hPBµAîýýpAú_x001A_²]h¯A¡¨1á³Aö_x001D_æ§ïÁNÇö._x0004_FÁ4_x001E_m«0â¦AÔ_x0018_'¬]¾AfBYÃV|A§_x0008_¬Xú_x000D_£A.Òµyw¤A_x000B_øvWEA_x0007_«:%ÈÁÁ(MpW}Á¨_x0005_a'¸pAb_x0008__x0015_if¨A_x0018_õGâ_x0002_Å®Av_x001F__x0012_Vo¥Ám·^Í«_x0008_ AdnûÔT«A_x0018_ÌhªAÆ;WªA&amp;*Ä3ry¦AÙöU`)©AÀø,C¨Á_x0003__x0004_Ø&amp;ùríÁJ;x_x0006_-A¨½uN°£ÁP9"_x0019__x0018_AÀ&gt;ènÄY«ÁÎÖø{º®A¾`ÐÎ&amp;­A#þÊ_x000B__x0010_¸AØáX_x0002_N¦Á&gt;#JeA²÷NÏÔ_x0015_¸A_x0005_´DçÙ£AÜ[_x000D_&gt;Å·Áj6ÈÌ§¥Aþ¾Mh_x0014_¤¢AÒq_x0014_Þ;°AóA_x0015_hHt½AÔ*¦_x0015_6AÞÚC-Ô¤Á¸YcG,A_x0010_ªû»¤AÇnü_x000E_³¹AÍÏw&amp;\iA{¹O&amp;ça«AÀ¡_x000D_ñ_x000C_5ZAzM_x0011_z«¼Áj	"L½A7__x0004_â(î£A&amp;¥_x0001_'Yo´AW­ly¸»A&lt;Ij_x001F__x0011_ÁPE_x0001__x0002_vçsAÂCî]"ÝµA1Ù¿	w&lt;»Ac(_x0010_Q_x0013__x0002_ÄÁ:Ç¢Öú¬AO¹«E¬A&lt;JI½9ý´A¥AÕ\Ð_x000F_¢A*T#&amp;[ÄA¤º)÷DfA_x0001__x0018_Éq8xÁA_x0018_Ç0j_x001C__x001B_xAHDßÊ@ó¬Á_x000B_§ßÁnuÞCÎàAN&amp;eEªAò÷¯4.©AàtãNÂPVÁ_x0004_M_x0016_5³ï«AÐîµ_x001D__x0003_tA0´­Pº&amp;yAFh_x0018_§þ)ÁØ_x0002_õSFAd_x001A_Å_x001C_Ä¼ANWíQö`Aö@³¿»AþPY_x0011_ ÀA_x001A_´Ç±ÁP`ÎoWÀA_x001C_º½nÒtÁ5ç³x¢¼A_x000B_"_x001B_ÄÑ¨A_x0001__x0003_¦Âè]GÝA_x000E__x000E_Ã_x001A_.¡A~ÐÓQ²ÁBë»~_x0002_´A o_x0002_£[A¨º/K_x0018_Á¦_x000B_x½µA_x000D_;ÃIô§A,ÔqXéØ·Aº8ôC«_x0013_Á¸NÊëÖ®A®q"É©_x0015_ÂAèù¢Í=¡A`Ö_x0006_ªöMuA²_x0012_PÊ|µ³A[¡_x000E_¸_x000B_C»Aõ»^?¨ArIÚ-_x0012_¼AIÉ4@_x001E__x0003_±A²=øS^A_x0011_ÆØ»Á_x0001_ó G§ËµApÒ¦_x000E_TòzÁ2@æ:ôÎ¡Á×_x0008_ÑOÛ¡A´b¼ýÐÂAðípî=ÂAxBkÓêÁAD´3òÓõ«AH|d_x001C_pÀAêDSììA_x0014_4þ_x0001__x0002_o#Á´&gt;Àó¥A_x0001_D70`j_x0007_A|_x001C__x001B_$°6³A(æe_ÉÏ²Á_x001D_ÊnÐ;_x001C_AÕ6Ì²º7AxÓ_Â&lt;8¹A¾È?¸7_x0003_AAûiCWùAw_x0006__x001B_pÃÙ§A(x¦g_x0004_8~Á_x0010_ñMÇùajAÁÅí°§Aèv@_x0010_ìö­A_x0008__x000F_w%ße§Á8N_x0011__x0005_ÿ¡A_x0002_êKÝéýµAÝ^ñzçIºAç{6_x0016_&amp;_x001C_ÆAþ"«Ýl¾ÁÀBðÔÁ_x001A__x000F_eÚ&amp;Aµã`n_x000F_ºAªÓÒv(AD_x0003_ýÚÛúA@8		±Ajze6Î¸A_x0007_èÑ#©Að!ÇuÔ_x001F_®A¸­ù^¨£AýKlæ&gt;A_x0006__x0008_:Å¸TH©Á2«¹_x000D_¨_x0016_¤Al«÷_x001D_{¥Á_x0001_Í(_x0003_J±AÇ¸;YðAè_x0014_·HTÉ±AÁh_x001D_åj¶¦AäBc¾å­Á0	´JbÁ§A_x000C_¼Úò°AHÆ¸lÚgÁ0Z0Ø_x001F_Áà6_Üäë°A_x0017_nm_x0002__x0005_&lt;AÀË§ÐD¯A¼GÂ'_x0014__x001E_Ayµ-_x0008_D ¢A$4_x0004_NYÁJ2D_x000D_s_x0019_A®×&lt;Ñ|ª´A}fÔG	_x001C_£A¼¹aåË_x0007_²ÁIýß[þA_x0008_ûyÁ AV;¹Bj°AÆÈOÃAæÍ5Õ&amp;²AS\ªÝo¥A _x000E__x0010_É Á_x000E_Å_x0014__x0015_+_x0017_¼AéîÞ:o¦Ax[½_x0003__x0005_Ò²®Aü~_x0003_ÙÉ#ªA_x0006_CÀ_x001B_¥Arä[°ä¤AµÅtÔ­A_x0001_1_x001E_´'£Aþ£â_x001F_ê®¡A_x0002_ÎIP¡ Á_x0006_w_x0007_^_x0008_ÔAêð#7Æ_x0018_»A_x000E_õÓæ²-¶AçûÝcIÎ¢A×WRÇÀAµZÑsÒ_x001A_´ÁöÖ&gt;Ls&lt;ºAºÎMp¯_x0018_¥ArÊõ_x001E_&lt;Á}¬½°¸¡AÜrtz¥_x0004_¹AÎA_x0013_¯¦Á»(CQUsAº~_x0015_9*ªA¤Ù_x0006__x000C_¡û«Á%Ò¬à¥A\_x001A__x000B_(±AC~=Þ¦;ªA?Ñ·áÇ¤Aí:z_x001B_4_x0019_°ÁrÇéàùm©AL%_x0011_9²°AèÚ*_x0015_ºQÁÃõo³µA_x0001__x0004_H/.W_x000B_ÍAXÔÔr´Aý6F?×:¦AÒ_x001A_¨î_x000C_¦AÝ_x0003_É0¹A`_x0006_½ú9¸¥A_x001B_©~_x0018_)A,ÐÐ«Â_x0003_°A$_x0005_y+Ox«Ak_x000E__x001C_F¬Aü ÿ_x000D_À&gt;¤AøG_x0011_6\Á¢¸d_x0013_Ý³AÔ-_x000D__x0008__x0012_ÁY	èKÁ¦_x0011_Ù~»§A91ZNgAB;ªý ÂAF_x001C_4$0At"_x0013_ÄªÄªA&lt;Eã lAr_x0017_¬(Ì®Á]r_x0019_ö_x0002_hºAêõYÍg²A­+Ãø«³Á Ü­¾cwwÁª¿Ø¤åÛ¥A»_x0015__x0003_xæ°A(¶Ê¡_x001B_»AÂ0§osÂA_x0014_Â·¯­ÁÍ_x001A_·f_x0004__x0005_$Ã¯A¢£ç*tø¯A¤_x001E_Qºü¦Adhér´#Aà_x0001_1ámµA_x001D_Ë½b×mA&gt;ñÿd¥A_x0002_T_x0016_ÈAøoñsàº°Aã¨ï£A_x001A_Î¥1©E¡A­1_x000C_bYAZäú4_x0010_A_x000F_,Ò£ÙU½APCùs&lt;ÁAþ_x0003_¸	g«ªA½Q·zÖ}§A!²gç¸A^©t[ûAr_x0008__x0012_ÈCð´At|ª¥H[³ÁÕZ_x0003__x0004_7/¼Ay_x000E_[K.dµA_x000C_Ë®­RÖAÚÎ.#_x001C_`§A{ò_x0019_øËL¥AÄhO_x0013_P¦A_x0006_ÛÝé_x0014__x0003_´A¸â={;F¤AVVÓ¢AC¶BE¡A1O_x0015_cà¼A_x0006__x0007_ÄÐbÝ[»ÁÖ[F¶_x0010_qÀAL_{×j¸AÉaÆØ_x0007_ò¥AN_x0003_	:A%Jã_x0015_:Ú¿A0b%ã÷¬A_x0018_`÷(hÒAî_x0018_ÌYZ§AS_x0016_ÞÉÀA¨øík¤¸Aä"h)úº|Aã«5÷ù´ÀAÊÀ³jºA_x0002__x001A__x0001_Áº¤A_x0006_röçÇ7&gt;AÛÐË_x0013_©A]´Èpr»A_x0004_ô	FXSAº«vX8ÂA9KÝ¡]_x0016_¶AÞ_x001A_Ì_x0017_$µA¨Î^_x0015_©ï¤A`FH_x0012_¸AÌ{ó¬_x001A_¤AQï{½ßå¯A_x0006_wü_x001E_ ÁL²X¤°_±A/#-"#A`ç¾¬A_x0005_«j´Üè¡A_x0018_fûË_x0003__x0007_Q¢¨Ag"²¡AWHf ~Æ¡AÒÎ\afºÁÔÝÕ­;ØÁÎGnÍß%´AÀßï_x0006_KoAJVF$D³A* õ¦[¼­Aîö5ßÂ£Aµ}H_x0005_¨Af_x0011_Rê_x000C_¬AH/É"S¡ÁhFns:Aæ¾Z£í©ÁUäq×_x000E_µÁ,¿µ£é_x000F_²A.È'øÊ_x0011_¨A²7_x001E_°®H¥A_x001E__x0007_qTq´A_x000C_Søk»A$pÉ_x001C_m«A_x0004_Dz_x0019_à,²As)ñþ5E·AÒ_x0002_yÛdv¸A_x0011_Ò»½¿&amp;±AFè´^ jA*.ðöÆ_x000C_¡A_x000C_¼_x0002_×ÐE®A5¬¬_x0007__x0001_»ARFÈmÆù±A¾é-_x001C_§w®A_x0001__x0004_ÙßcÔ\­AÔ_x0004_ínØA_x0003_H¹]ûÍ¡A8-_x0016_³½ºÃAO§ À ÂAÕF@-6ÁÁ³S©JEè¯AÙeÕ`±»AÈé¬íÝÈA°¶_x0016_°åÁ\HËÖ!¹AàxçBÃWÁ_x0001_¬_x000B_æIA\ü_x0002_©h¾A¿_x0011__x000D_¿V?§AÌÎÇ_x0017__x001B_¦AÎÈû4_x001F_¿ Aà´Öið¦AÈ~_x001D_õyQ¯A¶hpðGVA&lt;2Êô)*«Á_x0012__x0003__x0013_Ö_x001B_wÁl7GÚøÁAÚ_x0003_ïDiéÀA_x0007_M»'lÁAfRH¶ÛÉ¾A$_x000E_^Ñ"_x000F_²Aÿÿ_x0018_½³ýAÜ­_x001D_ÆÞá¬Aä³*rNí·AK¸¨_x0003_OrA¬_x0005_^?_x0002__x0003_$í ÁN_geºgAÖ_x000F_ÜÎ#»Ak)¢â=²A&lt;ìdÏv©ÁÖOÚ~Âê¶A²4uÈç¤¡Ám Ï_x000C_s¦²A_'S_x0008_BGÅAO!1;(¸Aa_x0001_×­rAVçoØh A_x0003_1©Ic±A´_x001C_õfRAFÕ_x0002_LNä¤Á_x0010_Ñ-_x0017_vÁ áÏWãËxAðó_x000E_åûü±Áuð_x000E_ñ½?§A:¨n$_x001D_á´AjºÎ0µAg_x0013_òÎ`PÆA/m_x000D__x0006_Äü²A[ø×_x0018_lgAr_x001F_Ã+ÃAÒn_x001F__x001B__x0017_¿A_x0003_©QúC_x000C_A´òk_x0008_ÁA`*3k5gÁýá`üSc¼Aç?/ì¾A_x001E_êñ_x000F_¨MA_x0001__x0002_2h)æâmÁ"_x0007_nÑ¡A2Xzkn³AñâË_x0014_kAL_x0017_`Þ¶AüÛJCK³A.~ø¥ÓÄ®A&gt;~_x0019_¤Ñ¦A_x001D__x001B_ÞfFéA@Æc·_x0015_¯ªAÑM$_x001A_¹¡A£"Î_x001E_÷}´Ámk@û_x001A_³AuÆËbgA©AN±÷_x001A_5§Á»V×[éACoJ5_x001A_¡ A¶ årFHA_x0006_íDÀ¶!¡Á_x0007__x0010_A»£Au»Ú¤ÁhÞéuäËÁ±Ï7?ê¨µAäc_x0010_v\§A@7'åÉ«ÁA4WêèdA_x001C__x0003_pO²AÁ¾qÇÝf³AØ_x0015_&amp;V_x000C_²A¥._x001E_KAN­jW^b¿A&gt;x_x000C_Ð_x0001__x0004_ZÇ®Ai"´U-I§AÝê[?k¿A_x001D__x001E_õÓÁXû×ÿ½At_x0003__x0011_4jÁ´An"çP¬¶AF _x0002_çÌ¾A_x0019_4Öl_Á.K_x0010__x0002_AöÔ÷_x000C_9A§Aì±á5³A$Ð¢ÔÞ¢Á_x0005_0ZÏ ¢A,¬æ®%A	YÞ(ÃAk²ØeAÀÊ®tQÁ_x000E_,ï_x000C_¶A_x0018_}´/_x0016_vÁì­e,þ²AìÞjq¥«©A5Ò´F)¡AO:_x000E_À¥AæQ&amp;X¨A\3ä|ÔA_x0008__x0012_Ñðar~ÁìjAFÁÁ6õgè ²A_x0019_#ú³A¶ð.[Axd_x0004_&gt;_x0013_A_x0002__x0003__x0016_Ê¯`Ý³AuN[$_x001B_A_x0001_&lt;Mû_x0014_ÌAOG#^ô°Aä+s¨AØ¥HÜW¨A@Ä®AX_x0011_ña¦_x001B_ÁA2qtÛ_x001B_;±Áø1q¬oÀA É¾_x000F_,]Á??±¦³AÍaàr\o¢A_x000F_\è_x0002_7_x0014_¥A&amp;_x001B_JM¸AÔ_x0014__x001E_EùvÁ_x0018_ëWR½tÁ7ýk_x0003_AþjÈ2A_x0002_À%"_x001F_¼0Áñ_sB9ªAúÚså6_x000C_«A_x0012_(y × °Á_x001E_©½SæAh©¸¶A_x0004_yò_x001B_r Aý_x0013_|_x0004__x0003_J»Ad¾ìÓß°Á_x000C_¡¼ÃA¸Í_x000D_Ê:ÅwATzæáô¨ÁÁ~Õ°_x0002__x0003_Iv¤Aò+/úg¿Ái_x000F__x0005_±[¥A_x0018_¸]Ê·Að¿Ç_x001F__x0010_!fA6{`Î,¼A_x0002_P_x001F_&lt;¥A¦'·,©AÃöv¬\¬ÀAõ5{å»©A´³}_x0018_&gt;¥A¢­_x0018_f£Aã¼Q{®Þ¾A*&gt;¨£¸A·æÞK°³A&lt;äß}_x0001_¸AÊíG0Ö¤A?Äc_x0002_¿Aô_x0007_ke_x0015_|Áo_x001E_F1Ç½A\Ö&lt;_x000C__x001B_bÁün­6µºAVl×ç¯»AÂùÑÅÝA&gt;Û\òÒ²AzÀ³©XAâ£×@_x0014_ªA%7èßFÀAÆñK_x001B_á´ADc_x000B_:ÀA~iùçV²AtÙ_x0001_8Ã³A_x0002__x0005_®ìùÝÌÁT¥®æ_x0016_ÌA­_x0010_¥"´AÐ_x001B_]J#¸®Aå8W2A_x0016_7_x000D_4ÕÃAæê_x001F_Ø_x0012_ÑÁA_x001F_ÑVZ°AX»gF|S¬A4Q#N^§ÀAÄ_x0004_Xÿ;ãÁhïÁRñ_x0003_¥ÁýTß¦_x0002_ATß2ÜìDÁ±²ü=2_x0011_£As=«S_x001F_Af_x001B_àø_x0001_q´AÙ×«ZÜ¥A}°¿[A­AjåôyALÜñ&lt;ý¨A¼&gt;vk4°A_x0012__x0008_¬_x0004__x001C_¹½A£aêó¦A_x0010_|r_x0004_±Á _x0007_·Þä%¹A_x0008_,ÒÌÜ_x0018_¹A·_x0017_*¯BÁPÜBÄýÁÔÎ_x0005_úÈø³AªvXÅe±Aöñm_x0019__x0005__x0006_¥=±A_x0014_§þ8èÑ¡ÁFb^&gt;]¹Ád©BÄùÁ0³KF«AÂó_x001E_ xêAÌÂ9u`¡Al_x000D_Z_x0001_ÁFýÃÅqÁ.o_x0010_eAª!_x0016__x000B_£A_x0007_L[êÄY¡A@_x0004_³¸ùkAàû_x0015_tÓsmÁ,R¤Z*XÁÔ¿_x0005_IâóÁë_x0015_}ÅAF_x0015_óä7è©Aôqè_x001E_þÁÓ¡®U_x0003__x0008_ÀA¢m_x000C_¿îþA-1ßÁ_x001A__x0013_±A¼ÑT:½pÁëÉõ_x0006_ÁAVõ²£À·AÀ×b_x0005_M_x0015_[ÁöÈ_x001E_'_x0011_©A°ö85AÒËW+Z ÁZkÊl hÁPB_x0002_ÀO'AÄÁ_x000F_ð¯A_x0002__x0003_²Ö¥K®AÁTÎ!ý|±AWm¤kõ¥A_x0018_ ÇÿAà=Ö ³*tÁPoÙÞ¶Aõ:_R_x001F_ß¿AséjÁé¸A&gt;3&lt;_x0010_åAðy_x0017_T«iÁã_x001D_­ö_x0001_Ä»A\³dí§A_+ÎõÃAI´áó-ç¿AòdA¾¿_x0006_°AêQéW³A°6Ùt_x0012_Ál¼üÄ¹¼A¢_x0015_rÛÍAøä	{¶ªÁ_x0002__x001A_3_x0001_­Ò!Á^G?8ßE Á¦ë_x0014_þHAxc³.a&lt;©A¨ö_x0010_P§i°A[Yí|o·A_x0012_¬±´b_x0010_Avuµ©"Ð©Á~!n*Ö`AÑè_x0015_7¾¥A8+_x0014_}_x0007_&gt;vAÝ_x0018_^¥_x0001__x0005_sñ¤AÕP_x0010_¶ÜûAv_x0014_MY2Aú¬ÎÜÏ_x0002_ÂA§E¥T8¸A(«=^ù_x0004_|Á"ùO"1ë¼AZåî$¸ÿ®Á_x0012_Ö%üÒ_x0016_ÁÉª±\¾AT_x0017_:^_x0002_G­AÏ8RÔB©AM_x0012__x000D_ÔÀ.°A_x0005_hßæj¹Aºrc2_x000C__x0013_ÀAJ_x0010_Ë_x001C_"ÁÕ_x0018_Ë`_x0006_ëAkMÒÙ~5A9_x0014__x001D_´³2A_x001C_û_x0017_p9 ÁfÙéó_x0007_»AD_x000B_Û±=²Aö,|Ì_x0011__x0003_±A_x0012_1ÎBª«AÑ7a_x0013_¡ÀA¡dÏ ¾A_x0001_è+_x000E_9±AîP¶P_x000F_­ÁðYù_x001B_i¥Á,íC¬çí²A(w_x0014_²&amp; AÀl	kÍ#²A_x0001__x0004_,_x001D_¿ Áb_x0014_QK_x0004_A$ØÁk.A|zª£¿A«ÕËåýQ¡Aßå0¬µ_x0008_ Añ\9hÒ¨AÑ¸ù2OºA_x0006_i_x0017_éï&lt;±A¨÷°_x000E_}AÐ_x000E_ù?2¨Ap÷=6\­«AJÀµ2iÁg_x0001_!fÀ©AúOô ¶§A!­;°Aä_x0011_éH_x0003_Á_x0008_k¹_x001B_¥±Á&amp;_x0008_ÁAëAv"_x0002_O±AÎÓ_x0002__x0019_¢AèßFïð¨Áþ&gt;$q¯AûÚ°IbÈ§A)ößv´£A¹S³w¢Þ­AÎE Üe©¾ÁÛÄ¿»s_x0004_¦A_x001D_à_x0002_;ÁíÊá_x001F_ß¬Aþ0A'ºAÚ	_x0004__x0007_sÁA_x0004__x0007_°ùÂA3ÄÅeÇ¼ A_x0019_²y_x0013_Î¾Á\3z_x001C_»A¸Ï¥§ü©AÐ:7_x001B_}AÁ¼×s&lt;¤±A8ñ_x0008_S_x0004_Á	oìã01¼A_x0005_wm_x000B_ÿ²Aä_x0011_o.#§ÁhëÃu&gt;Î¨Á¾b.úFAÖ_x0005_À_x001E_qA¤ÔÅñY°AÎ_x0002_¸?Ë_x0001_±A_x0016_Ï&gt;BªAø"§j±á AZ,Õ3¨Aì¾B_x0005_ÁÕ	Ðy_x0015_ªÁÖÚ§6ÄÀÁ1¼ÝùÓ_x0015_¼A AÇ&lt;Z&lt;¹A4LSHD¥ANå±¿_x0016_¡Á_x0014_X±áÆÁ_x0006_¦ÓA»¶A?XP¤oÄA_x000D_*ã_x0003_Å¨A9C0¸ä_x0011_¼A_x0002__x0004_þÊ¶j6ü²AlDA_x0016_Þ_x0010_ÄA¬.®Kÿ_x000C_A@_x0010_È¡ç¹¥A$kÜ*Ü$¸A£9Sn¢a¢A³´_x000F_A£D±AF|e@_x0008_ZAÒ,3lM¦Á_x0002_~@k_x0002_gA_x0005_Û÷A?ú¨A¸OÅrÁ¹Bx	¾A÷HFo_x0015_AÐÜvB_x0003_I®Aà/º&amp;2ä¤Aj¡ó_x0003_AÃüNh_x000E_¿Aq°_x0007_@©­AñF§æZ°Á_x0007_S¦òA_x0011_Ü¥¢1¹ÄA_x0004_í²øÞF°A¤_¥ûÁA_x0004_d&amp;mjvÅA~Ó_x0001_Rí¡­A_x001E_ù4»é¿A´3ÎFO_x001B_°A¬Zúû AGÙïùÃA_x0011_Çºyg§Á:R±6_x0002__x0006__x0006_ì¸A_x0004_*ÊçûïÁªWôRP¯AâUéõÄAhLb	0óqA4æ)Ì²gªÁMÎ£T_x001C_ÆA'è{K¦ÁOº¥Ï¡]AÔo_x0001__x0012__x0002_ØÁ8e_x0016_ê&lt;A_x000E_Î¿òª_x0011_«AôýÈqÁö¾4ßÁÁ'ò_x0015_f¹¨A!ÝwN¨£AøþäÅ¦S²AmPÊð.ºÂÁ64=_x001D_óÁA_x0002_&amp;_x0011__x001C_A,_x0005_h2" AFÍÀ.hÁA_x0014_*©Í{_x0019_¦Á®_x000B_HÄArA_x001C_ºAU [qÐ_x0012_¨AòN4_x0016_¹A_x000C_Å¢RA_x0004_û2"8Áè_x000D_&gt;ã_pAÖ_x0003_#_x0013_ÈÊAÒ*_x0002_ÃA_x0001__x0007_ð}_x0002_1ïÿ¾A_x0001_÷Jô_x001A_üvA?_x0017_ø_x001F__x001D_b¤A¤­Ò_x001A_Ò°Ax"×_x0010_MZ¦AH5å_x0018_¶Ã¶A7]_x0013_[ÿAZòÎ×AdÅå°ÈI±A_x0004_*è_x000D_G`ºA_x0010_ðã¿wAZ_x001C_ëþ _x0015_¯Áú1è®ÁFþ|r|¯®A·Ý}_x0001_é´A@\â5¬_x000B_vA¼P:©kA]wÃHë¤A:¢¬O_x0007_AD ¾8³_x0018_¤Áõo9ÆAÈPùUñËA~7D¾¦AÂT_x0016_TêA·\D¾_x0004_£Aä,)_x0005_]UÌÁ]Ã¯bAîå_x000F_ ÎMA¬T¨æiLAîbÙU°A?_x0003__x0006_éfÀºA¶9N _x0002__x0004__x0010_Ú³A!J¥µÝ¹A&gt;¾êJXAÀ_x0013_AéªÁdùLMb_x0013_°A_x0018_+.öÃ_x0006_®A_x0002_«Á_x001D_oÁDªYå+ð±Aè_x0001_tçµ4ºAt#VòÚQA_x0010_éþÍnÁì±ê	ç9¤Amt_x0011_®_x0017_[Ae®ã_x0011_Ñf³A_x000D_A¹ÚB;A_x001A_aÃ_x001B_ª+A_x0003_î_x001A_¥AÆOý&gt;¿A|î_SzA_x0019_Neµ.AË=_x0003_2a_x0019_³ÁÃ¼_x000F_Ó¹ÇAº±_x001A_h¬AÒ¯ÕJ½A_x0011_ñ·"vA_x000C__x0008_^nÙ´A_x0012_^WN=ÀÁ_x0007_oÛ_x000B_ð²A®_x0002__x0012_·È¡ÁØ±¸:|Á¬_x0010__x0018_fnAz¶¼d¥A_x0001__x0005_vuATÒs ÁðPfÅ£A1^Òg|Asv®î-¼AtÙ×Ãç²AQ1ÀvÅ®ALÈ:¢§A*è&lt;[BAb_x000F_ÿï&gt;%¶AIY	Ý°AÇ0²_x001B__x0011_£A¥_x0002_û¢IAëJ_x0011_j2A|_x001F__x001A_~mP¹Á`¤jèùQÁÂ,sß³éÁEÌbIAg(²=ûT»Ai¤é?ûA_x0001_'¸þñoVÁÐiÿ@srÁ_x0004_½_x0002_^®Aª£dµÂAb_x0018_×ëÁ¸_x001A_/æ_x0018_wÁ1ÉÔhyá®AÉÍ_x0001_Kr5»A¾&amp;µ~ÎHÅA$_x0003_`¾Á»_x000B_È0¥4¡AH£Â»AègËÂ_x0003__x0004_vÆÄAlú6ù¯µA&lt;=_x000C_&gt;¾AN´øGÀ÷ÀAdÇÚ:£A2zi[_x0001_°A¦_x0002_c ¦ªA)Ð¨¶½	Aý_x000E_zv÷ A0µ$ÀycÁ_x000C__x001F_FHð`ÀAàcoë÷Aú[[_x0016_k¬Aß_x000C_¼)ã±¯AÈ_x0006_U ï´A£_x0004_&lt;JÇB£AS­È$]¢A­×§rD¡AH_x0014_(ÁÂLÁ_x0008_'_x0019_ËP±Aàq_x0014_xì×bASm¿e¹±§A DþFÊ|AT¶åÛxÁ_x0003_coMÌ!Aî_x001D_÷|¡Á©ãÎBG:AQJö¿_x0017_g£AØ_x0016__x001D_ÁÈ|AP_x0017_«~sA©_x000E_7_x0014__µµÁðí6æ_x0010_A_x0001__x0004_ÄE_x0007__x001E_aÃA´¦_x0010_Â`ACË~±vê¥AÑjÏÞ#7¡Aä_x0001_ÙçÓ²A,1`÷ÿ4ªA¼~_x000B_jøÁ_x0001__x0011_Ðl _x0014_8AL7j{±A¼ææ`	uA4Õ¡_x0003__x001D_¤ÁåïÆtÄj¢A¯¤_x0005_¥W·½AzAC_x001A_VË±AÎWgX_x0002_³AXY$/ãpAÀuRË6_x000E_]AàV³³¬CAøàAq%p£A"¥Ïy4%¤ÁúD[6_x0001_ÂA³þ_x0019_¿à½A¢î9C+°A¾zÅ)vV´Á_x0004_Ü_x0015_Z¥Æ¢AË_x000C_ÉâÊj±A+ù×Z_x000F_+ÆAtÛ°AéT 9&lt;å§A¸±³¢ rA _x0012_Å¤¤@hÁ6_x0008__x0004__x001E__x0003__x0004_Gr½A6×¯`NÔ Áð:4õ¨ÁÓlBÁÙhAMºÕ1çÆÁÀ_x001A_Þ,ÉÉBÁ0£÷æ_x000F_¥A_x0003_K_x0001_8¨/tAVÿEÜ2¾AÌah¥ACæfúÂA, $Á¾ÈWÒ0_x0004_³A §¾éYaAxóG&amp;KxANÏü¶_x0019_AKöÅ©§AFgäg×¢ Áè©Õ_x001F_3È¦ÁÈ	xÛ%¢A÷a7À¶AÖHY¦S`Á_x0003_[Øw\* Á[ß_x0017_Q ±AêÒÓõ°A.Î_x0002_NªA~öáå3'µA_x000B_Ô_x001D_p·Ï£Aü.NÓØ°£Aì8&gt;+	Á°ÓlÇvAØ_x0018_N&amp;äÁ_x0005_	ô_x001F__x000E_µ&gt;ü»ÁôÏ`	uÌ¨AyXµH_x0012_zºA_x000E_ª×_x0011__x001B_¶Á²ÉPú_x0007_^ÃA_x001A__x0006_7Uf»AWQ±_x0005_p3§Awdýð®Á_x0002_T²Ü¾(¬Az_x000D_¦J§AÙ_x001C_Fz_x0012_ú¼AêT	ó&amp;Á_x0004_á:I¢Áð½Ïá[6mAèh_x0019_«ÉA_x0008_Ê_x000C_¤cR§Á4_x001F_ÖÕ²Z±ALèÈ6&gt;°AÞ_x0011_0¬ALAäZöÒ_x001A_A¡_x0018_N¹	i·Aèi/÷©AæË¿Á½Ý*í_x0003_ºAX¿XfÁ¹A_x0005_Ã»µAârLyIöA[{^ÍA¥AJÏIØMò©AR®äG9ÝÇA_x001A_¯]_x0002_LATo'_x0001__x0001__x0002_$ÁóN_x0010_âò®ªA¸º3ErÞpAd_x0003_aP+p{A !7ê·ilÁ	òúeÅ_x000B_«A2ø_x0006__x001D__x0019_AT_x001B_ÄYµ®¨AÁ_x0003_÷8°A_x000C_Ï_x0004__x0013_H~AÎÑ%bW²AQbÛª¶A_x0001_ü.¾´BAÈi'JAîåiÍ±Á_x0001_ï_x001C_ý¬ÊTÁÓ_x000D_ØÁA&amp;¼_x000F_bâ8ÀAFV_x0011_áÆ°AÊ_x0008_XØ9·AüdÑr([°A°#d_x0015__x0005_lÁ0j\*g¦Á_x0008_ªË»² Á_x000E_ËÅ/_x0013_AÎ_iósA«A¥HE}ù#²A)Uö­¢A`/5W_x0011_VAÚºÙ¤àÄA_x0004_}_x0007_~_x000D_³ABTÔðkB¹A_x0003__x0004_~ÆC_x000E_½²AÏáô1ú_x000C_ÀA_x001C_U_x0002_oXS±A_x0018_xÉ_'{ÀAtZÓYÿå°A~M_x0014_9b&gt;A_x000F_3hÏ«AF_x0001_^EþåÁ¤&gt;×õÆÏÂAù.öD±A/Ûå_x001D_í1ÊAæF¼wÉA±_x0015_é¼Î°Ab_x0004_çÓ¡_x000E_AªÆ²õ+ÆA«H»I¬Á|ëT$q»A-ÔR&lt; ËA&gt;×@_x0010__x0018_w´AÜóÔÀ7ÂA_x001B_¢¥*_x0019_è­A/cöØê¡»AÀþ_x001F_^8IA¥x k ¥A$¯2ÛAäß¢¾dA_x000C_«Õö`ãA§þ_x0006_W ÁP~_x000E__x001B_AÌ¼p£¨AÊÓUñ,A_x0002_§¥4_x0001__x0003_[´A$óÔê°ÁhemÔ_x0002_yÁì²._x0002_×¡ÁÀçiQm¡£A_x0019_õ£v|¢A_x000E_¨öMÂK A_x0010__x000D_a)³Á«É-&gt;ÃAl¨:x&amp;³AjÔ_x0012_0râÃA_x001A_ã7÷_x0013_é±AD®²g¬Á ¯lsÈA#_x0012_z_x001E_lc«A(£û&lt;PtvA½Hª¶AQÏ²å¶Agª%ùæ^¶AÐS^î½AÂ¥1ÿ³'AÚnE_x0015_l_x0002_Á,«÷Ó,õ£Aiaü_x0015_nI¡A ×*vKÁÁä_x0014_;Yg¹ÁF_x0004_ëÄóÂAÖ_x0001_æ¡pAìÑSuUéÁ(jN_x0013_3åÁPJHó½"ªAæ_x0018_p\áHA_x0003__x0004_®÷¶|¿D¶AÊÓR²æÙ¯Á£Àßü-½AÒ@£ø©Áí+´Ú&gt;¦AOZóÈ³AHø}_x0017_»ªAoJ¾Ò¶I¼Af_x0003__x001C_ý_x0007_ÀÃAç!ÁE_x0008_­A_x000C_avc¡µAq\ñÊÒ¢®A&gt;ÿõc_x001D_¸¥Á}_¸3L&gt;ºAÈ.­_x0006_ôI«AÂ&amp;Ú	BRÁTÍóÀ_x0005_ß±A_x0010_Ê&amp;)vÁ_x0003_0¤³A	áñ1_x000B_ÊAµèøÁý¼Aþ?µ©_A_x001C_wON_x0003_7¶AøÄrñpDA/·K@_x0017_µÂA_x001C_t©_x0001_ Añ}¶ï°à¡A`­_x001D_HVêÁ0ó½bN¢A_x0018__x001A__x0017_÷µR²A¿éxiÑJA_x0018__x0002_-_x0001__x0003_y]¿A_x0010_â¤èÓ!¥AÞ	_x000C__x001F_-_x0016_A6 ¨×.S¬AÁY»äy¥AP0-j¼uAX'ËÁ_x0008_Éä¯²uA¿`©¯A4¸Äy ªA Õ]_x001E_6 §A µ÷º¤hÇA_x0010__x001F_X4«ªºA´§ òÑªÁ¼l_x0006_j¡Á qÍ~_x0008_­A÷:¶Pì±Áð^J	Ø¬AíÙ_x000F_a_x0003_µA¶ÇÁ{Ó¤A_x001A_¥Z&lt;%·AÀ÷_x001E_9ercA_x0002_«$æF_x000B_­A(ÔÛ8Öü¹A"úÞ¢#¯Aß³b9×Ý¢Ak&lt;«¨í$ªAî_x0011_··^_x0016_´A×_x0017_,}j¢Al'+3?ÜhçCÓ?_x0007_&gt;ð-z5?_x0002__x0003_ùæ9zÄ?FäñK?ìÔzï_x0005_?_x0003_DBT_x0011_ò?Ç´_x0010_BØE?pó^Ë*H?oï_x001D_o}?ÐeÛµë_x000C_?¹þ_x000D_¼?2"Tª?:_x001B_l_x0018_os?_x0017_JSö·¬?zÎr¯Ë?É%ù#A? _x000F_¯}?Nd%Úüf?lxI_x0006_\?ºKð3?aX¥u?-Î~|?_x0006_à~?ö^U¿Ç¿?Ñ_x0019_tÍÚ?Þ_x0013_5ý«?Jÿ¿¼2#?_x0019_ÀAs¬?_x001E_JAAÃ?_x000D_Ü¨_x0001_5ñ?³æes7?$eu®\õ?	i!CMR?ù_x0016_y_x000C__x0001__x0002_K?6G_x0002__x001B_îÅ?:_x001B__x0003_0!?8|ÍýìA?_x000D__x000D_Gé?ÂhÁÆà?oì¡G*¬?éGÂk?}Pó/è?¯u§ÐÒ?¤y;¨ä^?øZ¸N?ê?ºB-nï? _x000F_µjGj?bp¼û?ãÏ'(?æñÌ_x001A_Î?·_G1^?_x0013__û_x0019_ö¢?»çeB}7?t¡g?_x001C__x001E_µ)_x001F_?_x001C_¯Ï_x0011_?@mTïîE?¼¬_x0017_+k?FÚ	ðTw?ÞD¨¡Õh?8¸trF_x000C_?_x0012_¹,ýr½?ôVØ)ëÚ?+ëGx/?EÕÌ÷_x0006_l?_x0001__x0004_nÚ_x0017__x0018_ÈÍ?|SéùìÜ?GOC_x000F__x0006_?Ä_x0008_8hÕ?_x0006_íNIÔ?w_x0007_8Æ?X¿§r_x0016_ß?×¥_x001D__x0003_ö­?§âBû?Ù*8lO_x001D_?&lt;_x0013_&gt;Î3?¾pf_x001D_J?FÆÖ^$?#]ü¯&lt;o?_x0010_ÝBsÍÆ?+£\W?_x0019_;úI_x0013_?nâ²?ð»ªü_x0013_?©\Êò¯i?_x0015_v-þÄ½?Áä_x0002__x0006_½ì?ô5vt?¯Ê7 ?_x0002_ÚÛ_x000D_=?7¡ÒðÉ?;Ü×º_}?_x0006_z6N[!?l©Ú~?àâ9Q;q?èí±à]_x001A_?_x0015_¸é_x0001__x0002_dê?vJó[´4?y_x0013_³VÒ6?_x000B_ät0P^?fÔ¡sR5?ýýçëÜ0?Zçy__x000C_N?_x000E_°N%)?\üj%_x000F_?Õms_x0004_J©?xÑx®¦X?fÑ¬@ñ?½Ò_x0005_s0À?_x0002_àCÍç?ôdR_x000B__x0019_G?¹£5ûk?sZ=¡?ß	fdª?òjé_x000E_u?Ú_x0002_O^¯?_x0008_d_x001A__x0006_Ët?É_rÆ¨?¥®Ã':?wÔÉK8ü?[8zàæb?R¶ ð©_x001A_?Oaüx?ä&amp;_x0003_a_x0012_?!/'¶Çt?è_Ú£xh?s_x0019_):«?AÜc*rÚ?_x0002__x0004_%_x0002_~8C?äîõ3®?û¾Ü_x000D_[?1_x001C_Ã;§¤?ìõZÞ¿3?àc_x001E_Ûäd?U_x0012_îDV?¬uz·h?&amp;_x001D_C&amp;j?¢ÓÝÜr)?°4-ª_x0018_%?ç*´%T?--ßíÔ_x0001_?æ]KM_x0014_?	.ã?_x0010__x0003__x001E_Ùä?«_x001C_Þ\°q?&lt;ºà=k?7_x0010_@×÷??_x0006_j(ºÏ?Pgz]S_x0017_?û_x0007_nì_ë?½Î_x0015_°_x0007__x001F_?/¯'ç?´_x0001_eÇ}j?bÎÖçÄ§?SoÃT©=? z6¾??nºÁÖê_x001E_?ùÌ;S1Ï?_x001C_´¥}G_x000F_?)¥_x0001__x0002__x0019_Ð? Lûð«õ?_x0017_Íb¿£?Ó²_x0003_2O?Öôjâ?_x0004_À_x0019_¥-#?)È©úò?Ëìùèa?_x0006_A%ñ?jò&gt;ú`?b:n¸_x0017__x0005_?8¶n_x000B_PÀ?ê_x0016_Ê5?_x0008_U#çj?_x0017_ÈVÄ$¿?¶zzð´?Ù¦=_x0005_Ó%?ð_x0019_&gt;ªz?LÔÏ=ï_x0018_?fFÇ&amp;è?â_x001F_ðür?P¸_ÞJ?Å}_x000C_oÑJ?ª¡4¹y(?h»_x0001__x0018_½w?P¡^Çâ&gt;?D_x000E_)êY\?¼1_x001D_Jý»?³¤EXS?hbs×ë\?_x0017_0U_È¬?Ú°_x000B_ø_x0010_?_x0001__x0004_|Û_x001F__x000E_j?êÕ&lt;ÇÄ¥?É(?IO_x0007_?«_x0003_y°5n?_x0012_úò9J?¿¡(Ë?#LgCE?¢_x001E_¡Op?YãR_x0010_8?@QFº?)±_±_x0007_?Ð#]~Õ_x0015_?Åÿ&lt;_x0007_mR?_x0018_¦i:¾?ÖK/B_x0011_?`v&gt;!?Ã\G¶?sÞèNÌ)?¯3] Ù_x0002_?§ç9=*¡?s`ü?_x0007_tòä?\zV	[©?ùÔ_x0007_xp_x0010_?âNóí&amp;J?»Q»?7_x000F_µ´!_x0002_?T_x0017_g8N4?_x0003_Bkå3_x0014_?©BÊef?.4W¾H?r-MI_x0001__x0004_r?Wåj6Ãñ?ýDç[5_x0019_?)_x0008_ë®7?SC_x0004_'º°?_x0014_Ü_x0008_3?bw_x0004_¥9ß?D&lt;Túo?Y»Z;Q²?^ìG_x0003_-_x0011_?ÞH¤E_x0004__x0001_?ð £C$?Ìa_x0005_|ÞÀ?Õý_x001C__FB?`È³©_x000E_?zÎÎÁpy?¼Õù_x000D_S?´·èr¢_x0005_?j_x0018_:0O?fPn÷á?«u¨_x000E_½¢?%_x0001__x000D_;=?ñÿ¤Ð½?·ËñPU?ÆrqF²Â?X´ïöJ¬?`_x001E_y­?66q_x0016_y:?]_x000F_rbSâ?_x0012_Ëë_x0017_È?×_x0007__x000B_ß_x0002_?NÌmH%?_x0001__x0003_xTzÚ°?]\VÜh»?0´eç*Ç?JZ¼vÜv?Õ9_x0002_u?Ãõ«ÇW?Ík0ÞìK? OZD,?GxÔ!§?èØ_x001C_Ú?=_x001E_A_x0011_c7?._x001E_Df?eËûgt%?&amp;^¥_x0014__x0013_?_x0002_Fi*s7?ûÇlY·{?|p&amp;?vqoKt?ÜjöýÜ?*_x001B_=Eh?1â'6SJ?¶ïÕp?Ä2KÅ?É_x0011_c­éÞ?ùk*·ó?_x0010_ÏW_x000E_ã?ëýWÄ]d?1ªªZ_x0002_é?y¥fZ[?VYCîv?Ü¼}Ô¨#?(¿½_x0001__x0003_C_x001E_?	ºx¨_x0010_Ü?&gt;g_x0012_%?èrYÇñ÷?äÏî_x0010__x001E_C?pm _x0011_R?Ë_x0003_íÃ?ysôK~?_x0012_5LÉÕâ?áy_x0002__x001E_?_x000E_üÛq?!_x000E_«¦ÊZ?Ø%|mÉ?Þ´ïóêW?¥¾)´¹?þ0[îl¦?²I­¤°?êzÂ³{?æTpa?I]ök4Ê?¶@_x000C_:vÚ?\ _x000E_ïZÈ?_x0010_%_x0002__x000D_þ³?FÖaÁ?_x000F_®DÓ,_?âÞ&lt;ã¸?_x001E__x001B_ó_x000C_¼?hì_x0007_ÝÍ?_x0016__x0011_²0¹¥?¸Á@Gt?_x0007_ñ°¦_x000D_\?¶"Îª@?_x0004__x0005_u¢ÿª×/?5J¦í?!_x0019_Âì_x0001_X?Ä¨_x001B_?_x0012__x000C_4¬û&gt;?D_x0008_\xz!?_x0012_|_x0010_6_x0002_t?6ndÈö?)øñä¡?É")nå?"^ÈD½_x0007_?N_x000D_	¶e?x¹à_x0018__x0013_?_x000B_ØÎ?ý­?Õö?cb¯?_x0011_ÎY&lt;_x001C_R?4î_x001F_/S?æ¨I?,Ò0z?´$_x0013_^_x001C_?¿©ËÚû¼?9ÔÝrá?S_x000B_¼ ?çHë;r·?Ö_x000B_M°x?ø·h%¥}?[´Fa_x0003_Ä?*TÂ§!c?æL|¬?lç_x000E__x000F_6±?cxá"¬_x0011_?CÝ`_x0001__x0003_¡¦?_x0012_X_x001A_}ô?Ù¦)W*_x0011_?ó_x0008_'º_x0003_?%Õ¥y?*?v:_x0013_0r?ðF¡*b'?aÀu4qÍ?_x001E__x0002_²b?_x0018_­Sh?§n_x000B_ª6?ÛªG_x0012_]·? ì§=??y_x001F__x0006_jÃ?VxºH#[?ï]Ùì¦?hiê&amp;_x000D_?%_x0006_¼.P?ä JQ_x0008_?u¾¡¶Ø&gt;?¿ýTÃd?Â?¯4è_x0003_?ëIÅô_x0005_=?;î:_x0013_'?Ï½n¥:?_x000F_Úõ®7ÿ?5ïO_x0013_?ÁÕLÜé7?®._x0016__x001B_?Û_x001B_Þx?÷_x001B_}´ï?8ÄÉ0cD?_x0003__x0004_7ÿ_x000C__x0014_Y?J¯ ÞU_x0013_?+øä.?ÞÈ_??_x0004_Åáóú®?zBÊ®aÒ?Óº_x0019__x0003_©?kf£_x001B_Õ?uvâôùó?6_x0010__x0002_`?.ä_x001F_Tý?¿·de/?óãðßÓ)?ÃÁæcó?_x0014_Z¶.Æ_x001C_?Hßüæ?ä4Âk&gt;.?Åp»?«µ¡_x0001_§_x0006_?¯ïøæÌ1?®édØv?_x0007_I;­þf?iý«p?_x001E_®xñm?ÀÃÅL_x001A_?_x0011_éy÷"V?*zX¯Û?I}&gt;¬íP?uÅc.)?2¨LT_x001A_®?	ðÀèâ?_x0011_fT_x0006__x0007_Xæ?2w;gô?r©|ãÖ_x001F_?[&amp;âO_x0008_?1m=_x000B_Qß?ELÎK_x000C_`?¯_x0004_Ø¿??%"¨._x0005_ú?_x0002_=í¦ÈÞ?H_x000B_´_x000D_7[?G_x0015_ïN_x000B_?ç³@¢Ñ?W¹ÓI?q´:_x000D_ ?áO""?ÉS_x0006_ò_x0018_?@¤NÎ_x0016__x0001_?nÎb~J?_x0004_©o_x0003_T·?ÔyéE?ËàÏóX_x000D_?º3&amp;nÃ?ù[Éºf­?ßëYëïN?6I»h=ý?aÚù;SÙ?$« òä?_x000C_r\±?ä)Ja`?	x#×_x0014_´?&amp;ÝË5\u?¶øW _x0015__x0002_?_x0001__x0002__x0003_¥{Â®?_x0013_x_ªY?:ü¾|_x000E_?õJÎ0'ì?@m+b½Ì?¶ª_x000E__x000F_[2?8þGâ_x0012_?&lt;â_x001F_ïeÔ?¨9Yºº?jôòà?7_x0003_Ö¹8?4|l|òé?0u:è¨S?ÀgåP6_x0013_?.]\êé?Fåã?_x0017_Y5ãg?_x001E_|¤Üø?é£ièø?Ö4a°h_x0015_?_x000E_$o_x0016_V?º¥¶ñg?¿#·×}?_x0013_b0+0&gt;?_x0007__x0008_â¾BÇ?7õjËÎ?_x001C_|*_x001C_R_x0014_?f'å.ý%?_x0003__x0010_Rfe?ñßæH?_x0010_¸+ò?Ç·C_x0005__x0006_f_x0002_?d_x0016_³¥Y?n_x0013_ðÂBi?(û_x0014__x0001_Ã? ?õ:_x0016_¿?P¡_x0012_àX?gæ7_x0008_*?t_x001D_ÌaÔ?p'ñhMg?ä_x000F_þWå¤?ó ^Ô_x0010_²?/¢Ói?_x0019__x0018_i_x0015__x0004_v?ë°"­^K?¬~V_L?´&gt;Ýh3o?!Ïn½?fÔÍ²/ï?,®@=_x0012_?\'Px0_x001F_?p§_x0003_tHÇ?´äb$þ6?'-Ç¤Ý?¶_x000F_í¼&gt;Ù?@NDtð´?IÇ_x0014_øîl?\åÖ_x001B_ç?y¹´öÛ?²ÜàÌ?_x001A_ü?ù_x000E_\?^ËX»¥?êð[D$?_x0001__x0004__x0001_£Ó±ð?¸· _x0008_?Ù,L¹-?Þ'4Yg_x001D_?Þ_x0015__x0003_P?Ñú_x0008_&gt;Võ?PýñJà?CêØÈ_x001A_?_x0003__x001B_Xñ_x0016_w?_x0006_ö_x000D__ª?©é&lt;p7e?i·õ(,?Cù¤7_x0011__x0017_?$I²¢?-?_x001C_køÜÇ?Õ_x0010_O_x000E_N?Dëúë£,?6dzË_x0002_a?ÜIø¬ð?ÝÙ_x0015_YDx?êÿø?÷:ÖÞW&amp;?_x0017_qÔþ¾M?2+ó_x0006_Ó?5+yßt?mt~ì°_x000C_?ß_x0001__x001C_£d?½ff*è¼?¢ËmWª_x0019_?ÎgòÁ_x0018_?=l~ Ë÷?.µ×"_x0002__x0008__x001D_D?òÁt?Â&gt;?Æ=W$ð?N¬_x0003__x000E_Rr?Ííãk.k?_x000D_²fÛ_x0014_?î-ØÆØ?»¼1i¡Ù?Í_x001F_/_x0008_?ð²_x0003__x0001_0?¦_x001E__x0015_xÞ?)F¾_x001D_Ó?£_x000F_kû_x0004_?Ætd(?È_x001F_7*I_x0006_?(NèG_x0011_?þnÌ1úû?\jfy=ð?¤_x0012_|&amp;§{?Äæéæ¾?#¿n@?-`jÄ;r?_x0005_c ewa?\N_x0011_Ó_x0003__x0011_?_x0007_¤+ZE?\_x001B_*k9f?4LF&gt;\ð?Ul_x001F_¼_x0013_?Ð§ê_x000B_£Á?Ål¯Ý ?VöO°K?´:û_x000C_Óù?_x0004__x0006_%þâI-P?Êq+_x001B_­/?ó_x001E_¾?áb?ª%ÖNÐh?2_x0017_Ô_x0011_#@?_x001E_öâ¤fX?ýÎÝ)Nÿ?î8àÌ¼?_x0012_ Git_x0002_?§I×&amp;¨?s('å5?î_x001E_¬_x0007_?}NÇ¹:?½È#\º?¬VFJx?ì&amp;Ù?Ö¬¢68?£hAÂ?d¡´ÖÎ?©«µé?R4_x001A_Ë¦ ?OJ_x0004__x000E_é?¢_x000B_qP?ì&amp;8,õ?¯_x000C_á^ó?¸¸º_x0005_üv?V?H}Q?7_x0002_u_x0003_1?£kº+y?R$,_x000F__x0001_º?_x0018__x000E_ÃùÀ_x001E_?Ø_x001A_ }_x0001__x0002__x000B_¦?Æ3&amp;èÎ?_x0018_]Þè#)?b´ª_x0006_Ã?ÌkxÇRÂ?üÄë´y??°Ý_x0005_4Í?L&amp;s	]? =Äaí?Hø'óza?¶åÚ_x0004__x0005_l?u_x0008_ï_x0003_·?&gt;¹JÙ}?,¼ÇUåÃ?µ&gt;Eé#?áék_x0007_f?åÛäµ.©?4­[ß??NbIz4H?_x0015_c^h?Ôô-?ö-½­.Ø?&lt;¼·Yë? ôj_x0012_·?_x000D_P_x0001_F6Ô?¶ÂuQ_x0012_ý?c_x0010_­äH	?_x0013_·d3:?kf#Ë&amp;_x001B_?2Ë_x0012_HÀK?éO¨^ÁË?È) ¯H¿?_x0001__x0002_À¯_x000F_ª»?_x000C_Ü¤xÿn?|ß_x0005_Ê-_x001A_?[_x000D_r_x000F__x0005_Á?&lt;D^ê?9(¿:y?KfnÊo+?´©&lt;:°?ÉÆ¡¨p8?M£æ3RÀ?&amp;_x0012_°~p?ÆjeøÓÖ?:&gt;·Ý"¸?+8Ð]?[_x0006_û_x0010_	?_x0004_1Ä¥?_x0018_5úTùF?üK»z\?É$ß_x001B_J?_x0015_`×_x0007_û?ìÒ¨_x0007_?XìT¨q?ñK$}%?¸§_x001F__x0005_ß¤?_x0001__x001E_¶õñ?JÊa%_x0014_ì?^ªÆÆf_x0008_?ôÐçÏAs?{_x000D_qDBJ?¨_x0010_lyß+?Z¸!_x000B_¹U?Ì­n_x0002__x0003_ú/?¾k©¥ö?§zÜoÒ?_x001A_ukv©?¬Ò_x001D_Td?_x0006_ÝÍX?Y&lt;¢_x0013_@?)ÃCµÈÀ?ÇÚ¼?aª_x0002_ê¾?AÊäTº?ìq+_x0005_?!#_x0003_uÛj?@õ óP_?ô0WÎ9*? üçN?pgAN&gt;Ä?K«I_x000F_Ë?cS!_x0002_Iä?äék?_x000E_\8áo_x001F_?_x0017_°¦¿Þ6?_x0006_WÜ-?æ?=?_x000B_*?xíÚ-_x0002_?P»_x0010_ÌÑ?fÏí2? _x0008_1w´Í?çào¥k}?öÂ®ÝL ?´\_x0001_Å¡?jë{	?_x0003__x0005_z0í-"?7´_x0003_}ÛÙ?{_x0003__x0001_×Ö?d*¾_x001B_;!?t_x0007_Ö6è?´Ä¥_x001F__?büeg?¬É_x0007_õÏ?µ.S6ë^?XÌgå6?_x001A_V*_x0006_år?_x000F_*Yâø?Ò©»«6?-Ô;W;??ZA-?_x0012__x0010_{}Á)?ÂUm_/?*|¹oÕu?«àI9Ö?V¨ý­Cð?æ$°Â«?çKÉ_x0019_X?6_x001A_=üóm?_x001F_ïÀ±º³?_x0011_~WÆ?³«¿F·_x001A_?Pæþ¼?Êc_x0004__x0002_2?Â_x0014__x001B_é]_x0010_?U|&lt;!ÿ}?T³ai¦À?ÿ-ß±_x0001__x0005_dP?òÜ1Ù±Ý?#åm_x001C_?þym*Ä?Ã(ö4?ìîÊ·º1?HyA_x001A_1_x0002_?_x001E_&amp;oÙPA?B_x001B_©_x0016_0{?ð÷RÃ_x000E_?Q_x000E_q7Y?¶5Ð?i	åîº?{_x0010_Ñúæ?ìñÍh²?1½çJp_x0015_?¶ÞòÇf?0r^¶ÔR?XP/_x0014__x0015_Ì?#\3úÍ_x0017_?{JØBMÛ?LxY~$_x0017_?^_x000D__x001B_Oâ_x0006_?-öÛ ¾?_x0004_^_x001F_I'c?q_x0010_ï_x0007_?;_x0003_.iá¢?öm®°?  Ø3Ý?«_x000F_v?@ _x0019__x0013_Ã?(_x0017_a¿êb?_x0004__x0008_z8_x000C_Djæ?Qtó:à?_x0001_Ù#¬Ù_x0017_?_x0001_ÿ¡_x0007_q?6 ZHç? k5¥?k?A ë»¬&amp;?úZ/?ÔKPT?_x0018_(¿6P®?_x0002_kdBx?_x001B_Ü_x000D__x0005_v?Q9.«¼_x0003_?{&lt;åÎAz?X±^Ìñ,?WûqA_x0006__x0010_?n ÌßÚ?îE_x0008_OÓ½?áÑµÆkl?*D_x0011_{3­?´8Å ?ã"ó_x0004__x000E_8?ýÁXÈ¨?RK©ù_x0013_s?3_x000F_ð_x001C_?ß»ãºÖ?Ó°_x0003_~&amp;.?H¼É,_x001E_?@`_x0008_t)?µ$7_x000C_R§?9Îq_x0003_¶?-_x0003__x0008_ª_x0001__x0003_¯i?ß_x001F_z«wk?"êï6û?Ê)t_x000B_¸?2ìÞðå?%«5_x001A_¦f?Ô7Yÿo0?7_x001F__x000C_ú¯H?ÿÛªG}?n­ê?½_x0016_¾¾ò.?$_x0018_¶©5+?\z.´¢?0ýt×g ?HÏßÁ_?*õ3ëí_x0014_?.ÄBø(?_x001E__x001C_tv?Ù¾¦)K?Óü¬Å,6?ÚÛºb^ù?mnÙV,#?$|]_x0004_¢Ú?$û&amp;D+L?N¯;ÏG?z¤àå?._x0002_3ÎR?ÔÖXëEå?+&lt;a55?2_x001B__x0017_.¦?,rùJ9.?cÕ_x0010_/C_x0012_?_x0001__x0002_úè_x001A_ò©`?*#}Åé_x001E_?·p/hÃs?+¥±Ãs?&gt;©V&amp;Rx?|¯r³â?ft{uµ?d/èØC»?¼;ÙJ×?vÔ_x000D_¡×?¹G_x0019_0ßm?èó®´?l_x0015_y5u?Í.,t&lt;Ê?üäX]ó?¡£§-Ç?®ÞÔ÷°?ãæ8ÆÄ?ô³ _x0011__x001E_?"µr/öT?_x000E_ü&amp;*?T£Kì$? Ãó¼?¾{\D²#?Ú¬ùBÏ¹?Ôó¹3?O¶sz_x001A_ã?ÇÌcÄ¨_x000F_?d_x0013_ÈÓéê?_x0005__x0010_íQ?6_x0006_:GÈ_x001E_?Ä&amp;Ç·_x0002__x0003_Rõ?©_x001C_h_x0011_Æ?¸Cõm_x000E_?Ù üöØX?ÜÖyÁ$?_x001B_È#¾§æ?_x0015_;¾g$Æ?Þ-UÌ\?/i¾7ÞB?åËã)Õ±?@_x001C_¨d÷?|¼sÍRß?O)¤Õ{}?$Q¡TÝ\?DÕ¶be_x000E_?¼Ó_x001F_ØD½?IÄ_x001A__x0003_³Ù?sö20¾û?T_x0014_¸L¹?_x000C_Ö¯ö§_x0010_?|ü[»í9?ÄöS z{?=¡j_x0005_¥?|Î_x0004_´_x0006_?´Ä_x000D_C@M?½MÊéMî?vÄÑïMB?¥NaQ½_x0005_?_x0002_N_x0003_ë¥?üi_x000E_y9?~Á_x0001_6ô?á	³¦ò_x0013_?_x0001__x0004_ÎÍy+|-?Ø_x000B_ì_x0014_¢5?y¥{p?ÈåÕN^p?ö_x000C_rÚ?_x001A_Ðü2?TJªú9?°ÔkúM?ø°zdZ?¼Ó¹Xþ»?¼ý¦¤U?í+Ê_x001A_?D_x0011_Gb_x000B__x0011_?äÊ¾&gt;èª?·K_x001B_bG?Z;¤Uf?_x000C_·«é_x0002_Á?øÌý«_?P=×Ò»g?w=çmT}?.¿MÄ\?B¸$³ò_x0016_?Õ#_x000D_ê_x0007_?=¢³S_x000F_Ç?¨ÙYl_x0014_?û»d¸±Ö?êÞöñ?ß_x001E_¢Ð?C_x0003__x0007_.¥?£JK¨C?5÷Õ_x001C_X2?_x0011__x0013_]_x0015__x0002__x0004_Ñ?Ç¬ö²?L=IÄÀÄ?à3_x0014_ö!?Ð9G_x000B_U_x0017_?Ö_x001F__x001D_r_x0003_Õ?ð_x0001_ÜÜb?@] ÊÂ_x000F_?¼_x0019_®±è_x000D_?T³_x001D_=_}}?óÅc]dÂ?r]ºÿ?ZÍRP?ì{Qb|9?_x0017__x0019__x0007_ïQ`?í¶ Kª?ÖÿWC_x0001_=?A¬0°Ëå?·X }u?Ò¿_x0005_Ï?cUßøæ?!$ÒÞ_x0018_2?é¦OnKÚ?q^_x0017_Ù_x0006_ï?¦	_x000C_(:a?Ùð¯³Z?_x0010_&lt;¾Ç-?í°4T_x001B_?2f3º;Ê?å_x0002_ùÝ?1h&gt;$Åþ?_x001A__x001E_¨ÜÌÞ?_x0001__x0002_¢_x0004__x000B_á_x0011_?ìîXUæ"?Í:È]_x0002_Î?ýEów7?áIÓ_xB?FOÖÕa?|¿_x0004_A¥?qñÁuÔ?ÚÚ _x0010_¸p?R"¡|_x0011_?_x0001__x0011_®_x001D_÷?¢¼3C?Ü_x0001_Ã~_x001A__x0018_?fj_x0014_Ð__x000C_?Ìñ,?%ºòU?ÓÊ´J?8RFn*_x000D_?ÊIFæ·Ñ?1_x001F__x0002_ø|z?1Ñ]uàð?6_x000B_S ®Ô ?R_x0014__x000C_{Õ¤?ÑÏßÉö.?_x0006__x0010_wú_x0011__x0010_?"Uà|½&gt;?VuÇq?®ÒØ.æ?¨µ,_x001F_j£?¤zÑ_x0014_Ä?]_x000E_ÿd¸?æÞ·þ_x0002__x0005_`?_x001C_¹hÒô?¹äÿt5?]¬ýJ?_x0008_;¯5_x001D__x0015_?_x0001_i©¤ó?ñzM_x000C_BR?ÂÏ+'q?ÿ_x0010_ãR?ùD$¿_x0011_?]¹8FðÁ?_x0005_ó6¬·æ?Þ¿ÿñ_x000E_?R*xP¦D?º¼_x0003__x0016_?ç#¹«_x0013_?_x001F_õÂKé?_x0018_Î3óÓ?ÑÃÖëô·?å¥¬µØ¶?_x001A__x001D_Èeÿé?_x0006_Û²çJ=?ÜÓjÿVé?K&lt;ÿÄ]p?I_x0014_o?Bö",m?Dm"¿¸?Bo|j?ï_x000E_÷N4Ô?¬~_x0017_G?b_x000C__x0005_Éê?kR_x0004_YB_x000B_?_x0002__x0004_	Ä%:?Â_x0017_Æ¯B®?'_x001D_Ôg_x000C_?[¡(¼:?Èæ^_x0003_©?ôÚô[_x0010_?ÈÖ _x001D_^?9$@_x001B_aV?ZÆµIq?øÈ_x0008__x0014_ñ?Â.Ö_x001C_?³Æi?/¯ºØ?¢_x000F_E0Ï?%MC9?VîH; ?q_x0006__x000E_¼´_x000B_?lOÈG?ûãl¡? È°_X?C_x0018_ÿ'Ö_x0016_?';+_x0019__x0014_?Úþ¹2_x0010_ì?Æ×V·ö?¶0}Ä_x0007__x0011_?®«T°_x000F_»?ºvÝÔö}?_x001E_?_x001D_pí(?¨_x0001_`_x0006_É?ÂÎ.¥[§?Ë_x0013_ú.L§?T)P¢_x0001__x0007_Î_x001D_?Ý'OÔ*?þ¶Fâ?¡ðGZ05?=ïG_x001D_?¢²ñ``Ê?£Îf_x0007_é_x0010_?^ò_x0001_£d?_x0012_ÅÝ_x0006_6;?bDÛ¯N¨?G_x0012_m_x0005_P_x0012_?(ª=B_x0002__x0003_?UMÐâ?Ø0Pd-.?_x0001_&lt;øi	/?Îë6,Ã?ÈÙ^`ò?JlaÑ?ù_x000B__x0018__x001E_?_x0010_µ_x000F_@Þì?jð?\a_x0011_?Óê_x0015_´_x0001_?\°¼r}?D¡À¢,?5-å²@®?ºh_x0013__x0004_Ý?_x0011_f3_x0005_û_x000E_?^Áqðý?ß«ÔsT?óäáYñà?[¦Ó'G?¾²}æ?_x0002__x0004_duÖ_x0004_2?Í_ä_x000B__x0015_ü?ä_x000E_"R\?¥¥¯?9MØèã·?=¯¿öÿ?Æ}T%Á_x0003_?ÞÀl¢_x0003_?_x001D_Àó¿Bï?Y_x001E__x0011_ªØ?8ÉSv?&lt;	)ñ ?á«]ÆÄ?Óà_x0001_&amp;_x0002_¸?3_x0017_&lt;pP_x001C_?ðÌB:?_x0014_]kí(?_x0003_&lt;_x001A_©½`?RH_x001C_&amp;ó?YhÁH-?{¼Ã_x001D_ð?RäãHZ?hq!Ã_x000B_?è_x0002_x½µ¼?UR¦^ê?}_x001D_pî!?&gt;øÅ`ÿ?§J@ú4z?Ë4M_x0013__x001D_?1@"&amp;Nt?Ý_x0013_èãý?bù_x0001__x0004__x001A_\?_x001C_n/_x0003_2?Bj9½?g'¤5¶Ö?ÉI@_x0015_þY?_x001D_Ó@_x001B_ì?_x0006_Ù`ñ_x0013_?ÿÑ_x000F_Éæ_x001C_?@MaÝ°k?ùdK%¼?_x0014_J_x001E_9_x0007_ß?ÌÁåN!?ÀÊÉÓ?¬_x001D__x0011_}?NiÿHdK?édÌ_x000E_D?±_x000B_Ô_x0002_??_x0017_eê¥ôÌ?{%ók;%?ÕkHF?ÊåÃm_x0004_?_x000C_#w;?æTNÙbÆ?í}_x001A_F/?à¥y÷P?t_x0016__x0019_²p(?_x0012_ÜU_x001F__x000E_?-¹*_x000E_ô?@ÉwùÍ?T^w+·_x0006_?,/E_x0014_h?jîûäw?_x0003__x0004_TI_x0017_K?_x001C__x0012__x001E__x0019_?&lt;È_x0008_?V\{é?í§óT	Ï?½²F_x0011__x0002_Þ?_x0016__x0019_æeú?6Qàc)å?_ò~.UE?ÊÑ ?d?0÷*@©?Ò¹nIÅ?ø\³ê_x0008_6?:éí1ûB?ÍÈµ@¦?è_x0001_¿[0?¼&gt;ÄÑ¶?¤_x0002_t_x0017_J?%_x001D_Ê&amp;?²£_x001E__x0007__x0001_?Ä±çFQ?`ÛA~Ý? =©å?ºÎFM?_Ð_x0014_M«?H`_x0007_?¸çÏ(_x0004_Å?m=ôï?_x0011__x001A_áp2?í¼ÄxÃ_x0014_?°_x001C_Ùdc?5_x0014__x0002__x0008_?|4Uµ³°?ÃGúZ_x0015_:?Ñ¸&gt;Öø?_x0003_þj_x001D__x001D_?Ê¹K_º?FÂ_x0001_ÎRã?pQÞ¹ÂL?~ÿ¸j_x001E_?o]´_x0004_r?¨§¨_x001B_ïK?N_x0015_ÍÀÍ?¸¯?ö¨ì_x001A_,Ù?"_x0015_·3?=rùl¹Ü?h7_x0006__x0007__x001A_?_x001D_iÏ{?SN7_x0014_Ã?:Â7fÚ?æ©_x0014_zá?^_x0005__x001A_¶x?_x001C_=¯ ø¼?×t_x0004_éÞ|?ÒÞ0tñ?{»YU¯î?KÜs»	a?ËÉÝ°?¹_x0003_Ë? 	ÍE®g?ÿwPÄ¤_x0001_?Ne(_?_x0002__x0003_%V(õ_x001D_?VØ_x0017_fóª?qVè^É_x001B_?µ±µu¯_x001E_?)_x0012_R_x001D_d?2ç$oJ?¤Ñ:Z£I?[·_x001F_H?_x0018_5RC?Ez^î_x001D_\?jFZ_x0004_J¯?fyÐ¤¡?êômí?ò¢_x0018_S§k?"W\?_x001F_û÷Ë_x001A_c?P½Äë?ËyJb_x001F_?hæ_x0002_Iw?q_x0018_ØxÒ7?ª_x000F_ k_x001B_¼?(ÍØÂ?2+_x000C_Ö?º¡°3?f_x000F_å?_x0015_?Ò_x0006_@?_x0019_ðÇ'Ñ.?_x0018_²v_x000E_ô?_x0017_S³{_x0014_+?_x0007_0Ïªk:?É__x0001_Îµ¶?úg_x001F__x0001__x0002_µ?_x0005_VTñqV?í»kâ)?_x0018_ªí7?_x000E_±]_x0011_Ä?GË7\ç?p_x001D_Þx?°z*Ü^¤?Ïò®~?_x0006_W FM?9¦¹D?@õðíB_x0013_?¿÷i´©¡?_x001C_ý§Û2?\q_x000F_Jq?Kp7ò_N?we_x000C_Ö_x0018_é?_x0014_âIêñÑ?lï(QÏ?ò*f»¤Ã?ô¦b_x001E_k¦?òW_x0011_»r?_x0018_C,9¿ß?ÚZ±þt ?_x0015_Ðk?à×Ä{Ä?þÃ`)*B?f1Ó&amp;ÚÌ?=Þ/rÏF?ò_x000D_çP?ú¢$s"©?Ó±÷¤÷??_x0002__x0006__x0001_kz_x001C_T{?6qäRÚ?_x0018_&gt;_x000F_ó»?²Ln;í[?ÝqêÞ&amp;T?¦(_x0018_J ?Ø_x0015_u`?zb_x0017_Xè?ç®·õ?åïfêg?_x0005_xyÀ³?9^ùgo?7 5¢E??_x000D_Þ¨çX?Em×îÉ?B 8;ê_x0003_?t_x0012_6×AD?_x0016_rGö?çtÀ¾`á?*Qä#`_?ôCï¨_x0004_µ?dfQ_x0002_PÄ?-_x0005_ÑÏ&amp;?_x000D_avýYý?·8_x0003__x0018_â?ú_x0015_à_x000C_õI?¶½Fv|?Î_x001D_ê¬ÿ_x0012_?céw¸??³q¨@f÷?"½JØÝ?_x001B_Oj_x0001__x0002_Ò}?_x000C_3ì_x0005_?AïTüÍ?R¬_x001D_¨AÔ?Î»&gt;Vh?DÔÔç??ÉjæJ?¶_x0002_¥ÝóÞ?N¦VÒ_x0007_?¨¸¤'?Ý_x0015_U:ÎÅ?M¼_x001A_Ç?;_x0019_ø_x0006_Í?/6Îx.·?ðJP_x001F_¥?´WM?ÊgãöH?_x000E_qÖÆM»?_x0002_Nb_x001D_â(?°¨ç&gt;£?&lt;ä_x0005_j¢?»áõ_x001B__x0007_?ô_x000D_iÃjø?|_x0011_ï7d{?_x001A_M_x0011__x000B_¸I?VÌU_x000E_?ÔZQy³¥?¡_x001F_çdy?8!~_x0006_ñ?ÿ4 rTi?ðYhßô?´÷mÅ?_x0001__x0002_ðHëV?¤Ö~ë_x0014_?ÑçÝ_x0019__{?ó¾°î{?0³pía_x0019_?¬µ:_x0019_?Å$Þ&amp;¤q?ç_x0015_õi_x0015_þ?ÁðÙKcÎ?­²[D?_x0014_Æs|eÙ?~ìT£Sw?¤2z_x0005_K?ìq¼¦¨À?_x001A_&amp;§ûir?ðO¦¸_A?EvïÚù_x000B_?ÄÍ¥4â?97Ê`Æí?en&gt;Bo¤?tt¨3·Ë?_x0012_¢5?Él_x000B_ìÐY?td_x0002_ÄG_x0008_?%Ð«IJ?þ1YT_x0010_?&lt;_x0005_'ß?_x001C_Ï»uý?Ø,a»\ÿ?ô¹_x001D_ì?_x0003_WÇÍ(?¶%ù_x000E__x0001__x0004_¬s}?òkÏuê?_x0002__x001A_ëD_x0017_?¶cT%_x001B_?&amp;×â_x0016_é??C_x001D_÷Sâ?Î²_x000B_ n?¹ÒÕwÔ-?¾ÊQæ?&lt;¾ì´2?ñ8n_x0012__x000C_N?-_x0018_°ýÏÕ?MÔe?·_x0016_Xp_x0016_Ó?¾(^ÝÚê?ÅêwüÄ?",¤GC?Y_x0018__x0017_®¢[?Ta÷Â:_x000E_?"G1ÐÑ_x0010_?·¨.mê?6KëÍöÏ?OÖ{ N_x0015_?_x0011_¦nï?_x0003_&lt;1ÇT;?8EJw4Ú?Ö¬£ÿÞ»?~ð8ê?ï'_x0003_ÊÊ?K/Ë_x0016_Y´?Ö_x0008_.{?@'ç[?_x0001__x0002_ç³¿µá?_x001F_­¹{a?dÛÊ­Xü? càòK?7X±À?®}gêZ?0°8ÜÈ_x000E_?ÈÈ&lt;o_x0008_?EyWù?g_x0013_L²l?&amp;g_¤Ô?p_x0017_ãì_x0013_?T·_x0002_mq?÷_x001E_úh?!j&amp;±­?*M¿Ñc?)q#GfÌ?B-î_x0008__x001B_ï?|}&amp;ì?ú}Rµ ?A¡d_x000C_B'?kæÛÄ/?Ä+ö%?a'_x0012_:"?ºP+^k?¼âÕI_x001E_W?:ã_x000C_3&gt;?Â2½)@_x000D_?ºAC"Ê?ÄÓ5½?­ñµÉ_x0016_?ÚnÚ_x0004_	i¥?:GY6z?M¸6©p?Òm¥§Ùb?_x0004_È¯X_x0013_ã?+K~_x0005_zc?ñ¿_x0003_ ß?_x000B_/è§m?mÔ_x000D_Ì¶¸?_x000E_µv_x0011_K®?_x0015_×_x000F_iû?_x0002_¢_x0006_Âé?ø8Ì_x0010_?ØùÙsL?!Iü_x001A_ÿÕ?êÒ_x001C_ïwÅ?	kâ?p»¹Qü?]èùék?.Í³?O_x0008_iß_x0007_?²ü_x001C_ßæ?1å"2Öï?Ô_x000D_Oç'?X&lt;Y_x001D_ä?æ¿s_x001F_î ?Â_x001E__x0001_c¼?â)á!¿&gt;?í&gt;_x0013_ÓÎ?dL¼±?_x001E_Pü¼ê°?o}.£?_x0001__x0004_õ¼Î_x001B_Q?lZé²V?¢üÐI¾M?}ñ~&gt;?r"_x0004_ùÎ?ÕøÒ?æ;_ìb?úþ#"_x0003_ó?ÐÏ_x0010_Q_?VðÍî??Bsi_x0006_*?1&gt;_x0003_¢o_x001D_?¹îÀZ³?ÔØí1#_x0011_?EÇèP°?ByXv_x0017_?0Èrkh)?nx_x0001_ñ0?ç_x0002_°Ñ?àßÕLV?Ø _x001D_Ù?$_àa×_x0018_?TRª­?H_x0018_§?ÅÔËLSò?EU°¯I?øå]NÃ?´ÒHô&amp;H?&amp;ÔSÊC?hÏ£çª»?ÕÂr½8_x0016_?_x000B_£6_x0001__x0002_ê%?_x000C_|Â«_x0010_?&lt;â¯`_x0015_j?°ÆV_x0001_?_x0016_ê6,_x0014_D?vãÛ.év?þ|E_x0006_H(?«àÖfO?Z~^3_x000F_?x*ë?b"Þi?½%Pâî?BmC([G?ª±	MB?ð;Ãï¯?Ø_x0003_¢pë?Ê?í_x0016_9c?/CSéÊÊ?Wi_x001A__x0006_åX?ð]¡E·?Nÿú·?lF¦e_x0006_Á?Ðé+UÑ?ìçIO£j?Úï_x0003_'SÛ?\zÁ_x001F_Î?HªÂ_x001F_A?QækR£"?_2ý°õ?Ô¨xý?Zù`_x0010_4?²æ]f\Ñ?_x0001__x0002_Ö_x0019_NK¨?l_x0004_âÚ%×? _x001D__x0013_mÛ?Ðë*ßc?Ê÷?d£¿Ëû%?_x0006_ùh_x0017_^Ã?ýÆ?¸Ó?rÞó"åb?_x000D_ÃOÛA?C?Ì¹®@?`yÆÀQ?À_x0007_ø­W­?N_x0014_-_x0010_"?W×µ	kº?îúägá?kc°Ýºÿ?«ã"u_x000C_?A_x0010_Rlí?Âïgï?J_x0007_öÌøî?e¥8h¨_x000C_?J_x000F_ |	Ï?'+Æ´[?.âh_x000C_á?uYð_x000E_Q?)¶âÄ?_x000F_aPDÊÕ?3ýAK?ÒîÕ×g¶?i?y&amp;9J?¸½ý_x001D__x0003__x0004_×_x0011_?á1Ï_x000C_®?TÕ'é_x000D_?¢_x0004_J_x000E_Ï?Ú¿oþ?µK003~?úìû´þ?÷Mc!ti?è½æ0Ï?_x0002_"_x000E_Zä¿?NÚxY?Á$m³R?nm_x0005_P?è)ð5c?#_x0005_ã_x000E_g?_x0004_?·ï?? ò&gt;Gµ_x000B_?_x000D_Ø_x0015_°²?E&gt;8?_x0002_U_x0010_Ûû?_x0014_¡Q\-R?_x0001_Ç_x0001_Î¶l?V&lt;f¦T?ðå^_x0001__ç?Çù Åè_x0014_?Ú1'w!°?_x000B__x000B__x001B_C«?GC'H°¨?&gt;:øKD?ywY.-?Âº_x0018__x000D_¥_x0002_?huÆ{??_x0001__x0004_Á_x0003_M´ì³?x[2&lt;??[ôiZgó?&lt;_x000F_­±M_x001B_?ÇÑÊ.ì?ý2Û_x0011_?YÈ¹"­??eOýÓ-?å$ÔÎ.¡?Z_x001D_Tn&amp;?©Æéî??_x0018_WCã½£?za?Æ_x0002__x0015_?si(?\ÛKß?Ò¢×_x0013_÷?´¡ÚJ¹?Aok%¢^?P6Ý½Üÿ?¿*EÁÃ?Tt_x001E_´µ?¾ZÍi_x0003_?*PE´_x0015_?_x0012_xÃhØõ?Sà¼%_x0008_&lt;?5wý_x000D_A_x000F_?Þ¥Q!J?©xìWóå?c_x0007__x0010__x0005_³,?PÖLDc?_x0006_ÿzøÙ?:¥Ö_x0005__x0007__x000D_H?øP%;#~?â¨­_x0012_V?¼_x0017__x0005_4;Ó?²	skû?_x0011_IîY±?Í_x0007_®»R?wkBÁ_x0001_T?6¿uÖ`9?¿A_x0003_'_x000B_¹?öÅ1½R?_x0012_½_x001C_íÄÚ?_x0011_ç&lt;qAf?Î§_x0014_O_x0002_?_x0014_f2eU³?Cù¹v_x0019_?âö¸Ã«?r_x001C_¿'±?"mýd?N^_x0007_À+?D³_x0011_Ê°è?(§DPÎ8?l¬-_x0007__x0003__x0010_?ã_x0013__x0014_Å_x0002__x0015_?6ÍÒ±GÒ?{¨ä½j?_x0016_{.j?_x0007_Z3_x001D_?&amp;Ê~_x001C__x0004_?SÞ_x001D_ârá?¤|j&gt;=_x0006_?âem_x000B_\?_x0002__x0003_Ç¿Òô?_x0008_W¢kÖ?Þ\úô?vÔ»¯\?¿¨ùä3?ßÕ®_x0013_í?@wµå½­?Åâpñ_x001B_-?pÞBÕç?IW@`Í?£_x0006_ÆÖtM?æu??Å_x0011_K_x000F_?_x001B_PÏa_x0013_?¢ØÞï&gt;?8kÐbñL?ÿ4 Êuê?_x000B_380xü?b_x0001__x0003_f)_x001F_?ó_x0006_H{ª?»¥atEN?âüMüº?üÕ_x0002_Q_x001F_Þ?ê_x001D_x_x001D_wþ? FØ"e?M¨a¬h?Fçi!k"?_x0018__x0015_i_x0016_W·?¸¾Î&amp;¦?_x000B_Þh{_x001A_ç?Iyì¤ò&amp;?_x0015__x000B__x000F__x0002__x0006__x0012_U?¢[èT6?_x0001_yâÞÈ,?Ló²7ÜY?"Ç½È¶?¾Ó®ZÈ?«u#¬)Û?_x0005__x0018_è­Sú?Âä¸®Õ·w?_x0004_Ù(_x0005_6¯?C&lt;zJÇO?ãËÅ_x0003_q?äæ{T?ÃË¼ê«?µH}_x0012_Áa?95ë ß?ð:ÆÿÐ?nbôâ_x0005_/?vâóý_x0012_B?_x001A_\µ±*?5®ú_x0010_Õ°?¦8ùå?Ö/_x0007_I?Äî7¸»à?f_x0004_fÞ?_x001E_ä|ÄA?_x001B_è¡­O?Øj_x0006_¯'^?_x0010_±,R_x0002_ü?!ÿ~há©?CõIwp?gÂdÌz?_x0002__x0006_ ê_x001C_ï?&lt;z­J&lt;M?_x000B_ª.ãø?Í[_x0005_@È_x0014_?_x0004_³Æ¤?1VDþ?1Ïuæ? Jav|?Ò_x000D__x0004_ÏÄ?³¾ÿ=_x0013_?­[_x000F_y_x0001_u?î¯ì^¤_x001C_?à·^°ï&amp;?Çø_x000C_8«?{çú¹Ã_x001E_?_x0014_0_x001E_¥?_x0004_l)t_x0003_É?Aa_x0014__x000F_?¡ya¤Å_x0005_?4¡_x001C_uå_x0004_?D_x001E_¦";?÷rs\æ?0î:_x0017_JN?bN49?lÓ|g?*à_x001C_x9A?¹y_x000E_*ÙÚ?´¯WZºÐ?ªÇjQq?Òh¹Ö?Éçj·?¤¹Ì_x0001__x0003_' ?_x001D_û?	b_x0018_?´ÑåGz?¾XnÃ?²+ß_x0011_×_x000E_?Ò:2æ? °ý_x0016_?vîÓ¤?­7vD?ÕÅHÙ?&lt;0½_x0007__x001A_²?,¹¶_x0003_?!wG_x0007_Ëî?Ãþ¹¯~_x000C_?`¸_x0017_c_x0011_¯?åÂ_x0017_w"j?¦×_x0002_`_x000D_&lt;?R_x0003_\_x0015_?¿ÙXÝÎÕ?u¤K±?5îGXÎ?ÈÅu	¿?h_7_x0011_l¬?¤Cô¹?_x0014_Os?ÕØÂJÊ?_x001A_K_x0011__x0006_B?-_x001D_é²?ñó_x000F_?ÝÒWªú?f#M_x001E_P_x001F_?b¿ëí_x0010_s?</t>
  </si>
  <si>
    <t>25772211327db7d1ad19edee2d2d5b55_x0001__x0002__x0008_À°vÀ?&amp;'&lt;_x000E_b®?3·¥IÙ?(,U#_x0005_l?À_x001E__x0016_a&gt;?Ô_x0019_-_x000B_¼V?$bï_x0015_Ý?Þn_x0010_£¹k?ùq|'?Ù9þuów?LÒ%?	tÑæ?Y÷_x0016_¿×g?aEQ?IÚ¶)¢´?¸é&lt;Í_x0011_?à_x0004_I_x0008_Zæ?ó£$+Ù ?ËìÂ«_x001B_?Z/)¬k ?îkWÉ?Rô5o~?ùnI÷o_x000B_?Îò«¡¬þ?j'I¶j?f¹ÖLÞ?Q³'[4­?ªË_x0002_¨_x0018_?d_x001C_¸ä&gt;1?_x0010_'Þ£'?,Æ_x000C_Ó¬?f[îI_x0005__x0007_s´?Ù_x0019_¶?6_x0007_ _x0012_?9\®_x000E_B?' hÒU_x001F_?'¸²_x0018_#?ÔÇ×X_x0012_?vk_x0019_oo?¾hNðål?_x0019__x0015_à«~?ÔÙLÔðu?@&amp;£Áaã?-z0çSà?¶Ù_x0013__x0018_4(?H]v¯5	?¯eW_x000F_è?ò#´þø?$"ö\?M*¢_x0002_`J?øp÷~c?¡ ëß]?§CÙ¥	?XP_x0014__x0001_Î?k«Bdâ_x000B_?_x001D_êZ_x0005_+?^º_x001D_´I?È³ßö,k?¸FúòÈù?Î_x0003_²dV_x0003_?_x0004_t_x000B_e?L_x0012__x000D_¶_x001C_?ø_x0006_&amp;¡Å?_x0003__x0006_7Ýî?·Æxls\?_x0008_{ñt­ì?ù_x0002_z_x0001_ÎÃ?=~N¸)?Ö*F»;?ÇmmV_X?n_x0012__x0004_êb?`¿[?¼Ü2«(§?p_x000F_¸_x0010_q_x0017_?_x000D_÷÷_x0002__x0010_?í½7Jà¢?*~¤µá_x000D_?Ôö [I?/_x0003_-¹ö?T§Dß_x000C_?y_x000D__x000F_Õï»?ÀäG¶YQ?F_x0008_çe?_x0019_ÐwäwÌ?²O_x001D_`T?_x0005_Æ«cµ?GTÂl?¾¹¤øÓ_x0010_?ByZ£u0?e&amp;öÏ_x0003_?_x0019_ëÚáÎ?l}÷Ò=@?hßÑÿK_x0014_?_x0013_°éßç?ts^_x0002__x0005_ÓÖ?_x001C__x0016__x0006_»l?UDÝ|»Ù?ÅMÂó£?\ÑÙ¤b?5&gt;S_x0017_«?Ó4ÅN_x0006_5?2Þ4ri+?©_x000D_¸_x000B_ T?¬TG^º?ª#_x000B_ôØâ?_x0005_nèäñ?_x0001_ðÜî_x0014_?ß¶SØ¤j?ä\3I|&gt;?¶}óGè?FÌphÑ?ª"ùÙ_x001B_a?Ò)¦v+?&amp;v%µ_x0015_2?Øêª_x0004_p?ôuUÕ%z}?úcåM^ð?_x0003_¹Ä¸×?wêSÓ_x0007_?NFmð?_x000E_|Ëf6®?M3H_x0013_íF?  §p-%?ï_x0003_ý;Q+?®/ÿ·ëå?±_x0017_#$?_x0002__x0004__x0017_f&gt;#µ?­lç=?Dä¾G_x0011_?¯ÏÂÂ?Jôä1Î?T+§öf¨?pN~÷Ì%?aMgû?Å]ºòîº?G_x001A_Ð_x001A_ÿ?X_y_x0015_oÍ?úón_x0017_o?q*´_x0018_M?_x000D_Ëëá_x0018_?½_x0015__x0003_À9?ñfE_x0005_ÿä?³ò_x0001_®t_x000C_?ÐÑY_x000F__x000C_Ú?G÷b_x001E__x0007_?sí5µÁ	?´c}®ÿ?}·_x0019_=7?0	±_x0014_Ü?_x000E_þûÞüò?&amp;Ú&gt;hd½?ØfZ_O?_x001B_Ò/éÅ_x0017_?_x000C_évå_x000C_?Ñ"Ga?_x0012_ðrª_x0013_i??àLÈ?:_x000B_g_x0005__x0006_p³?_x000C_gí^_x0006_A?æhSm?4áÚì÷?2MU_x0014_E?ÄÓ¯ý?yü_x001C__x0007_?Ëdè _x0002_.?_x001A_è¿N'è?_x000E_;_x0016_,_x0005_û?Ø_x0018_ÒÛ? &gt;¸_x001E_b?Í³[?Ò6Ð^ØG?Âu_x001B_8Ð?ä_x001E_RA?_x001F__x0004__x0003_?ªWwk¢ì?åo"]}?ÔKù_x0010_?QÁ·?Ïo?&amp;_x001B__x0001_¾	?®801?Åö_x000D_Èæ?_x0017_£Îd9?ÖÎÖJ?7¢£_x0001_?Íý_x001B_Þ_x0018_á?vñ_x001A_"?êðQ5Î7?£ØVUük?vg&gt;]_x0010_?_x0001__x0004__x0002_}_s@?Ô_x0005__x000E_ò_x0006_?oá[XRW?~»_x0006_¸Û?ôÙ_x0006__x0011_W_x0002_?_x001F_ö_x0015_pº?_x001B_R(j?SÁÒ&lt;??­F `&gt;?7dco\®?ä_x0016_á´_x0014__x0018_?ÌÆ÷ ¸?ðd¥#Ð_x0007_?+º_x0015__x0008_Á?_x0012_ÇÇ"^?P(wÅp?(ÌÁÑ¿¥?ÿØO_x0006_M?Þ0Ãóñ?y_x000B_Ù?Õ±_x0003_XG1?zK§B'r?3Ý$,_x001D_?tzb&amp;ã?&lt;Ì)2&gt;A?_x000C_¿²½â5?u*_x0006_ë_x0014_?j¦¦þ¬?Á_x0002__x001E__[ñ?¢Pÿ¯?\·,ì?q²_x0001__x0002_õ;?Oîr_x0007_&gt;?H æ­ùÔ?_x000C_Ü{èzc?í_x0007_§,õ½?5ÖÒé(?AÑùê"8?qÁw_x000D_?qiC§_x001C__x0013_?J¦aVé?\}_x001E_¥?T_x000C_¬¶?p_x001A_CZ¦7?²á3;_x0015_í?í@íó_Í?-Vi%ol?àF12?_x0004_¶n?×!?r&amp;¡}?Aà"r?§_tGyß?*)û@Ø_x0006_?vpbê ?FÜAdê?¯ñédd?&gt;ö3?v2_x001B_o?Ì+õY6J?w_x0014__x0017_¹ÛÕ?-í¶&amp;YZ?Á_x0017_1_x0006__x0010_}?UÜ_Z{j?_x0001__x0003_ù(Q	)?Í_x001F_"§ä?Éhv_x0013_R?öw_x0006_7?¸Àø¿?f 0_x000B_ªÏ?^4_x0002_´`?t$pL_x0001_T?ü¶c_x000E_d?N­É"?_x001F_Â^þË?ÛÎe_x0010_b_x0003_?[&amp;|ÝÂ?Þ9È?íRÉ_x0001_þ_x0010_?BL_x0013_:?Pøa­o¥?Õ_x0004_*[M¬?ÚÚY»?µù tÖ7?,Ã'.P{?_x001E__x0001_B_x001C_§?¤o#{,?_x0001_â¿en´?Â©Â4F?{òð[?_x001A_Q_x001D_ß²?ÔÕLòË0?66_¯,?ÆIÿ_x001D_?Ò?fïÕ_x0019_?úÆ@_x0003__x0005_Î?]½ù_x0016_×(?_x0014_èÍë?òÑ¼×[/?dÍRilo?bu{_x0002_L?$y_x0017_m_x0015_?à­Ä¹?¬BOfAK?ø)÷º_x0017_È?ÐdvÑß?Uu$_x0001_w?&amp;ö8F?^lð	_x0005_é?@Ìî-Ò?_x0004__x001C_Y|èH?Æ¶4±Ï_x001F_?EÂ{&gt;? Ð""_x0017_s?ä]_x001E_XÐò?xHû&amp;_x0005__x000B_?&amp;GÑz_x0018_?¨9Qerå?5PïÜ]®?ýV_Ùü_x0003_?¸·LeO_x000C_?ZOÙPY?±ô³'?¨èY_x001B_â?éP=8µ?^ñD,¢?p^$s_x0007__?_x0001__x0002_§_x000D_ÁL_x001A__x001D_?PªèÅ_x000C__x000C_?_x001B_ïÎÿr?V_x0007__x0016__x0007_å??ÌÂ¬^°N? _x0002_'÷Ñ?Er_x0003_Ø¿_x0004_?xåHôÂ ?g°¤j0ä?_x0014__x0008_A_x0017_q?6_x0003_K	kò?©ÓtÅàp?ÒÑ'U÷_x001F_?Ö,4®q?&gt;«%w?_x0011_@9'9?´Íb¬ã?§F_x0005_Ó_x001A_j?_x000B_nK# ?Ù çµf3?ü.¼Ì\?	_x000B_Àµ&gt;_x001B_?:×jÄ,¤?qkë]£??u«,Ã?_x0010_[ÁÐÇ?è¼+ä.?pü*tDm?ãH¹´?&amp;ÓÖ&lt;fV?]_x0006_Ü'¥º?._x0019_¨Ý_x0002__x0003_7ú?rÒ¨Ï?_x0006_,k_x000B_3ç?ÐÅ_x0016_Eæð?B	Û~µl?»K_x001F_è´ö?âï[,P?còò_x001F_¶_x0007_?tÖ_x0007__x001C_?ÖÏý4Ë¿?¢-_x0013_(rÅ?¡ì_x001A_÷¹S?_x0018_è×_x0001_[?FÑþt?\_x0014__x001E__x0015_Õ?^È`_x001F_%ã?Ê¬¿©_x0016_?_ÏÚÃ,?_x0016_"¨_x0019_ü?GfyM¯?ÄåtÅ?_x000C_D_x0004_I_x000D_j?p±_x0014__x001A_8?_x0018_ì_x0001_â_û?éF­[ã?Ãüþ|_x0001_?6o_x0003_?#_x0002_?ð¸®é{?±èZðià?_x000D_è_x000D_¾Ä?Çÿ¨«·?ú$&amp;ÏHí?_x0001__x0002__x0004_S¿ìÊ?ï&lt;rWõ?_x001A_ÂH¸5Ð?üU/¬ø?ÏÜ,H?S%_x0008_J_x001C_Ç?Îî]_x001D__x000D_?R_x001B_µ ÛÔ?Ø6AK«?wKL_x000C_`?ÍW)_x0013_ù?_x001C_gM­¢?©_x0010_cîÚT?ñ}}~z?Ý&gt;°ô÷°?ØÔ(O?_x0013_Y_x000B_û?*ÁIp?É=KTI?Á­tBÞü?Be·5^ ?Ì®+ü¶Ï?À´tÈô:?ÑR_x0019_úRÍ?ÇnÅD_x0018_Û?ÔÖ5.ý?÷&gt;_x001B_ºXÜ?ÛdÞÝô+?Ç9TÌÂ?Ê¾é&gt;X^?jRs¦	,?_x0018_ý_x001B__x0001__x0004_L}?-_x0015_G&lt;!U?_x0004_]_x0010_Ëm{?IoM_x0008_Ø'?_x001A_°_x000E_³O½?'·djï?¾Ö¬ÌÂ?7ãZ2_x0003_:?9Õ)÷?³hD¡Z?Ó1G½UO?ó:^¬?Kºw×z?·°h¾óâ?ùOâæ?DPMh§?_x0004_üUÔÁ?$_x000E_{÷­?j_x0001_[I°?ÉÄ2æVà?H¹°ÀL?Çú_x0015__x0018_\?º_x001C__x0002_vþf?:eîÛÐ?R¡Cñ¤	?A_x0019_¼Ó¶Æ?Ð:°¼qa?!gE¾;?:P¤_x000C_?½üNhym?©Cc}ØÊ?Ö´Ã_x000C_?_x0001__x0004__x0016_ÿW_x000B_¸7?¾Iö_x001D_Û?ß_x0007_+Ù¡Ý?uÆÔ«&lt;?¢é¹·¸H?¬ý_x0004_?a³TÔûî?ùBòæ´?gÔ£_x0016__x0010_Í?5ÀÎØ$¥?ICvgwÅ?¼_x001E_Q^%Â?_x0017__x000F_Û%°?ö­ÿ&amp;®5?_x000B_+Òs_x0019_?â©_x0003_gúa?~\#?â]_x001C_Ù?&lt;ªô_x000F_ìM?ËË_x0006_3µ?_x0010__x0017__x001E_=;?('_x000E_Ï_x0002_?&gt;aÄê?û LL¼8?|C¡¡ð?W1_x0003_pÞÈ?gDæè5·?ñ_x000B_³Òe¥?Y0QqÅð?2ÃVÊ4G?°_x0003_ÜòÎþ?ì.ü_x0001__x0002_'_x000D_?q_x0008_6ý5?Ç_x001E__x0001_C¹©?=X­¨+?ªµõÆð?P1áBâ©?xáMñ?_x0018_ÍbI''?_x0012_à._x0011_Û?Ô_x0016_ú_x0003_¥_x0012_?/½T!ô$?e×ï´3?Tÿ_x001A_G-¼?2üÐÄ?,6³u_x0012_?_x0014__x0012_i^=-?_x0015_ó|û7?À9d¬?þ]¹_x0015_Ðj?à!.O?YµaÊ?ÿ"_x0001__x0006_?Ûc:_x000B_·S?# F8z?÷»	[%_x000D_?_x001B_É]`Z?dº}§Ñ'?ïû+çM½?_x0016_¥_x000F_ñ_x0016__x001A_?«é¼ÎiI?ôâ=MvY?¤'ÞrVn?_x0002__x0003_ó;1t1_x0014_? sø½Y?ù½©¢?_x0011_?O`!'HN?l_x001E_äöÉ_x0005_?_x001C_6ðX$¿?Ö_x0013_ÐgÅÄ?3±_x000C_§?ÓPÇ¥Ùk?(õä¨"?_x0008_Í¢fÜu?PÓ#9?.ÓCêÑ_x001F_?! â°_x0005_?_x001F_kI?%_x0004_!&amp;j?ä×Ï±(?OÀ4qéK?;1s¥®?ÓgÚ&amp;nÈ?«_x0003_!iÒÅ?ISl_x0012_¹?©÷îµÁ?\?_x0002_áM?XTfàN?Ôì_x0015_ûG?váu»ö8?ìøs¶&gt;?&gt;L6J_x0001_3?!»ýUf?iN!]?¢|¾_x0001__x0002_b!?ÑQ½´Gc?»j|Ûc?[­_x000F_ýCØ?ö=¤àµ?:O»ÇÚ_x0005_?ì_x000C_Á.?t%äÖs?é{_x0001_vsr?ê¯Jþ	/?_x000D_&lt;Éîb'?Ó(-ÜAÂ?ðTa_x001A_Üv?_x0013_O¯ä'²?_x0004_zO§è?¬1&gt;f~Ë?Ãþ_x0017_ÍÑ?Ø&gt;_]ø?[ë.à¤$?IRð5Þ¬?R_x000E_ÖÔ?&lt;_x0001_=ø?L5qÂì?@6£P´?_x0016_Å(ÞM3?´14¤ê_x0015_?Ðà;¸0?_x0011_H8#ÈO?u76;É_x0015_?ìÝ%?¾_x0016_VSÅÜ?_x0006_¤ØU?_x0003_	_x0006_]3F_x0012_?õd_x0005___x000E__x001B_?Ò_x001D_VGº?äÖE¹Û_x0011_?&lt;_x0019_Vn?_x0006_=Q_x0013_?z¢ÍG·Æ?§ÈÕÙQ·?_x0002_?7¸`?_x0012_ÜÀÁo¨?t;_x0013__x001A_Øl?_x0010_¯¹Ç¤?x£Y_x0004_Ã«?_x001A_cc;_x0008_É?_x0012_rò_x0001_?#_x0019_e$rù?zÁg_x0004_ë?­h	ºéö?jd_x001F_Õm7?_x0004___x001B_6º?_x000E_)üÿñ~?|_x0017_]_x000B_?&gt;È©ôãÚ?_x0007_vÆ±[?ñ µã?|üöp´Ì?ÍØCÏj?~_x0011_­&gt;Æ?X"_x0018__x0006_Îu?_x000C_J¹×?x_x0006_íûº_x000E_?_x000C_c0»_x0002__x0003_Ûè?ò1_x0012_B_x0010_7?ôW¡Ñ5?Já_x0016_«?¥ÅÛÎä_x0004_?o]ôÜÞ?8kÑ?_x000D_Y?£5X_x0015_?h|¦lv5?ôO!ñâi?¡JdêÒR?__x0007_È8_x0003_Î?Íî&lt;q¹?aemØ_x0019_?jæ_x0015_ÓGó?_x0007_Ý 4?¹Q3_x0013_d?cÍ¨e¹? µ|®È?æzc¥_x0005__x001D_?Bþ¾®¿?ù3Ê8¬?ç]µMa?PªO*#?ÿýÊÌé?Û1TPû_x001F_?_x0001_EL_x0002_Et?JÒùÛÏî?)_x0005_É?_x001B_^£_x001E__x0015_P?óã÷_x0008_·?	î;u ?_x0003__x0004_òtµ'_x0001_`?Ù!Ì1z?Î)&lt;C_x0012_?(~å$v?H_x0016__x0012_?yÙ Y¿÷?_x000C__x000E_,~?8g&gt;nÍ_x000F_?h""Ýz?B_x001D_1ËÄ¬?6£Ûg?Oô&lt;¶?Ð_x001B_p_x0004_Ê©?_x0006_×åÂ4?&gt;_&gt;Ðü?JBQeë?Onä¦4_x000E_?_,®ÃN?´Ú_x0017_Ìó.?[ÃÁV%L?ZY(#úk?¼ôÜ?Â_x0001_¯y._x0002_?±_x0016_B¶ø¨?ðmÕ_x0008_ÅT?X=4oXð?Ü*&amp;ê?;` _x0010_¶2?®_x000B_Ú2{?û[GfIÄ?üÑkÆÈ×?YjÉ3_x0003__x0004_ØD?ûAß²vÖ?xËy0_x0010_?áH_x0001_à,_x000D_?ÞXö¡k?Ð_x0010_Ã_x000C_&lt;?_x001F_|94_x001C_?_x000F_RÉÁ_x000E_i?Å_x000E_û_x0017_²?o0Û_x0014_?:O®Ñ¿?-Ö_x0003_ò?¾hùÆ?­ý_£?¹}Vè«?4k»_x0007__x000D_U?K"ø;r?ÄÝó$ß\?#L´?&amp;X?á÷_x0017__x001D_è¸?Ò°­°?õLw3_x0002_t?s_x0015_ID?_x0001_öº8Å?+H_x0005_ñ?#8Csª_x001F_?v¯Ph)¨?í­_x001B_û8R?µ_x0008_×_x0001_¯l?P&gt;¼pê¾?t 'S&gt;?ºÌ_x000D__x0010_ä?_x0001__x0004_«_x0018_À®2?'`\¶ó?ÖR_x000C_É_x0003_£?QPûyV·?»)ÊîFP?Á_x0001_|t?ÐjÅ_x0002_j?zÇ_x0014_s?&gt;îB_x0007_ê?&amp;ÕÈÞi?X	ÍaÒ?XrÂ_x0005_Î?v_x001F_$_x0008_?°îÎ4âQ?ßAÁ_x0013__x0004_?N¦Ðô½K?÷¬_x0014_1W?g;¢E4"?6ý_x0010_àM?ªÅRh?Ï#B_x000E_?j&gt;&gt;Þ?VÌû?lYÙäûË?ùPHÏ_x0017_?_x0010_X!ßí?_x0011__x0007_ _x0017_?øãÏÓC;?Â_x0010_paÓ&lt;?Ü8õðjÖ?_x0018_û;Ô?_x0016_`}_x0001__x0005_£j?Xèg¤µr?Ã_x000F_udÖ?\¡æ_x0015_:?HEèi_x0012_ä?çJÔú@_x0003_?üÔ_x0006_$d?:²Ó1_x0011_?_x000C_áwB§?_x000C_HRÈªo?_x001A_Èc	M_x0015_?¼_x001A_¥&lt;ý_x001E_?H!ºp ?Õ~äà&amp;?s¤_x000F__x001C_ó?_x000D_\Qî_x000E_? wÿ_x0004_âë?Lñpª?Z_x0016_Ã:ï?/E_x0006_Òe_x0013_?_x0002_!Ø©F?)ù'Ò?_x001A_{¾]_x0013_?4ïÇ_x001C_°N?_x0015_âráäÑ?,abøÌ?TþB«+#?øÈÃuÄ?o:E·"_x001B_?wZQÍÂ?¹®_x000C_is?QDË}´?_x0002__x0003_«{A-X©?N_x001E__x0010__x000D_R8?_x001F_QÏ_x0013_¸Ù?am_x0004_4?YU._x0006_Fú?Qç-_x000D_¡Ä?Ü¬q_x0002_?K¬_x0013_&gt;?mz«¹î?4×»¦_x001A_	?fÕÒ)@5?SÒ+Ð?M&amp;#_x001E_?c[_x001D__x001C_Ç?8È¡u?Ø_x000D__x000E___x000D__x001F_?_x0016_o|%®Æ?Î¬_x000B__x001E__x0018_?0þ§ô?GS[]_x0001_]?_x000C__x0013_«Û÷?Ì~µë?4JªÜ_x001D_?_x000C_A¸É¹½?^qW_x0017_d?ILzpV?¨¡Ãêå?×¥ÒG?ÒDO_x0014_z?ßáþÖy_x0017_?_x0006__x0013_¤ y?_x001E_Æ_G_x0002__x0005__x0018_å?_x0018_3_x0002_R_?tv72ì?Oé­m¹_x0006_?=}_x0015_8?¨R&lt;_x0014_?.ëR_x000E_E÷?÷}Ùb_x001B_Y?(¸Cö_x0006_H?_x0012_µ-9?çÛ.,)n?*)v|³%?hSê_x0003_mG?ÿ¢Z")\?Yä_x0003_¢¾_x0013_?­Ç_x0018_`X_x0013_?_x0012_7µu©¸?«áì_x0011_._x0018_?k3¼H¾H?@Q&gt; Ó?_x0015_- Ï_x0004_Ï?³®?Ó¸%e?ì#ãÐïÑ?pO+Hl?°ìÊñÃ?~_x0019_©Õ¬È?ÎÌ·_x0006_!_x001D_?«ÿ_x0016_ÏZl?_x0004_ck_x0008_J_x0001_?¡¾õõ&lt;A?%nð¹À ?_x0002__x0004_óN&lt;*?5=7Ê?¥+Ö4_x001E_?M_x0001_ÌPÃä?ø_x001C_ÇÕ´_x0007_?­?y«/?_x001A_}Û1_x000F_þ?Ôy\¸©á?PÍnü_x001A_¢?bòÎÓÚ6?wwV_x0016_é?S° åÍ%?d|µ@Ø?kh»;î½?__x0015_1=_x001F_?ðE`Õ÷?_x0006_jÒ5Ûh?¸_x0003_?ýC±5d?­&amp;M0%?cÎmÂ?MçC­_x0003_a?5Go&lt;?ælt_x0014_3?&lt;~Ä9w_x000B_?*Oon?@/²!ßf?|'kß Ì?_x0019_fa¬üS?®M-_x001F__x0015_?Ö_x0018_5_x0001__x0014_?ô')!_x0001__x0002_f?´_x0006_5zê?öá³°`_x0015_?ªÎ×ÿ?¥;£ô?\_x0011__x0007_Z}_x0016_?_x001C_ÉûÊøb?)¢è_x0003_ÆÜ?°O¯N?Á½\æóu?Ëu&amp; ?f£=c°Õ?-k­_x0011_;?:ö)¢Qè?_x000C_Óá+l?@Î_x001B_ÅaE?²z^9_x0014_î?_x0008_}æ_x000D_Û¨?D;X§æ?î¨e_x0015_§_x0005_?¹ÇÅ,?§'31¯?þnj¾)G?å¾\Óx?é=½_x0010_é}?6L|y.?ª+M÷Æ/?|¦û­_q?_x0010_æTßhM~?öíþe?Mµu_x0011__x000F_1?!²R{:?_x0001__x0004_ Uª½ýº?5¶!¦_x000D__x001A_?x bk;?¿oz_x0018_Ø­?:ñ_v_x000C_Ø?mJãUè?é?&gt;_x0001__x0008_?_x0002__x0015_ãZ?åû_x0018__x0003__x000D_1?ðÊpÐ?_x0008_YKþÙ?þÂÁâ ?ÒÒ%Hù?¦fÎàA4?ÜNh³c3?N ¨±¼?áÜÇÐMW?eh_x0005_+_x0007_?B_Z_x0017_s;?Åö{©^?ïm&gt;gì?_x0011_wMTcZ?_x0018_F_x0005_zl9?4_x0008_õ¤&gt;á?_x000B_º¤1?VÉC[°?ÙGTVÇ`?ô¯=û?uRq%_x0002_?p%¬øn?rØ_x0015_?G-¹&gt;_x0001__x0002_Þ~?LÉ(_x0007_¿Ã?¼ë~é¨?çBå_x000E_]¤?_x0013_SÌÈµ_x0004_?_x0011_wn¾bÖ?kþ&lt;ú_x0007_?h&amp;_x001D__x000E__é?_x000F_ÑÙ+uB?òÓ_x001A_Z.?0_x000B_kÒ+_x001F_?ÃüÄ&amp;?Ü_x001A_¡%ù?sÓ@)?.aM_x0010_\U?çðAÀni?¹në?î_x0010_úT+?ÜvÁ7?¼A«OFò?R.tÈ%¬?QB×põ_x001E_?®*½º_x001C_?$ô1IÔ?²gk»D_x0012_?;_x0007_zÆ_x0002_?_x0018_ __x0010_£_x001D_?´_x0001__x000C__x0002_7?qpiÙß?_x000B_Çl¶¾O?*kËÎ{_x001B_?æ¯7rÎ_x001A_?_x0001__x0004_­fU_x001E_¨?'_x0011_«2V~?Ðì8'£?'5Mzâk?X_x0002_ºýZ?÷94CÈu?;.Q#?8Ý,+V¾?|	üFÊ?«O*_x0003_´q?ÚÕÞw½æ?±]Õ$+?¬ÿ2N?"´_x000F_?¼UÚ_)?Ê_x0016_í52?´o_x0016_j_x001A_ð?@_ÅQÄà?/_x0019_Í^?/-®_x0004_ÿ?¤_x0015_u_x0004_?NX(¬³Z?Ã°¡r?m$}}W??º»9C,?&gt;w_x0019_I#?|Ís_x0011_úQ?}¸q=yÙ?_x0006__Çm^l?H¨P|RÏ?É_x0002_4G,?1â_x0001_î_x0001__x0002_æ_x0018_?_x001F__x000F_TÙ¨x?ª_x0002_½òÀ?6áïÉgT?H²»_x0005_?MNá$1_x0011_?_x0008_9_x001B_s?wµ_x0012_F?¨¤eýJ-?Á!·û{)?µ_x0012_Ù?á_x0010_Ö_x001B_ÄÓ?Þþmýí?îÕÐÑÕ?Ò_x000D_ìÜÝý?(Ï´*Ö?ÍI&amp;Ø/?N¯x5_x0015_h?´wÒÓi?~T¾Ú&amp;?È7XÐÄ?þH­_x0008_?z?HÀ_x000C_?_x0015__x0017__x0005__x0010_Ø,?_x0008_ÀÐÓó?àõ¿Í&amp;q?ëÅð?Ó¡°²?ð¥çõg?.ïïî?|è¯"Å?|Bª|}j?_x0001__x0002_4üFæ?¿Ù$Ãu­?&amp;²_x0004_ã '?@T ?Ud° 2'?è&lt;Ö S?à_x000F_ä!?sV"_"?·_x001E_Öºç?a-_x0003_þ?º¬jÇ=_x0014_?~È_x0007__x0007_Ó?ÅË_x0002_$C_x0014_?éÃ_x0002__x0015_%?ÿ_x0008_LÌ¾r?BII+5?êâ¼_x0002_ÎÈ?Öå_x000F_6?×2:è¡?w*_x0004_Æ_x0008__x0014_?;_x001D_"ÒÇ'?¼ùx_x0008_É?_x000D_Å~W_x0005_?®^ñÓ7c?=Æ_x001C_Ú?_x0002_jZÅ?ÔùÑt_x0017_¥?àÒiÝ­?¶`_x000E_ÿé?-ý^3ß_x0014_?_x000F_èG_x001C_Õ?i®j_x0001__x0003_Oâ?Ñ~øWàÔ?Ê£Æö?¤"Ñ.,-?¤¸V7mÎ?_x0005_L%¥_x000D_C?6[©q?_x0002_ß_x001F_¨³£?Ág?þ?Ê²õÅ_x001C_Û?ëh2d?ÜÕïK?¹ûLÄJ»?ÿ_x000E_:0¯?ÔÇö_x0014_b?_x000E_ï!ÛÓX?¦ïK'W?åÙm_x0010_d?Çõ}&lt;*?uû¶çÅ?ÏKc7mÅ?Ú:È^]c?¯çp§?t³ò_x0011_m?- _x0003__x0005_=?Tá¼êx?hßY_x0016_hê?Ý¨·È¾?k u[_x0004_ê?_x0005_`îaQ?ëDÅW5_x000E_?¦Z_x001D_ÛH?_x0002__x0006__x0002_TÎQ_x0004_ì?R¦_x0012_²_x001C_?_x0013_xþ«b?$_x0015_T'Ô8?ø2)Å_x0018_0?úÂ]~­9?UhX/?ìØE±È?É¢X_[?$QãYI?y_x0003_nÑ_x0013_?åâý`ùî?Ò_x0010_²¯K?ëVd"0?søÑMð?_x0016_©ù_x0004_¢?@ë_x001D_Rö?ù%â±?þK=-®?æ©`hFÀ?u_x0003_Óûh?§_x0004_Mü?i?+ú_x0012_´I_x0016_?_x000D_Ø£{Cà?&amp;¡^¾ÿ?¨N_x0001_¥ñ{?_x001D_¸-z'?_x0013_ÎY_x0004_oê?({`À&gt;?nü~'ª?R_x0005_î_x0010_fm?&lt;Ýg_x0001__x0004_³?Ós&lt;EüN?B6V£5@?&amp;y/`¾?`m.pÜ?_x0004_ö­_Å?ÂÜGòê?\°c]0°?ùð¡µg?qõ	BÒ&gt;?t	:_x0011_ª?nA_x000C_=Ô`?ãï_x001D__x0010_å?_x000F_PSÖYo?¨­_x000D_?_x0013_?+æ_x000B_x§B?íë»_x0002_?J_x0005_'Ûò7?nÏöÖ~W?65c_x0003_ü?d²µÁñ_x0016_?ôöîþ_x0019_\?ê_x0014_.Æ0?_x001D_\=Üß?=&amp;X,í-?õ¢Ò_x0001_â?§°d_x0002_U?ÒA&gt; /?Ã_x0013_UÝ¸?Þ¢õPÄ?vAÃ¦Å?2rC_x0012_­µ?_x0001__x0002__x001A_îÑ&gt;t?øÙÄ°Ê?åÛsÖÿ?*_x0011_Õ_x000C_¬s?_x0012_°_x001E_c­?eÍ_x001D_çc?v³Ù/6?sÀ¼{??û)YV)?ú¯Zc?0¥ Æ¬?_x0013_[6ýR=?[»:\·Å?_x0017_ü_x001B_(Àì?;_x0017_×&lt;lÀ?ÅçùâY¡?LÊhøfE?_x0017__x000E_8®i?Î_x000C__x0011_?ù	÷_x0016_|?zTô_x0015_ü_x000C_?'Áf%VÉ?N¤ñb/Ù?]"Á_x0004_Ô?tËË_x0003_Ì?¯z´g_x001D_?ïjI÷?÷SHÁñ?È_x000C__x0001_g~?²ØôÖÂ	?Ã1_x0008_¹½?¡Û_x000B_²_x0001__x0003_Àj?\¤\7¦¼ ?_x0002_j¥h?Üa7[¿_x001C_?êYÁ6|&gt;?â-Â#G?­ë¶úx¼?_x0017_ÙÈvì?;[©¬21?BûÝ¹~F?²_x0018_iÿ_x0006_?Id¶©c?ñô§_x001C_Uê?qkm§û?¨8e¾³?[_x0001_9MÏ?Q&amp;W³_x0008__x001E_?.Niv_x000F__x001E_?¥_x0019_­ÿð?#Ëål?LFÏË5?¼ÕxJMl?ÆúÑ_x001C_?T.Å±_x0004_?oËì_x001C_6?'_x001A__x0014_v?hÿ÷ÛR?:îE´&amp;£?Ý[F&amp;½_x0005_?&amp;ôùç_x0010_è?_x000D__x0012_È´¡²?_x0018_2`x7?_x0001__x0005_Ugßóì_x0001_?K_x0006_Á%?«ÁóÝ¢_x0016_?_x0002_ÏÒ'?_x001E_Ïtsºh?,_x001F_©¦?GO¥Ú?Àè$_x0012_Ï`?;,hOþ?O±¥_x0011_^Ø?²Q_x0006_*?^iñ,_x0014_$?ùi·ÍØ_x0013_?ëÏ_x001A__x0003_	?¢ºãEF?Ó®Hz[_x001F_?boäYEQ?ô_x000F_Ì_x001A_Ü?D¨ÇO_x0002_Q?&gt;J'%{Â?×£_x0008__x000D_§}?_x0018_G[_x0003__x0014_?¨_x0006_Vçn?d÷úz;?¤/ßÉÇ?¨x/ð_x0004_?_à_x000F_«_x001D_?Hh¥çe?_x0010__x0007__x000F_Å??Ö|mÌ.?ÂRe¥Cò?£¹Ã_x0002__x0003_Þ´?ZÙ¨3ëÛ?mKÝÕ¨4?û4_x0006_¸{2?_x001D_ñ_x0019_Pj?Æª~_x001A_Yù?fS_x000C_¬?_x0001__x0019_boh?àÊ³ö1'?_x000D__x001E_ìÏ?+|» ,?¸f±]?î$I¿?í&lt;Û@_x0017_ÿ?4È@ª&amp;	?jcvZ?Â_x0017_GãW_x0014_?dgß_x001E_Ð?Àì_x000F_RÂÃ?cd­n?,½°T_x001A_?Ô_x000D_Òq=*?íapÒ+?ÊXçC?blKâ#?þ_x000E__x0014__x0003_	£?_x0016_UyA_x001B_?T+¨³í?¸Éêd_x0013_s?ôo_x0006_¤Û-?J¨µPî?Ä_x0014_¼»_x001C_?_x0001__x0004__x0008_É7«Ïr?Zn_x0005__x0005_Il?ÏY¹X?_x001A_'½&lt;Ra?äG®_E?¦KEñ£1?û¯ou?¯^F³_x001D_?jÇ-,Eæ?}VºgÄ¤?A&gt;à(?~ê~_x0008_?ï§â_x0005_?_x0006_Ú_x0004_¯:?ô_x000F_ã©.?_x0018_JÊ_x000B_?_x001C_Ë/rªÐ?:_x001C_º/õ?µ%ò_x0008_?Ç_x001D_Ø_x0006_/Ø?&amp;l-m)Á?+}«Ûê?+F_À?_x0018_ÁÝ&gt;Ñ?/Â(a?_x0002_*/_x0003_|Ê?_x0012_Y_x0012_1,?"2KÂ?p§uðE?,ñâ_x0016_Í?j_x001E_KE:ø?_x0011_9_x0015__x0001__x0003_?Ó\ýr[M?ÒL×¡_x0019_?_x0017_¶Q¤u?ª«MÔ¼@?_x0002_ü¤=v»? ö=8y?_x0003_5¨fê?Ü¾/:¶w?_x0010_Üçz±?Ø2_x001A_ò©_x0012_?'É Èu_x0015_?È\_x0010_}q?_x0007_ç_x0010_(?,¿ô_x0013_[ê?_x001A__x0006_B²2?&gt;ÐÑuÂ?2½_x0002_º_x0010_Ì?8Ib(7_x0002_?d_x0003__x000E_ráö?Ogè_^?R¸ðv_x000E__?­5¶;µ?x´RØMÎ?_x0008_v_x0012_'u:?Ò¤úC(Ë?òpf5Ø?)T?ïÞ?Åµá*_x000F_^?õ±--W?V§'ÍÖª?{?wùË?_x0001__x0002_+?dÒÈ9?_x0004_à#7F9?Rqèé?C¿"ß$?_x001B_@=H=?\Xí(?8_x001F_ñ¾_x0018_?_x001E_±0ÑEÅ?Dÿ	}Y?M¦xÐQB?Ûªn2ª?Q_x0003_lü?ÐÖcn?Ì_x000C_ï_x001A_ù?Â2á?cÍ¡È5?)ÿA@Q?T¿s^_x0018_á?_x0017_J£8ûP?zí­_x0002_/g?¤0½ðAß?J_x001B__x0001_úJ_x0002_?LÖ{_x0002__x0016_(?J_x0010_£\}?8Fq©áE?Th9ð?:'"Ò_ø?[HàÿÃí?vÁt_x001C_Oý?gÀÝµE?­#zkñ?@V$/_x0002__x0003_Óù?= Ïÿ«3?ÈÊ±\?m¿'dû?G|_x0015_ºY?\®²u_x0018__x0014_?íÏ_x0006_"?¦óü_x0001_$?®_x001A_°J_x0008_z?s¥ä ì?Ä_x001B_ìJÉ?F²ÀÙ?xT3Q?wÚ½_x0017_þv?_x001C_&gt;¦Ôa?ú_x0006_í«_x001E_?ü;x{B±?Ëäª²Ì?8ë_x001F__x001F_(??Ñy8¼,û?GâÑVð&lt;?	o&lt;KÞ*?QG_x0001_¯í?§Ñyêsô?O	 Dß?±_x001B_úó_x001F_?jK_x001C__x0012_\Ñ?p`=?`ø?_x0010_{f_x0006_ö?Ò*Bð«?pÄb?Ä?rÛ¥_x000B_I?_x0001__x0002_0|XyUç?öTú¾.?!Ù_x001E_£ó?Ï.~Æn?ÎREßû¼?_x0017_VØ£ÊÞ?ú__x0003_E?y;ýçl_x0006_?_x0019__x001E_çØ_x0014_ô?_x0013_û_x000E_@d?_x001B_UÄæR?×ã_x0013__x0013_¿`?jòÍ°É?5&gt;"L?ïàkc?_x000D_?=V_x0013_Îî¾?ï_x001E_¡CI¦?Óy_x0005_C?_x0018_E§|Ç?Ø}Ä8Õ?±ã$ 4í?CñKÊ±?_x0002_ ^üâ?ÿÆ´_x0017_«?p:_x001C__x001A_Ð_x001A_?ºt¾âfæ?_x0001_ïSâ?vXÕ¼?_x0001_¼c}9q?ã_x0016_ÚÕÄ?tD(÷±J?»ìËã_x0002__x0003_×¼?_x000E_¯ÜÅ¬?È¤`ý|R?èCû§Ì?ÆL_x0002_á!?&amp;+ìÀo·?S¸fÍ?*_x0017_£õ?ÐÓ¸0_x000C_?ÉÉX~_x0014_Ý?&gt;C:_x0006_@?j97Ï[_x001D_?)²_x0016_¯_x0013_o?DÆ£_x001C_?_x000E_êd0?QU,_x000C_¢?HQ·_x0016_D_x0008_?ª=_x0004_CV?;hvdf?§mÅw%h?aFæET?_x000D__x0016__x000C_-ç?H,dèÍ?q2öA^?T,ûóë6?B¦_x0018_:í¢?_x0016_Oô³?ji±¯_x0003_?Ç­ï_x0006_÷?NJ§£?#Ý¹]_x0001_t?_x001F_Ô'í[?_x0001__x0004_ÍnU!l±?`f;¾Á&amp;?V_x000D_«QTi?3Ø_x0002_»'`?_x000E_£Å¬R?n°_x000E_ë­?_x0003_ä.7á?|I·Ë?Óá{q_x0005_?¶àøû$Ü?HUJG?Ænç_x001C_Æ_x0016_?_x0005__x0016_75µ1?Ó@Ê?ð+êúè?T¼DÆ¶à?1Q²ëç?ýyRAs?·Ý@/	?6SÚ-Mö?æéP_x001E_]?_x001C_¬t_x000D_Å?ÃYV_x0018_MU?GqZ¤Â?Reê¿$"?Níªñ{?@ËkÏ*?ñ6º¹ÛV?_x001B_öÌ¥¯1?`o²­?Ä_x0013_,â_x0014_Æ?z_x001F_®_x0002__x0005_¹Þ?_x0012_Lv+Ôí?_x000B__x0012_dµ_x0015_?Ìxx_x0007__x001C_c?Zéjì ?ÛØþÑ.?_x0005_3ØÐÑô?F£¦¼&gt;f?V]'Õ,?ïv_x001D_o	j?é_x0019_&lt;qzÍ?sê¸BIþ?6æc³?_x001A_&lt;Ýä_x000C__x0007_?æ²±A?á[c[À?¤¥FêÉ?J&gt;RÅ_x000C_?\_x000F_QÓö?¡ç¥·§?t_x0001_äÿ&lt;Ô?þ¨³êì)?_x0007_ZL×ñ?_x0008_Ô:!_x0004_¢?æ,­Xº_x001A_?ª_QF_x001D_?·&gt;%l;?y~_x0003_Ü±¿?û_x000C_ï?ø\n]ù?Ëªw._x0001_ò?_x0006_UiÆÈÐ?_x0002__x0006_¿qjIx?æhkI?KS_x001F_8xü?_x001B__x000F_ñbÔo?Ä²N_x0004_¸?Äý\í?`=¹ Ö-?gï¨1Y?jõ_x0005_Ê|A?¡_x0011__x0012_a¸?@àª_x0004_@ÿ?xþ{?¬&lt;·D¢j?×}u#7§?ló?_x0017_Í?ß_x0007_Å¢d?!J	ÎHÍ?_x0001_§8_x001C_û?{«_x0003_cà)?Ïb8`ø_x0002_?6_x0007_ÂµJ?_x0008_ú£ÿõ?àf7ï ?Æì3WÂ? _x000B_ÎFt?%ìi&lt;õ?êfø_x0014__x0015_º?D´_x001B_ä?{AÀH?%8Çq?ý@Á_x001E_:¿?#²x	_x0002__x0003_Ù_x0012_?â3ñûò?_x000C__x001E__x0015_î?_x0012_ü5_x0017_ïn?D_x0008_ï_x0016_Å?[_x0010_¹t¥_x0016_?ÜÔ=XÎÄ?r,ô_x0008_39?Û½\UÕ?ê2ýF\?Û_x001B_Ï¶Ò_x0011_?2A#ÜQ?/®(T ?[v|áÁì?fÂn7§?zìíÞÿ?ÓÅ`·Ã?^ò¦ëvâ?Û_x000F_|}?´ß_x0001_É¦u?ý_x0002_Øa_x0006_?s_x0007_ÒV»?½¸d?_x001F_ë"²ë?2ÂÞK{D?FC_x0013_$#?Ó½5?4Æ%pÞ?_x0002_X_x0008_µõ|?âVË´fÎ?ZÑ«_x001E_Fó?Ô¾ÁPIR?_x0003__x0005_èzøÜ_x000F_I?_x001E_ó!_x000D__x001D_?_x0011_±6_x001A_§?_x000E_ªP_x0003_k·?1«J{?Ï÷¢EK%?jÕQg8}?À_x001F_¨#ÓÖ?V2TW?l&gt;=ÏÝ_x0013_?qº_x0005_z?.O¸_x0017_?_x0011_y}|_x000D_!?¸y°XÖ?$þÌiÚ®?Æ¸k_x0004_?N¢,_x0015__x000D_2?Ý²Ôg¢¤?ÂU_x0018_Ù?û¼«_x0007_IÙ?¬X_x0005_L_x0001_û?PITÌjî?ìè£$ÿJ?ï_x001D_Ãn?¡_x0013_Bä]?_x0006_¹ÚÙ¥?¾_x0012_þ}r?r'$_x0002_º?¼_x000B__x000F_?ÈmtÕò?µ0Fe?9°d*_x0001__x0005_ß'?I_x0004_ï-0?ä ÊL]?gÁºï_x0010_?ý#0V?-':Èûl?IÀOg?°Ñå_x0013__x0019_?}©¤=µ?_x001A_m4b_x0013_?mà{å£S?_x0003_êºÞBW? ö_x0005__x001A_Q?!×n_x001F__x0005_Y?_x0003_ôÛ×a?ìÞ(õ¶6?ïSü	?³_x001F_Ôú_x0002_?rÄ_x0012_©_x0019_?T_x001F_6á}?­1_x0006_ØÕ? 8ùX®Ù?¦³ßÅ©?çF±?¢¼_x0010_Ááà?Î tP5u?ÈvÛ_x000F_ÅÛ?ß(Ì®v?F¥w)ñ?þq_x0004_¦¹?¸s¡a?ÚéýÕþ?_x0001__x0002_Êõ¸¿Öí?ÉÇéX?qºÈRÇ?wÜêRôñ?_x0018_?_x0006_I?}\#!ö?=_x0011__x0008_¹?ò_x0001_³_x001A_?Z04ê)o?£_x0014_¤e¿?*Y+¯ÕÕ?X\Æ?4ÌM±[ë?Ò#FkO?ãd½»@_?%Ô'Q^?$Øòjf?²&amp;6ê°5?V_x0013_DS_x001D_&lt;?ãOÅ9&lt;?_x0019_GÙ^Wv?\3Ïý1|z?Q!ò_x0003_?ÄÈ£¶_x0004_&gt;?²_x0005_ô?¿!_x001A_WçÃ?¾Ë_x001A_ø_x0016_?_x0006_qè(NU?C|l.f?´×Æ¿µ?,½¾ª`ä?Ü_x000F__x0004__x000D__x0002__x0004_Ï5?_x0010_ÇÖ_x0010_¬N?q»Û	?Öw?M¬°±?_x0006_ÍiúS¥?°¦Êbî?fGw_x0014_þ¦?ð&amp;S¤Å? ÔÇÓÿ?ÄõGp?=ÈZû±Y?Û_x0016_û5Üé?×p)4?øì_x0017_lp?]}©nÅä?s_x0001__x0014_¹_x000D__x0012_?ï£ÎÆ?åÄ¦pX?Áüy_x000F_¯?îc_x0018_¨î(?	Þ¦_x0010_ªÄ?_x001B_ºPb_x0003_e?%b4¥7ä?²lÚd¼?ª_x001F_¬_x0019_?|ýl$þ¾?ïí´!*?úÎ¿×uä?_x0013_9= P°?qD_x0016_Wä¹?Hd?_x0005__x0006_ëy	çë£?ZâmíÕÆ?¤ô@¤_x0004_?_x0016__x0015__x000E_Wï?ÓYÏC?_x0004_;gES?DpIk&gt;ý?ëda_x000D_çÙ?Eö#eòá?0_x001D_u\í?±vØ®ôb?°w%QU?ìYÜs?_x001E_ø¥§?&gt;À5?r;_x0003_÷æ_x0006_?]²Þ8?÷?ìl}©½?£	ª_x0018_?_x0002_&amp;Ïno_x000E_?czá1?Â_x0014_«aJÈ?íôÁ_x0011_ñ?fzIÇ?GR¥Æ_x001F_þ?j_x000E__x0008_N ?²C¥ºüÊ?ò Ë¾úù?	éß	½_x0011_?Þ$Ø_x000D_^?äDÚ7 _x000B_?p_x001B__x0001__x0015__x0003__x0005_Um?åÝô_x000B_Ò?ÇqÛo=B??ÿé¾L\?_x000F_Ç¶¶?Mûôf±Ã?EÈÛÈè§?j×À_x000F_þl?ÃI¸/Âç?BbOÅ}¢?_x001C_$_x0004_øp?tCrþ?ÔþíY?C_x001D_¬Ì~Å?_x001B_ªwF_x000D_e? ¤ûi_x001D_Ê?#5}-x_x0001_?ßú/ê]N?Û§_x000C_¬_x000C_?þöck_x0001_?_x001A_etúÑ?h_x0017_Í¢?Y+f_x0012_F?þ_x0002_2?"_x0008_ëÆ4?çÿ;_x0007__x000B_2?ö³fOL?@@Ì¼«?5_x0008_³ëÞ²?âso³æ?.AgìQ_x0012_?Iq_x000C_!b?_x0002__x0004_Í_x0012_õj­ê?_x000B_ r5P?A·âj³I?o³Ùò ¬?o£LVÅ?_x0003_&lt;l_x0012_?ì),Ôë½?Ôé|Ê~Ú?Û_x000C_½ÏªZ?_x0019_#3_x000F_¶?¼Þ_x0014_8rÈ?ßÃ7æ?eF#ÈZ&gt;?_x0008_¶ml_x0008_?m_x001B_\&gt;?2ðM)_x0001_?Z&lt;_x000E_o_x000F_?­4Ï½?LVbb_x0008_?$E_x0007_Ï©.?ñZÄ_x001D_Ö?Ì!D¶MÖ?µôÝ*÷/?®©:¼Àó?Ct¢Q_x000E_?èÁÛ	_x0007_?°'§TÍ?b_x000B_¨Ey±?¨\Þ±Ñò?í_x0003_r»?öÏÕS²?êZNÚ_x0001__x0002_õ_x0015_?øûS(p«?¤Üu6_x0011_?üd_x0015_âÕ_x0006_?&amp;TeSØ?_x0010_xPJð?6TâDÓ#?¼^_x001D_y_x0003_?]å_x000C_Gß_?Ð0EÞ$~?&gt;d0W?6gsÞg?s_x0015_Ø?®}¯eÂ?øÙ¶p?Âm¹^_x0012_e?_x0018_ú_x0019_4_x001E_?Q¾_x001B_u_x0011_A?IN_x000E_8ø?£Ãb÷?ypr/?.?ØCûLå_x0013_?z_x0018__x0013_Øøm?Ø¹ÿÄÔ?l_x001D_ý_x001D_e®?_x0006_sý¢ý?ÜÞÜ'?ÄÖ_x0017__x000C_)ä?\'0G?hâ)mê?¸&amp;Þ£ÿ_x0003_?æ_x0004__x0012_ª­_x001B_?_x0005__x0007_0B´iº?½ÝüÀ-?Îd4×üÿ?,·'z3?ÞVm@_x001F_R?T_x0016__x0003_3&gt;?ù¤EÁ?r_x001D_¶_x0007_Ã?¼¬~ªåÐ?·&amp;\zU"?xL_? KÂ[?á_x0004__x001F_V_x0001_?Ä»ò5²?"H ÷?_x0002_ÂzàX?}ô*æè?j_x001C_â_x0008_?á¤¼ÖE?6±:¶Ä ?óR£_x0013_?_x0005_6ãP1?_x0008_ýa^&amp;?_x0006_\½ Ð?0ßS_x0008_?ÐÄì+½L?Ï_x0017_.Ùy\?äÀ²£_x0007_?o4p¬o?¶kc{?&gt;6_x0008_Àa#?òíMb_x0002__x0003_V7?£¯_x0012_Q_x0002_?³	;_x0004_(?Wú;Û#­?_x0012_U*ï_x0015_?_x0017_ÙHI¶?v,t(ñ_x0014_?,x_x001A_CÍ¤?¼î hw?Éâ_x0001__x001A_û?9_x001D_qÒÑÖ?|-=ñ$±?H_x001C_Ü¿È?@«é._x0011_#?X"çc_x001E_E?¨7_x0008_¿:_x001F_?sóôú}·?q&gt;_x000D_uZº?ÜbÌ?û_x0019_X2`?Û*ë³S?(_x0001_&gt;Ë°?DR­Î"e?D«_x001F_ÀL¥?`IÌ¼³?ÉI_x0019__x0010_L°?TÏ¥­i?J®ÂYÂÂ?¯`G¬ùÞ?{´ä|ª?SÄ_x0001_ P?ßO«?_x0003__x0005_9gTqë_x0005_?D	_x0001_Ô*L?]Ókà%?ª_x000B_«Øc?G¹_x0003_õk?]?Æ;¦?u¤I_x0011_F_x0010_?-¤_x0012_}é?_x0002__x001A_R»_x0016__x000C_?{+üü~?"q7bò®?y&lt;_x0019_ç¢(?&lt;î4 ?o$*§?­_x0010_®¡íd?_x0003_áÄÐ©? _x000D_×_x001E_'?kNâÌ?;àÈú?_x0004_Xd_x0015_&amp;?ÍWóKx?~¨U®|?x+çÀ?_x001A_ÉLô(C?ÖàFûz]?¬`¶Ñ89?é÷¤?JÏfÞ?_x0015__x0008_Ê_x0005_?Õ	1/m?þà¥_x0012_?¦6ì_x0011__x0004__x0006__x000D__x001E_?ÍÔUu®«?øÃ8Xß­?_x0010_ºÔ¬Ö#?¹ô,o?Èb§õ¾ð?zÆ7®ë&lt;?_x001E_¿/\o?"_x0006_IR_x0001_?vÀd_x0018_¯?éfú!¾?Ó®o?O_x0002__x0013_¹_x000C__x0010_?.°D£zN?crM(_x001D_?îM_x0006_)á?Xé$Ôæ_x0003_?SdLb½c?t§N@|ß?_x0001__x0019_­0?_x0007_Ùµ¼\?&gt;p½Ó\?Ñ±Èt?_x0005__x0003_#vá?X%_x0018_ôµ?§|Z·A?àñ_x0017__x000B_?'+(lâ?fS*_x0008_àÌ?NôMF"?á_x0007__x0008__x0017_;?_x0013_¢Îó}?_x0002__x0006_-äEê"?7½Ïø?Ó¡jX_x0010_?¯ä¡®c?@´àxLm?_x001B_¬u`¿2?5_x0006_Uìè?T_x0004_V_x0008_?þ=_x0016_LH?v½èC8{?ä°ëäó|?B°Ê|%²?Ýíú_x0005_,&gt;?ÚÏ_,?_x001E_z_x0013_|x?Éä:Ôøã?Þ·þ'_x0001_?ã¡bü,_x001E_?âKÇ_x000D__x0003_F?æZ¼1y@?_x0019_$¤¤?¨_x0019_"òÈÖ?P_x0016_S_x000C_Vv?a³ð's\?ø2ÃÃF?TÞä_x0003_èA?_x000D_G·OôË?[/XíÚ?_x000C__x001D_a¯¶Ë?'ìözkå?_x000C__x001D_Â7Â?'Dý_x0001__x0002_R?_x000E_a9f?þÄ:Îé?.`_x000D_Ï_x0007_?|y/Ö_x001D_ó?¿¬°C?æ.ÏÂx?Á2Ää ö?oè/?Ú_x0016_ò×2#?È_x0008_É^_x0008_È?_x001D_Ó_x001D_Vº~?ðÝ_x000B_ùâ?_x0015_¥|úa?Ooü+_x001D_?L_x000E_ ¡Oj?5Q;WÞ¤?ù	Ã@@û?»_x0002_ÚiÛ¤?\îá:_x001D_ý?Ô¸ÒÈz?n_x001E__x000E_zÿ?±Ì&gt;_x0010_;?É´_x0015_MÞ_x000C_?éÆ_x0015_c?é¢_x0017_ú?Ì%@u«_x000C_?}MRS¡?£;_x001D_TpÍ?÷_x001E_#Q Ì?ó}g¡_x0001_*?_x0019_X+M÷?_x0003__x0005_ò_x0007_é1ïß?²Òö·ùÍ?±`¬ÿ j?ó\uyÎó?@2_x001A_è°_x0002_?âàd_x000B_c?'Ã98m_x000C_?Åå4&gt;?_x001D_ÓUK_x001B_?Sp_x0007_©_x0019_ú?m»'íU_x001B_?°Lï_x0003_?_x001A_§ã"?;áä~Ù)?ÉD¢)EY?pF_x0012_T_x001C_o?h|gYÐî?Pq°Ó²_x0001_?}È´8Ó_x0006_?û²Üm?[µ£ _x0019_/?_x0008__x001B_¦®øa?_x000D__x000C_úv6?`µ3*?£_x001B_ï£ì?î_x0016_ã¶d?ª%ÇË?'Ô¦oû?_x0005__x0004_äCÛÆ?_x0001_2;½l?àYLõÜa?úÇ_x0011_´_x0001__x0002_¾?mOp¡¨W?ò_x0015_;Fb?1*_x0007_5 ?(WÒ@ÃI?¹_x0004__x000F_bâ?Ñ.A_x000E_s?ÆfÿF&gt;?Ã-3¨\?oÄpÔ?ðCÚ×?*ÿD`_x0014_'?D~ÒN¹_x0017_??_x0006_?_x0003_i¼(r_x001C_?wuZ×?Z9ÅD_x001F_?ò[þ?_x0015__x0014_àõÇ? ý!ÀÜÞ?AÙPz?ø7gäÇ?íCz*Î?_x0010__x0011_¤Ô¥4?hùñ(s?Ùá£_¤?øOg{âÅ?0=Qªµ?Àóz_x0013_?¶_x001B_Yd_x000B_D?¨·9_x0001_b?_x0016_÷î¹?_x0001__x0003_ð¿ÎpqÄ?×ôú¡?ä_x0001_c_x001C_z3?ÄIøõ7?âÌ¡?\W_x0002_"o?Æ%Æ©üô?"ÅG%?îW!¾]?_x0012_¦_x001F_ÀC_x0006_?®©¯Ô__x0018_?IÞ´üM?î::¢&gt;#?_x0002_¤ò´T?SÒ&lt;ÙC?/6-_x001D_R?_x0018_Fw_x000B__x000E_³?Weið?_ZÄeë_x0018_?J³R%_x000D_G?à=é_x001D_ì?&gt;Å§Ü_x001C_?_x001C__x0004_µl_x0014_?¹ô	_x001A_yØ?^oå÷¿?_x0016_oK/XW?tQp.?_x0006_L¬³?l_x000B_ý:û¾?üQsyÊg?é¼%_x0014_\?YLß_x0002__x0004__x0005_-?×ø*_x0013_v_x0011_?^ÁëÕ9ê?y;_x0004_vvZ?¯I)þÍ¡?¦ÒCP]?àð=Ä]î?_x000F_Ùy_x0008_Ñ¼?²_x0008_îK?7¦#Jò_x001A_?..wëÛ??û]ÀÒ¨,?KGâ_x0011_§?5Im_x0006__x0010_?}v?p:?óÒÃÜ·?-Ò¹}E7?L9.fõA?iû_x0012_M\¤?È´®¶â?¥ï5«=_x0001_?¼æDîsÃ?_x0014__Ø_x0013_´¨?Ëµ_x0003_W®?îÕE*	?v_x0017_÷HV?TÇ~ D?KÌw}¥Ê?	¸·{±»?\[_x0006__x0002__x0001_ì?*	^gG_x0019_?*&lt;p­_x0012_0?_x0003__x0004_·@e_x0010_ÿ?Òý\µÕ0?BôÅC?_x000B_às_x0015_C?Ça_x000E_+?µKV'W6?êèGég?_x0012_.3R_x0017_m?*aKÃ·_x000F_?éu&amp;Täk?Zi_x0001__x000B__x0004_?_x0013_ðB/'?Â.¢ù?|Þuãðt?_x0013__x0014_þJ¾?M_x0018_ìU[?ÊOõk_x000D_/?úq§UÂ_x001F_?{H§Âî²?¬8tÆ?§æ_x001A_Õ_x0015_?ÖgIÍå?y_x000F__x0016__x0002_¶?t_x0017_ÍKV?ç_x0005_tä?~_x0001_÷&lt;ò?æ©ÄEÉ?R$Ïåâ?¡Äß%[û?hÀÚEÀ?\yi^ª¯?'²_x001C__x0005__x0006_×?t_x0003_Í_x001E_.g?üÂÙÆU_x000B_?ÎÖÆõq?C+%Vå?|CÀ8 ?µc{rê?	9_x001D__x0018_çH?Ñúè15Ä?à¬Õ¾íÖ?¤N_x0001_?N^?\Nç_x0006_ ?ÒÇ&lt;¿£u?±_x0002_F¢#Ä?=v£\¦ý?Ì#FÜO_x001D_?zè÷å&amp;?¢å_x001F_Áv?_x0004_Tº¾E?_x000B_[_x001F__x0016_ïÔ?ÚÁ¦s¶(?®]ÐCÿ?_x0016_"Ü?_x0014_Cl_x0015_m/?®ìs!³ ?_x000E_³¼ª?Øþ'??è­Xö±Ç?)hÒ_x0017__x0002_?ó¾úp¡?_x001A__x001B_ÎXÃ?¸Ößªö?_x0001__x0005_X3¨8Òë?þ¶2Ë¦?VU_x001F_Gÿº?ßºøÒo? ½_x0002_`?M_x001D_ê"?Î8/_x0017_fÚ?Ý_x0012_í%_x001D_?ÔÌ©vàß?_x0015__x0007_õ¢S´?Ç®_x0004__x0010_¯Û?uéFÑ»Ú?£Ô_x0006__x001E_ò?*H1êw¶?_x0007_ãàa5À?æbóó?_x0005__x001C_PnæP?¿Â5Tª@?®×_D?DZ£[_x0008_X?_x0007_Ý«õæ¬?4_x0018_Ôq&amp;]?íõæîa?%q Ö»þ?Z¦¢¨!?r0Deä?_x001C__x0019_	-XN?¾L_x0002__x0010_ö ?¥ª¨Ä?_x0003_8 yµ£?µaØo?9DC_x0012__x0001__x0002_ôÀ?Ý¥º¹E?Ò¾ý_x0013_;? _x0016_ãn?g$Â,º?Á_x000F__x001D__x0012_Åê?¡fk¿?ò6pF?_x001E__x001D__x000D_w$z?P6]S-?ÞoÜCD&lt;?ß_x0001_h®??¾FúÕÇ?&amp;¨"_x0005_G]?_x0004_¢Îx?×l8_x001A_rB?lÔ£9þh?üI¨¬_x0004_?j5Â_x0010_?Ê^½6&lt;×?_x0014_"¯h_x000C_§?Np&gt;×_x001B_æ?íÃ_x0017_°?Ót¤R\ß?Çaç_x0003_û?à_x0019_ò=)õ?Ð`ï×û?ß_x0014_Ò=zn?âÓj_x0012_Ê?çY#I· ?hA-s_x001B_?_x0005_Àý*1?_x0001__x0002_ïÿÔ_x0012_??U_x001E_§_x000C_?T5^"'?eÜ_x0003_À|?Ü¢Õ?ÄLIó|?|Uïx8?&amp;_x0015_³ªG?çl%²P=?­oÕÙó?ÄÈãV?_x000C_ _x001A_-_x0011_?èNº¤º?¢æú_x0004_?~ªYWØÓ?%æé¢R-?û Èi$?T_x0006_¬Q_x0002_?`QsH?ãÉBÀ?XÞø³s*?_x001E_uÆú§¼?	¨Û(Õ?Rb»­J?ºaÑ%z?6´Q_x0002_Á?&gt;áfpJ?_x0016_³¤ç?e_x0014_«È©?¯)­,	_x001A_?ÒN¡¶©_x001C_?KË_x0012_Ý_x0002__x0003_&gt;ï?°b#äì_x0013_?M3×ñÆµ?ì2¿p¼?ïýO§+?9¾æ_x0007_ þ?ð_x000D_±ä2?Èâ_x000D_x_x000D_o?óqVê?2°_x0014_¼¥?_x000F_ó­_x0014_ã?6°[^{¬?2M_x0007_óHÿ?åÒóô?Î?æ¤]_x001B_9?ÔÐôæ_x0017_Á?­¾à¹òò?ÝP0a_x001D_?øVØªs+?Åÿ_x001E_«J?@DW©?_dÓ_x001A_e%?j_x000E_¬ìÁ_x0001_?¨3i?_x001D_Cuu_x001F_?b9â__x0005_ª?_x0001_¢nt{Ë?&gt;_x0010_J?áÓ_x000E_?|d.ù«?ÌÿV'Ú#?8zºV=?_x0002__x0005_Ed&amp;._x0004_Ê?©*,ÄHí?¡n%X¾Ò?!ãN!ýh?Í_x0003_ÌnÒ?RD_x001D_9?h~ËÎ,?´ù_x0014_&amp;¦?w{_x001E_âí?±)o_x0004_j×?«ôc6?3VÑÝ_x0008_Ã?é_x0001_Øâ_x0015_Ã?¤Æn®S?ÔûjTº?tä&lt;è5?¤h _Ñ"?w3]µB.?å¢_x000B_'?úAIõ!?_x000C__x000E_~?_x0002__x001A_?¼}Ý?	ªÀ«?k¢¯~§ù?%áà_x0007_tÔ?ÑwºR?)_x001A_ÚîäÝ?|ÈÖôv?D|uu?_x000E_8ï¨e?òï%N+?ÈÚ/[_x0002__x0004_Ú}?Ðò_x001E__x0017_º?â:_x001E__x0019_ßÆ?ÎPÍèÁ?ÜW/ _x001F_Ô?]²ü/?7Õ_x0003_I?Ô]_x001B_£R¤?¼^PBs]?Hjk¢?çÝ]¶u?ç×_x0017_7©_x000E_?"_x0001_»$ÿ?-Ð#_x001F_Q?_x000C_YZ©­?Km_x0006_pg?!ÇÇÕMT?Ìð$_x0005_,¾?5:2ñ?ëlðm@Æ?ð[YÎcw?¶K_x0010_ª?_x0004_§ó_x0006_õ?_x0002_¢¢_x0007_Æ?V¿U» ±?y\×LÖ¡?Ô_x0012__x000B_Â°?_x000B_	_x000E_ô&gt;?ÅÈdº_x000F_©?X«Óg?ò¹oüi?åB_x0003_ËÀ_?_x0003__x0006_±(2iÅ?'°~åÿ?_x0001_kOäR?Ãÿ¢?_x0002_»¡»µ¨?ÛÔUáÌh?ò}õð?qö×´3?±À5Ìê?rAx_x0012_È?Öü65¯Â?NÖ®ÍN?ÒÕaÖ¶Ñ?ªÁá8_x0004_&lt;?;Õº·_x000D_?ÏåÞvû?È_x0017__x0001_Õ	ä?¦yAd?¦Í§³:?_x0005_D_x001C_ü#O?7q7;¦_x000D_?sá}¤÷u?:p®]Z{?Ñ¢WW´S?§:¯û¸?_x001A_|«'ªS?jD&amp;Ä ?Â;·_x001F_ëÓ?0_x000E_¬3?_x0012__x0008__x0007_@/H?~·Ì_x0004_*?Ìy_x0001__x0005__x0006_Þ&gt;?_x0016_P½yi?eAá_x0005_Øê?ú_x0006_¤çµÑ?o_x001E_µ¦;4?å·;?_x0015_øµð±_x0003_?¸³1|?¢.ÆÛÎ?£ ©õÆ_x0003_?Åõ|_x0008_Bû?Õô¤ÕÌ¥?_x0018__x0013_µP`¼?|Gy_s¨?­`[k?_x0002_¯w/Sq?'_x0007_±¿Pü?Ï§BBå¯?¹·Ô_x0013_ê;?_x000F_ä¯_x001B_G?Rÿ´e*m?¶ëaõ_x000D_9?!´¦º?ûZ×_x0007_Ñ?wMôõ_x0011_?8u¯_x0015_r±?DòBÍ?_x0004_µf/ï_x000B_?_x0003_ý&gt;ÔY_x0001_?æ]P_x0013__x0007_?I¾OEÂø?KGùl§?_x0001__x0002_Ùïpõä?ð²É_x0011__x000B_5?Ì_x001C_¥_x0006_©?§_x000E_Üô¬?i%&lt;ê@?Nõè04?MûBgGr? Õ[?êIjy&amp;4? 'a_x001A__x0015_?ÖsµfºÙ?{UÕFM?=_x000D_)_x0004_?¿é²j??`¬|_x0018_¶c?¸_x0008_d¿ð\?_x0010_ÿs_x0003_-?²ÙHB?n}ý/ñÏ?du ®ß?kpò²Ï?8HÅ¸_x0007_?tobza_x0002_?È_x001A_îè?Ðw2¦Ó?ÑÑÏc¨?Ðe/Ô¢_x000F_?]ÅC0À_x001B_?FQ®e§?ÔI¤©Û5?}¸H_x0015_X«?¥_x0014_f_x0002__x0003_©÷?_x0006_ÌöBõ_x001A_?`\x#¥?Zõ²û8ä?vÓçªC?&amp;}¨_x001A_?0Ë±»F?À_x0004_º_x0007_Wè?Ìb´`¤¡?Ã_x0002_ûügä?ß)aj_x001B_?¢_x0006_Úxf?ÊX_x0018_i¨x??êHs ?ºmËz`?6Ú¹'?´½×æ_x0013_?TÛ¿¬l?uLË³¦?¬h5µC1?ØH²|ÀE?"BI_x0007_í?Lý\Ý_x000E_?¸Áª¼ñO?-_x0001_¯Ý_x0007_V?Ìçíµ¾_x001C_?_x000F_o»?b]w÷'?T8_x0011_ò-?ÈËÑ_x000C_ù_x0014_?zÑ«tWø?mY÷ØU.?_x0006_	2I¿¥,å?`_x001A_I7o§?Üç2û¹?ý°Æ¥I??_x001B_þ#Ú?q-Öúúî?ÄðþÍUc?ÏËßBÉ[?_x0003_Ì_x0005__x000F_N?ê4ÚK¯)? §Y"ÇT?Oqx2?¬R_x001E_§x?L_x0001_n­¢u?Í¹Xò£Y?_x000E__x001D_)Ô_x0002_?ÎðU_x0005_u?äÁÏ_x000E_ª?ÛZ4Påò?@_x0017_ÛWÚu?HùÜÑ?&gt;ñD_x0007_h?²Ö9xð?ØÛGOì?n4âV ?®Ï²_x0007_Ã?_x0003_Í»¯?éÚ¤_x000D_Ê?ó_x0008_©Øº\?9L°ÌA?_x0005_"3_x001E_5?+_x0004_-ö_x0002__x0003_Ü?27é×_x001F_?e_x0012__x0015_7_?&gt;³PÖë?õAù?¨bNÈ¬µ?´Ø_x0013_x_?_x000F_#ÜMl?_x0013_VÓ½ü?¿ýîê¿c?ù_x0001_f#ª¦?ôçÊÔ_x0015_?O_x001E_7¶"F?»©åÆãM?ÖÜ*Þ$?ç_x0019_@²l"?þo	z?nè×r?_x000E_°Ê_x000C_«?&lt;K½ú_x0015_?@U(náI?Ôu&gt;Èz?'§VLþ?_x000B_ÜÁ!??¨è_x0006_è¼?ÑB0_x0008_ù?ûº'ü@Ã?=þ1q~?_x001F_n&lt;õÆä?ÒÑÆ%	Y?ø!mT¹?Æ_x001D_ÅN F?_x0001__x0003_U¯Ûß"?ÿõ7_x0003_0L?·çÖq?¸t_x0007_Àï?0î#âl_x001B_?ë¤_x001C_o_x000C_Ê?_x0015_Ãu?A=½\þ_x0011_?P_x0006_VËy?_x0008_D÷µ?¬&amp;Ô¿!?{R'°&amp;?äñy»úû?á´¹bÃ?_x0002_k_x0019_Ó&amp;?_x0016_Ry.Î©?þ_x0001_bTÊ?cªÔç?Ó±õ_x0017_¿.?b	³£%×?_x0016__x000F_öÖ_x0005_?Õ¡Ôá0w?²_x001B_³£]?Ñ9áG#F?°¦5ì?i?·f(³_x0001_Æ?Á3W±¶?Õ¯ô_x001B__x0018_?FN²b¯?9Û&amp;8£þ?´_x000E__%x?UßÁÖ_x0001__x0002_ÖÎ?^É_x001C_ÀR?_x0011_&lt;:Å®?ftÈÈ?àþ	Äâf?¿ô|_x0016_ãf?$¿Y»1?F)_x001B_fì?[jÞ_x0004_Å?¢þËõ5?_x001C_Æðáil?þ4qB|?môr+¥!?GËã`¦?Gd×7à?hªÿ_x0017_¹0?Ê99]qp?åV®¸;_x000C_?S_x001D_­³?;s3ÙHH?PÅï`_x0018_~?iÝ'ì|?ËV+ñæ'?È¸DZ¢Q?Ø)þ?ÏSï¦°0?_x001B_ì3Â?È$_x0016__x000F_¬¨?/q_x0003__x0010_Ñ?^µ_x000D_/B_x0004_?®,ò',?R _x0018__x000C_¬_x0012_?_x0005__x0006_oÛ¡|ëè?w_x0014_	ß²_x0001_?¿_x0006__x0010_T_x0004_Û?º_x0001_´ÃO_x001C_?[_x0015_Lú"\?õ`÷U?n_x0007_vB8?­(£_x0018__x001B_?_x0004__x000B_uû_x0007_&lt;?_x0012_ïè_x0001_+¢?2_x000F_%yu?_x0013_{ç©_x0002_?_x0015_ÔÿÔèë?Ef[®bZ?5TeÊ`_x0003_?ºY(t)?h_x0019_crøJ?ð:!?Þ 1_x0011_hµ?_x0014_Ý_x0012__x0008_y_x000E_?2=_x000D_ßF¨?_x0008_¡_x0006_§µf?Ö*_x001B_æ'?Ä~æv| ?.Ý¡ãº?}_x0016_ûeV?Íï°K-H?]÷K*}?_x000D_$$_x0006_VÜ?Cn*éù?ä¡s_x0007_Åw?ñ_x001B_6_x0001__x0003_oY?Ïpí_x000E_i?eü¨)u_x0010_?ÖØÊ7_x000F_&lt;?¯Ö_x000F_Ùò?ãsVR,?îÝK_x001B_??"æã_x0001_?µMËpZ?TK·ÕhÆ?¢çrâ;?1_x0011_$³Õ??ÐT¾¯ç_x0005_?®R7àcw?E¤o°_x000B_?ÝR_x0002_«Ðý?_x001E_©2¼_x000B_U?\[ã_x000B_?DEOr?¦ÚVãb#?º_x0001_KÑõ$?øf-úØn?xF_x0008_Î?ÎjçÚ	¢?ZÖ8ïì?bÚ6$.a?¢¦!È´q?A#_x0014_8è?:çxè_x0003_?ÄäìF??_x000E_S_x0008_hÎ?!_x0004_çñË3?_x0001__x0002_ÜNÆ?Òbßå?]_x0016_&amp;_x0012_i/?Xàè?_x001C_o_x000D_·ªf?Ä_x0003_4?_x0014_)yË33?_x0006_È4îzÝ?ÏÂURû?Vq#2^?gÑ¶o¬$?Ûñ4ïA_x000B_¡?¼xøY_x0003_N? _x0004_Y ø?ui*m§?²²$Ù~_x0010_?ÜùnÂe?·_x0002_&gt;ßÞ¹?íD_x001E_^_x000C_ì?³÷VÖOW?Û~½ÆÙ/?"y7_x0001_N_x000C_?_x001A_1Q~?×»af4?_x0012__x0016__x0008_O?jñÚ_x001A_ñz?_x0012_©öà?ZE^rb?ÒàÊÍ?n¾_x0003_³?F¸¿¤Ö?=_x0019_Ã_x0005__x0001__x0003_?=T(¨æØ?¾Ü}?TU_x0012_Æ_x0018_?_x0001_÷ä_x000E_¼?_x001C_`^Á?¥å¯ûmø?ê _x0004_0!_x0016_?;¥_x0002_Ûº?ªipo?çóK.Ü?_x0006_a&amp;¯|?v9¥ê°?_x0008_ßb¢Ìe?¬_x001A_ÂQú?¢ü#qö?Dí	%þ?_x001A_n·È=?¬k'_x001D_T¢?¹Èí8?È­¤ÏI?Ñe²v_x000F_'?eokñºë?Æ/_x001D_yìT?m s«|?z¼ÜÿÁ²?t	tDá"?`;Yñ9O?Bá88-?¹_x001D__ií?ú_x001C_á_x001C_A¼?1¹·ø?_x0001__x0002_±I7°?°JÈ?zV_x001E_#â?_x0004_i°7_x0016_?oí¢ÙÑ?2)Þ³_x001B_?]+©µ_x0003_Ô?×¬_x000F_ÆõÚ?¶­lü_x0006__x0019_?buDíd?_x0007_¼¶ÂÝ!?B	/OO?ÍçñU*3?R%riõ?µªçy$?f½.é_x001D_?â}?I%_x001C_?8oaÖ_x0001_ß?¯&lt;|Hê?ô¢9_x001C_õ®?ò`í¹_x0018_ª?8fÖ_x0005_^õ?_x0012_õ_x001F_5}?[_-Å_x001C_?Z!µ_x001A_&lt;_x0013_?µbWsÔÛ?¶ÓnýÅÛ?[¶t­)?ç;~çe?x1@]? A­1?t4;´_x0001__x0008_á4?¡Ø_x0001_\Ë?ÑØ,c?&lt;É8BÎ?L½ÖsÆ8?)ð_x0013__x0003_tÆ?8çþÈm?&gt;µZ%h½?:w_x0006___x0002_?C³ó5Ð1?.ø_x001A__x0012_bR?Ûº_x0005_gZ?¬_x001B_ð/_x000B_?_x0010_á¯a"¼?õ«fºðë?¿µT_x0010_mô?óÞ®¢Á?h!ü$Ø_x0007_?(_x0016_O9wÒ?ZÕ4@çà?üD¯B?þ_x0014__x0004__x0013_ñî?)ë_x0002_ó_x0007_?_x000E_}üÔ²_x0002_?Q_x0013_×õ{?W¡»âT?ÞîÈ,?û1Wõõ?Æ´±ü¹f?ã¶VÆg?Euz½?Kb¸DP?_x0001__x0002_:²â¢Û?_x000C_&amp;"`%?__x001B_O¹¬?_x0010_ iw?L@_x0007_1»æ?¶£¿îB?ª.ûLzt?Þ-Ù¥y?.$râ÷?¹{é³5?8ÕK9X_x001A_?)òÜ­Ñ?ÙàØz_x0007_	?% '%#?ñèL¡?;Ö.é&amp;ÿ?÷dÁÎ?OÞ$Ü?øtLÚKÿ?4¢QWZÈ?ÿ_x000F_½¹_x0001_?|¨F3?§K3_x0008_l?_x0001_-¨ò_x000C_,?øs_x0005_6@[?û_x0016_MÜÀ;?*Qipà?ÒÉéðî6?Îwß'`&gt;?ô_x000D_ýe*©?+`&gt;»_x001C_N?ºü_x000B__x0004__x0006__x001F_¸?cM_x001B_u?Ø"&amp;t?8ñT¨w?_x0004_ÈÜ`Ú°?â°½¹N7?ë¥%?þ_x001B_]¨f¾?XU#aN?ÔcX½&amp;å?)_x0018_\ì;S?×GÍ±?_x001A__x001F_&gt;_x001C_?ìj_x0003_0X?|{T_x0011_i?øÙ_x001E__x0010_+?ç_x0006_ËXò?ú£²ï_x0011_?ä_x0001_I_x0005_Äl?'¤2Eû+?xYÙLy?_x0014_~_x0016_ï×?_x001F_ç_x0001_n$?JÛ÷_x0003_	?cê¥_x001B_q?_x0016_áøhJ,?_x0002_Üz:7º?Å_x0013_t³A? &lt;3¶&amp;Å?4$®)?nÛè¾C-?(xjÞ:?_x0001__x0002_[U_x000D_f=?_x0010_Ýá_x0013_q%?±VZYà?&gt;Éü@_x0007_¤?Ömya_x000B_o?½äÉé?@Ý	ÔX?ÄÌ¸&amp;v?¢_x0006_(¹ÿ?-TÒ#åÏ?TÙ¼_x0007_×?1Ö\Òw?Q°k:«_x000E_?ÁbÊÑIÄ?,hb*?©ÉuIT7?Üú°è8?¹ªM_x001D_?Bj{e9?id_x0018_5}o?Ø_x000D_¾úG?Û*ãD_x000B_?_x000B_áiM?34£¢÷?wztja±?$\¬q÷^?!ïEÈ÷	?NÞÐ ?6ulÅP?&lt;Æ`¶¦A?L¸í9?8ª¿_x0002__x0004_6ð?._x0005_JS­?*ekn®ý?êzð"?\éYBõ_x001D_?_Î_x0016__x000E_Z±? gû_x0015_¦±?åÂ·_x001E_?3è_x000B_ô_?âë%í¡_x0001_?­ue'_x0015_?_x0006_0©?yL_x0004_Æ9Ï?n³_x0003_^Ù_x0002_?_x0016_#_x0018_Ø_x0012_?&lt;ìJ/ºê?Y_x0010_AÕ­Æ?jÆ_x0003_Íâ?nL&gt;_x000E_ño?úA|WÑz?*ËEê¯v?ÿh6?#Ü²_x0012__x0005__x0008_?!¼_x0001__x0007_P?&amp;¢_x0011_±¾Ä?=&amp;d¤M_x0012_?1·_x001C_´_x0004_X?½áòTû?Þ_x0004_¢Ë´?f|}î_x001F_?µmu*Uõ?_x0007_Nþ|×*?_x0005__x0007_*_x0004_Ë:£Q?ý¦Ý´M?_x0008__x000F_Ö%_x001B_?ÜËÊëJ?]ÍÛ~j?"ûR?ÓñÐ.­?KúÅÚi¼?tÂÙ|o?¬ÃUº_x000B_G?p$Æ_x000C_?_x0006_VX7_x0002_?s¶W8_x0011_?ÁTØW7?!(_x0003_¤%?¿´·±_x0012_A?\¿-¸%?9£GCs?ÕÉæIem?_x001F_w_x0012_4Å_x001E_?÷_x0005_»Ô°?Ê_x0017_³ÃÕ?µ_x001D_3r5?¥Æé´A²?Dç_x0015_;º?_x0005_ºq_x0001_&amp;?×Å«&gt;*?	1»N1_x0008_?_x0004_E¬ñè?Kã_x0011_êM?@_ÛCk?©_x0002__x0003_Ü|?@®_§¶e?Å_x001B_e_x0006_î¾?âN¸.)R?_x001D_v¿Q÷?_x0015_#ôç?Çp×Äe?RhAÁB_x0012_?@%®Æâe?p(Þ_x0018_ºº?¡W_x0003_£m?RcKbE?óO~Ì,_x001D_?2	Ôå_x0014_?/ì_x0007_ä)?\zàÿ_x000B_Î?êwÕ_x0016_ý¼?_x000C_._x001D_ÓMS?Á ¡­_x0001_?,_x0001_Ìãw?fÚ_x0007_DA_x0014_?n8xc_x0004_U?±_x0017_ujL(?_x000B_6Ûjä?_x0001_®7nÊ?§_x0004_$UNç?øÂëÚh?ýà_x001B_Ê_x0011__x000E_?Kg&lt;#Aô?_x0007_þ©_x001F_P_x0012_?_x0005_T0íÖ?J`_x000F_:Ø?_x0001__x0002_Ï:_x001F_GA?0h,³SÂ?[ÑM0êâ?EÎMß8?ÒfÙ5Y?¬_x0001_Ý_x0008_¬n?}1¯Xö¦?ÂÞ?j_x0018_84?Ï?Ü?3 hqm?ºïÙæoU?/Ë_x001A_u6[?ÖÉù_x0013_¶?oÂ»õe?5»ø¥ÕÀ?_x0002_|VmÄ?#X6_x001A_¼#?¸uN²}Ù?íÐ_x0002_}ýé?7_x0013_-Ïôu?V8µµ_x001A_Ù?£àMcÊº?îG7B¯ö?y9ÁM*?p¿C_x001A_?f?I84n?µGGç_x0002_r?/÷SÚ:?óºü =?¥Ý}_x000F_íÂ?¨~_x0017__x0001__x0002_\?ÍgK*?Á&amp;!_x001A_Ô_x0003_?É.·_x0017_©?àìå_x000B_ÒK?`hmpµ?Ö_x001E__x0010__x0014_·É?j\á!K?_x0003_2âl _x0005_?$)B8?_x0003_»hP73?J,¨[ÏÇ?¿ä_x001C_"UÓ?#/&lt;í?wxÜ´_x0008_?ÞtæÉ?;ü§_x000F__x001E_&amp;?48ó&gt;»u?_x0014_/äà_x001F__x0001_?©Igý(?Çéq°Vã?g)Í­r(?äI¾Ìª_x0014_?"ú§(_x0008_'?N{¨E?q_x0002_¬'K²?¯éjø_x001D_?LïÊ±uÕ?4W:_x0019_ÐM?°_x001B_u|~¢?°æÄ×_x000D_ò?+d=_x001D_?_x0002__x0003_°K_x0012_²(?(qÿ_x000E_³ê?iÍÊaÚ?¥_x0008_rÛI?øE¦XR?Nõ«I?Áð¶«Ñð?g+_x000D_Ð?_x0011_:k³$?,Y_x0015_í_x0014_?_x001A_ß&gt;ÇýÄ?1_x000B_OÀ{?yçË¾_x0007_?¢Yu(_x000F__x001A_?ºÑXR_x0010_?/q_x0001__x000B_2p?ã«µ_x0003_?_x0002_à¿q«?h[4±Ä?_x0006_#_x001A_=Ñ?à¾¥_x000E_Ó·??í´Ù?NìG±Ý­?½@´¤ïs?)ÚzÈÛ?_x000C_èÈ¯zR?2D_x0013_+ø_x0017_?ôòÛqr?RL_x001B_´/ÿ?i_x0007_OjÎ?Ú_x000B_;_x0017_I¾?)Úëª_x0001__x0004_G?WB¸ë*?(òëç_x0003_?Ü§?OØ£2¦Ë?Z&amp;³~üè? Ô_x0005_C_x000E_m?T_x0007_²ÙFä?h}¥¦_x001C_?üÔçtml?3_x0007_FÔã?(S*®¾Ý?%@Þöy£?æ'Æ°E?ÇÔD_x001B_'s?_x0013_5{£s?wu·ë¯|?Z_x001D_ÑÙ?G»ÉÆî?@³_x0017_ý»F?_x0016_RÂOüú?½F_x001B_Ë_x0004_Ð?_x001E_Ë¸Gïa?6IÈ_x000D_\?*õçIm?ðÈ_x0002__x000B_E?êÆs¯¶?K:Tv¸©?A¯?íÚ_x0006_?_x001B_·Pòm?Ìa6 Ò§?ù ª²_x0007_?_x0001__x0002_Irå_x001C_°?%¸_x0019_Væ6?vp\ý&lt;?¥ÐÌá_x0019_y?çfT'?ý_x0013__x0019_`&amp;?á_x001A_bu?ýß)5´?á¬ôa_x001A_?Ëf¡$_x0015_?N_x0005_`¹w_x0017_?µÌY£5?³_x001D_"Ã_x000E_?È_x000C_ÁÓQ?B/¨7õ¯?jbÁ_x0006__x0013_?2ðDµÂ?Ê¬_x0010_¨é?¢[&gt;LY?ý£Ò_x000F_2¾?a@,\¡?ÎfU9V?ÿØ&gt;¼_x000B_o?Vd7;H_?«¸l×l|?d_x001D__x0018_c«?bñR)så?²´l?_x0013_Ü"_x0016_®?®iÕ_x000E_"L?wTðÑ_x000D_C?Fd_x0002_0_x0001__x0006_ðË?B÷ø«?_x0015_¾Pz_x001E_?pìc¶&lt;?3qn_x0012_?_x000E_-ìwÛ·?ø_x0003_7ôÍ?O_x0013_hÞ¸d?bIÁG}?_x001D_Ûè_x001E__x0002_H? º¤uØv?Fß_x000B_»Ö©?§_x0004_ágì?^,Õ-Õì?Xl³Ô_x001E_?Å/Ä_x0017_=?¤ô_x001B_dè;?_x000C__x0010__x000E_Õ"#?³i1x?t_x000E_a3?&amp;:y¤?_x001C_yàÂ?"WÆ¼?ðÓ_x0004_Àzµ?w7a61?ß@'_x001A_0?Q_x0008_Y_x0012_H×?¸èSí_x0005_?Ð×k×j?É1GåêD?&gt;9L_x000B_L?_x0017_÷þ«u°?_x0002__x0008_öbwÌ&gt;?I_x000E_ZÜX_?¸`],b?W³*é_x0001_?_x0008_8_®z_x0012_ ?sVÎò_x0005_Û?¬{_x0012_ _x000C__x0004_?Z|Ä_x0006_&gt;?Ìc_Ø*É?ù}R	_x0012__x0005_?n²[Ñ_x001C_±?XbÑÃ²?_x0007_ªðÖ®f?K_x0006_ý;e?5HË ÒØ?ÃLð_x0017_Y?gê!_x0013_/_x0003_?zF_x001A_Êû_x0016_?Ñvì_x0001_µ_x0012_?DR`¥í?_x0002_0ÅÚV2$AºSç;µAP@ìLy A {__x001D_	¼Á¦¹]%ö_x0001_±ÁÀ¼E;ÌjAä»ÐÃ½6´A¼ÜÎQ_x0018_±A_x0018_¨SKw¨A #&amp;Ï}¤A|ZK6] A@R6è_x0001__x0002_¸ësÁä!ZÂô¢£A_x0001__x000C_¬I5A_x0016__x0016_v®É´A&lt;7¸BjÁ»_x0017_RÂ_x000C_¸AP.mC)ª¯A|8pBZ¹Á_x0008_ðI_x000F_åz¤A0Íu'HÂA¨_x0005_\Âã7¡A?ìRÝqÁÔ#0Èë`¬A_x000C_ç(_x001D_²A.;Å°`n»Áài8ëÏé§A2 ÈM¶Adæ_x0001_âlÄA°(¿6ô*A,H_x0004__x0004_@\Á_x0003__x0001__x0001__x0003__x0001__x0001__x0003__x0001__x0001__x0003__x0001__x0001__x0003__x0001__x0001__x0003__x0001__x0001__x0003__x0001__x0001__x0003__x0001__x0001__x0003__x0001__x0001__x0003__x0001__x0001__x0003__x0001__x0001__x0003__x0001__x0001__x0003__x0001__x0001__x0003__x0001__x0001__x0003__x0001__x0001__x0003__x0001__x0001__x0003__x0001__x0001__x0003__x0001__x0001__x0003__x0001__x0001__x0003__x0001__x0001__x0003__x0001__x0001__x0003__x0001__x0001__x0003__x0001__x0001__x0003__x0001__x0001__x0001__x0002__x0003__x0001__x0001__x0003__x0001__x0001__x0003__x0001__x0001__x0003__x0001__x0001__x0003__x0001__x0001__x0003__x0001__x0001__x0003__x0001__x0001_ _x0003__x0001__x0001_¡_x0003__x0001__x0001_¢_x0003__x0001__x0001_£_x0003__x0001__x0001_¤_x0003__x0001__x0001_¥_x0003__x0001__x0001_¦_x0003__x0001__x0001_§_x0003__x0001__x0001_¨_x0003__x0001__x0001_©_x0003__x0001__x0001_ª_x0003__x0001__x0001_«_x0003__x0001__x0001_¬_x0003__x0001__x0001_­_x0003__x0001__x0001_®_x0003__x0001__x0001_¯_x0003__x0001__x0001_°_x0003__x0001__x0001_±_x0003__x0001__x0001_²_x0003__x0001__x0001_³_x0003__x0001__x0001_µ_x0003__x0001__x0001_ýÿÿÿ¶_x0003__x0001__x0001_·_x0003__x0001__x0001_¸_x0003__x0001__x0001_¹_x0003__x0001__x0001_º_x0003__x0001__x0001_»_x0003__x0001__x0001_¼_x0003__x0001__x0001_½_x0003__x0001__x0001_¾_x0003__x0001__x0001_¿_x0003__x0001__x0001_À_x0003__x0001__x0001_Á_x0003__x0001__x0001_Â_x0003__x0001__x0001_Ã_x0003__x0001__x0001_Ä_x0003__x0001__x0001_Å_x0003__x0001__x0001_Æ_x0003__x0001__x0001_Ç_x0003__x0001__x0001_È_x0003__x0001__x0001_É_x0003__x0001__x0001_Ê_x0003__x0001__x0001_Ë_x0003__x0001__x0001_Ì_x0003__x0001__x0001_Í_x0003__x0001__x0001_Î_x0003__x0001__x0001_Ï_x0003__x0001__x0001_Ð_x0003__x0001__x0001_Ñ_x0003__x0001__x0001_Ò_x0003__x0001__x0001_Ó_x0003__x0001__x0001_Ô_x0003__x0001__x0001_Õ_x0003__x0001__x0001_Ö_x0003__x0001__x0001_×_x0003__x0001__x0001__x0001__x0002_Ø_x0003__x0001__x0001_Ù_x0003__x0001__x0001_Ú_x0003__x0001__x0001_Û_x0003__x0001__x0001_Ü_x0003__x0001__x0001_Ý_x0003__x0001__x0001_Þ_x0003__x0001__x0001_ß_x0003__x0001__x0001_à_x0003__x0001__x0001_á_x0003__x0001__x0001_â_x0003__x0001__x0001_ã_x0003__x0001__x0001_ä_x0003__x0001__x0001_å_x0003__x0001__x0001_æ_x0003__x0001__x0001_ç_x0003__x0001__x0001_è_x0003__x0001__x0001_é_x0003__x0001__x0001_ê_x0003__x0001__x0001_ë_x0003__x0001__x0001_ì_x0003__x0001__x0001_í_x0003__x0001__x0001_î_x0003__x0001__x0001_ï_x0003__x0001__x0001_ð_x0003__x0001__x0001_ñ_x0003__x0001__x0001_ò_x0003__x0001__x0001_ó_x0003__x0001__x0001_ô_x0003__x0001__x0001_õ_x0003__x0001__x0001_ö_x0003__x0001__x0001_÷_x0003__x0001__x0001_ø_x0003__x0001__x0001_ù_x0003__x0001__x0001_ú_x0003__x0001__x0001_û_x0003__x0001__x0001_ü_x0003__x0001__x0001_ý_x0003__x0001__x0001_þ_x0003__x0001__x0001_ÿ_x0003__x0001__x0001__x0001__x0004__x0001__x0001_¸z·Nü¹A_x000E_Niî?ë¶Aö_x001B_u :q¡Á_x0006_åâ³çÁA_x001E__x0017_å¢A_x000C_[ñyªAê1&gt;ûè³Aà¤,Wç_x001A_A¾CÓÃ¬A_x0010_.06ªAH6ärIäA_x0001__x0002_x_x000B__x0015_=õAÍ¶A@¯A_x0018__x0001_¹_x001C_:_x0016_­At,_x0019_qäï¥Aò6³_x0010__x0002__x0017_±A_x0010_#?Þ(/®A_x0001_ðF3µjnA_x001C_!W×ËÅ´Áè&amp;[D3¤A&amp;ÄÔA.F_x001E_:î°A¥YÚÝA_x0001_^äÄ'ý«A_x0018_¦¢ÿ·°A\GCðG_x0015_ÁLv¼³e´ÁAØ_x000C_ÒÂ\_x0014_AÌÝÈQ8§A2Ôà©FË¿A dW±©±Aü_x0017__28-ÁØ2½d±´Al_x0017_Ì9ý_x0001_ÂAvPèÜ¡á·Ax_x001A_£+¯Ásü3æa¹A`ã_x001C_z_x000D_ »AÂ|Xî¼»A§Þ¿_x0019_&lt;&amp;ÀAÖ'à'_x001A_^´ApEÒüÙA@_x001B_D_x0001__x0002_ß¼Ap{ZAüX-+ÞBÁÞSÀ´¼Al³L­E´AB%BÕtÁZá\jrªÁ_x0001_à`á_x0007_Aø_x001B_hL_x0013_AÎpì¯AÀV§1eAx¨"H»Á.áÖi_x0003_@¾A_x0006_	_x0013_` Áàekþ_x000F_A`lãÙøÁøèÉ¯AD`5ëO°AÿVnWòÀA[và±AúëÇ}¹_x001C_¶A2³ñNM_x0013_ºAü_x0010_¸_x001E_Å¬A«"O_x0014_XÁøÖ%_x0004_Ê¯®A¸´°W´A²¡¹_x0011_«Á_x0008_ÛlAðÁH_x0002_~z)¯Á°IÅ	_x0015_ÖA Á~_x0010_Ü#¨Ar%_x0002_}A_x0003__x0004_,°X6_x0006_*¯A°pùjq(A¨ÝÏ[¼%A~ñü¡_x000B__x0002_¸A¤Å I§ÍºA¼B8_x0016_ªAªAø¤Sx¢A K'ûøA_x0008_aoíìyA_x0010_­Ð@÷z|ÁøðÜðÐkªAø_x000B_£(ú´½Az_x000F_%´8d¨ÁØ'W~ä¡A|ôåØ_x000E__£AÀp_x0001_Üý/¢AiS_x001D_y_x001D_ A¢³ºÆ Ý°Aøæ&lt;¹b¾A®=#&gt;EÁøK)rÙöÁ@O¾áZS«AÎTfI°A(qñmû ÁÎSr÷²¾Aørí_x001A_ÇAÀ$®GBA _x000E__x0018_ÑærA¥dD_x000B_¸Ár_x0018__x001A_°APÐXLÞ~A@Â¬±_x0001__x0002_ç±yAÐØª\q	§ADR4&lt;m¡A0èÓu$_x0014_§A mö=_x0018_KA(ÞdÃúTÁÐ0¸#.ÒA2½©X:µA¦ck]°A¸õAsÊwÁHæ¥:_x0014_D·Au¼Ïé50ÈAÒ×ÄÎa¢¹A_x0012_¡~@¡®¶Ah{t¹pÈ£A m&gt;Aì^®AP?PíèABÂqBÞ³A&gt;·bz£Anÿú8¼A8X¶ÖLCAÛÌ*Jª½ÁN"	ÁõÁçÌ_x0016_ÙA ~_x0007__x0016_ïA0V"¾Æ¹A~cyÙ÷´Aìºe§_x0001_ÃÁâª½Ä¨Ì°A_x0001_#;_x0004_2_x0019_VÁ0êHz&gt;Í}ÁÆ_x0006_	Ãþ ÂA_x0007__x000E_£NG_x001A_À±AöUyõ_x000E_«AüC_x0003_`¸AG»FÏ±A@_x000B_|®#Ç¢A_x001D_&lt;°dÿ_x0017_ÂAä¾óâ°Á`ßIPA¤+_x0001__x0012_ê£Aæ mç¥Aà/#ß&amp;ü¨A_x0007_­ºGÛ_x001A_hÁh_x001A_ªÌ_x000F__x000D_Aæp®_x0019_uÁ Ll£òmA]L_x001D_I´A¼%àX¿A_x0013_²ÌZòtÁL_x001D_O¸ªªA_x0018_Mf¬_x0004_Î§Ad¹ÀÂ £A_x000F_ì´G _x0004_ÄA*ã_x0001__x0004_:!±A %Û¦ìA_x000C_Þ_x0005_ñ*Áèï_x001A_ò¢ÁF(X\P_x0008_¼A_x0016_EÀÈ_x0013_«²Ahö£zò_x0006_¥Áª	u]°Aha^Ø_x0002_pÁJ_x0017_ @_x0001__x0004__x0005_ÀA_x0008_,_x0014_û§AJ_x0005_Èyú´A,ì¦*¸±ÁA&lt;6G{¼nÁ_x0001_Í\)SAÜkÑ¿J_x001B_°Á,âfN_x001A_Áð_x000D__x0006_°ÊÁRÙÿ-¥t­Á0ðÁ5[ãwÁàãI¡ÒiAÀ¿´"}­Alï"Ó:±¤Aþ´¨_x000B_¼ ¶Ap,Ãü_x0012_]A_x0010_Ê_x0003__x001A_·Aúýß0á¶A8Æü	Z2©AøæöÓvI¤A$s©¿_x000F_n©Á|Ná2=g¥Aè_x0002_|9_x0015_¡Aäã}±3¥A_x0008__x0010_âB¡A_x0001_¸AaÎ;AÔÑÞ_x000C_&lt;¡Aèå=UA¦A@oññ_x0006_öbÁ_x0001_P%_x0006_&gt;¿6Á8_x0001_VeAÈ¸=n~ÿA_x0002__x0003_Y¨$#=»Aþîàëõ_x001A_±Adÿ»Òs¼AR_x001E_²z£Á@_x0002__x0006_ï&amp;]~ArW_x0010_³AømZÖªB¯A_x0018_	`ãòwÁ0W®êA°RÆÏSAÐÜ¹'$h£AÐO?ÝÁ ÖiÇÕ¡A¢]g´_ã¾Aìh_x000F_l´Á°7J²èA|2¦Ã°A_x0010_òàIzA`.8_x0007_Ï¥A`û£õ«_x000D_AÖ&amp;AdÁ¸hWø+_x0012_Áà6GwÉAFN\P=YÁ_x000E_ñª_x0002__x0008_¡¿Aè	MÓ²AÀê®¸ËA_x0001_ÑfÆwA¨ºöV¢AZîRH$_x0015_¶Aè³ûÁ4°AH__x001F_À_x0001__x0002_Â³A°QÉ_x0019_Cµ¬A5ÿÉ¡A`U/Ä½µA¤»zþüWAoÑè_x001E_±A4*§_x001F_½ÚºA_x0001_I»£Z¤AÐã7ê­µA_x0018__x001C_¸_x001C_©Áà®½_x001D__x001D_²£Aþ0©RÁ¨á_x0013_*ºªA¸s CxAÌý3Ê®A,Î¶èö¦A~_x000E_¢øÝ ÇA6eVØTA*úKóù&amp;±AN_x0005__x0018_Þ¢°A¨u_x001F_N!AÆàú"EÀAH½:üAÐPÈçÇ_x0015_­AÖC¥:²·AÔ.hÒ¡öµA¸´W{¥¦ÁH_x000E_\EEË²A@DÂt¤AðY6²xJ£A _x0019_WîÅ	£Aîe7w_x001F_7ÀA_x0001__x0003_&lt;éúÅY_x0016_»A_x0006_RL9_x001D_ï¢Á'o$àÁ8o»Õå¶£ÁÐÜ+¡ÚAÂmWæÇAa«¿_x0014_àºÁ_x0001_??W;RtÁ(=Käü¨AH2C*RK§AÊJB._x0008_¸ÁD1GÊ$£Á`Ø+*ºAÄÃæS°»A¬G&gt;¸ë&amp;»A}8þqÚ¨A_x0014__x0018_rrQ®AöØé ZKÀAlï_x001F_&lt;ME¨A²ëð_x001D_Ahæ0=Á¡A_x0002_ø_x000C_7.ÁpJVq÷A|á_x000F_$ã¢½A s7^ÑwÁü!2xÁ²Aàö]_x000F__x0013_AL_x000E_5ý± AL_x0013_&lt;wÄoÁh? Âå}¸A@_x0010_J|ÚÁJµ6»	_x000B_È-µA æDI¹Ý«A¸ÑncW7¦Apâ»¡H"A8S×|_x0004_¥Aìp3ª_x001C_^£A	l_x001D_VùÈWÁ@¾ËHeAdT¢0_x0006_¤AÕÓyºû²ÁÞº)Ü¾AèÁäâr_x0007_ªA@_x0005_¨`{¸rA²f]Á¸¸_x0003_À_x0001_®A ×¼°_x0018_§¬AüÒ_x0004__x0013_¢_x000B_¢A8¯_x0008__x000E_}}Aô«i×"Á2AIË=È²A¦o&lt;_x0002_¹A_x001E__x001E_ÿ4×¸A_x0008_C_x000E_ðA?û%¥Áp?_x0018_tB¶AFS"«5²A¾Vÿ«D«ºA_x0018_ÌÞ1(­AèX_x0015_¹._x0019_A_x0001_áOåøÁAÌòî_x0016_ºA`NÇ¢6_x0018_ºA_x0001__x0002_Ä_x001A_V_x0015_A2ÎË&gt;ò´A$¶»°NhÁ_x000C_m_x001E_ËÃrªA@¿ÓÏ_x0018_6¡A,Þ¶àc¢AñW)êåð²Á2ílU[±Aà.ò0	¡A¸È¿3=æÁXu¡^³A^´,_x0008_Ä}¾A°Î½jÄº²A¬_x001C_·òºÁ¬¦ à¸ªAìxü¬AëË¾_x001D__x0015_ÂAß$²b_x001E_ÀA¼å_x0001_=º×¯AÈ7_x000C_;1A_x0018_³L®Aó­AÃVAô °#ÉÁA_x0001_»Ý/ÄáEAÀï!_x0018_ÈAªH«òÄA²;¯-ÿGµAÀ_x0010__x0019_'_x0005_æ¯A¢_x001B__x0002_YèóÀAÚx!xdÁÅm÷_x0003_£AÌ°º_x0002__x0004_9Ñ¨A@wÅ3IN{A×ÏÀ|Í«Aô)©_x0012_ïî¥A_x0018_`_÷%_x0019_´A"_x0005__x001A_[eæ½A_x001E_¤T_x0013_¡²A¤~ù;¶1Ád_x0002_ê1¿ÿ¥A½_x001F_Gò_x0003_¥A(ð¹¡ÊÁ2y¹ÔµA8[ëºmÂ¢Aô]DÈË,£Aà_x0007_[_x0005_å¨ÁònÃãÁÀ|_x0004__x0012__x0015_­A¬=IPâW£A_x0019_@_x000E_&gt;ëÜ¾Á_x0018_gUI$¥A¼øP$_x0001_ø±A¨p¤i¯A_x0016_àí_x000B__x0011_ê³A¸f0q_x001B_ÿA&lt;(Ä(4m·Aá'°@szAðL§_x0008_(§AáI`q_x0017__x0001_ÅA_x0015_´Ys'Ah2ÏçºAjÏ§sÙê¹A¦ëëÝ9·A_x0001__x0003_Øg¥!Ò¤ALbçì¤9·A(ê¼_x0002_=ª³AÎ#_x0019_ø_x001A_·±AÃT+·A_x000C__x0011__x001E_Moò¡A @è*ÅA¡ðÇw{£AÀ_x001C_«k{Á¼ñ¶ê| A_x0001_¢:Î[Aìwtï-©A&gt;¢ûs¢#±A)	|)Å¬ÂAÀ¾_x0008_F{ö|AèÇ¡n_x001B_!A´,ÑÉ!Ú¡AVZ_x0001_Ú8ÒÃALø]_x0018_eI¦A©MhÒ°AN1oÚ±A_x0018_ÖË´£ÈÁH»)YAT|+Dü¢A&lt;"´N·¹A_x0010_"_x0017_,GùÁÐÊÛèAÜ¦¿_x000D_ï¼A_x0010__x0001_JÕ®±¥Aðv²¯WA)¾â+dôÅAè0_x0004__x0005_T_x0001_ AØí_x000B_+¬_x0002_½A»mMô¼Á^c¸$éJºA¬Í­qÃH¥ATrh¹à¬A-ÔÍè°Á¾#2ÁA_x0004_}o´_x0006_fÁÜÇdS_x001E_¢Ah§Ü_x0003_¡®AöZ]ßDå±AûgÙñ³A_x0004_ÆÃ_x0007__x001C_pÁ4_x0007__x0010_Õ$¹A&amp;¾EP©ÃAÈåÍÕ0¶§Aô°_x001D_Ý(ªA_x0004_s07ç#A0_x0003_Ö²rvAûv\ÆAèÚ_x0003__x001E__x0013_Ç¶A_x0010_«8È¤_x001A_wÁ¨M_x0013__x0017_ºAÐíEéós´AÆ_x0005_/ØP@°A0Í5Ò_x0001_ÖA_x000F_ë]_x0005_¯A|#_x001E__x001B__x0001_WÁØÑ_x001A_´÷µAÐ_x0005_i§Ù*£AÄý`	ó·A_x0003__x0005_ìùÿJª¨Að_x0005_]äðê´AÄ©_x0014_ìîªA_x0003_ïrVÁ,jÅH¤A_x0014_ë_x0002_¢~£¼AÀw[ã_x0019_}Aò¡Ú_x0006_ô4°AP¡bV_x001C_AÈX_x0013_ýâªA_x0019__ïKîÁAîQªÍ«Á´¤´÷|¤A,â(ÁÏÍY9PÃABj&amp;ÿ_x001D_7¶A_x0003__x000F_JQ8oA ö_x0004_Ì_x000E_áAÌ_x001C_þ¢A8Óc½AÐoùûJ°AT´ûÝ4ÀÁÂW¤úx³Ax_x0006_ë]Ã£AÜ«Ôq_x0008__x000E_®ÁHï¾Æ*ÁØ&amp;_x001A_ê+´AHÂ`Ö~«ÁÈ_x0010_g×_x001E_øAL8_x0001_å_x0013_Ü§AÀ¬bù#mvA_x0003_Ài:_x0003__x0006_Ø_x0010_AR8È5x·Aà}Î0J¹A¼ö&amp;"_x0017_Ì AÀ»ÏNëA`Ló_x001B_­_x0004_vÁtøîZÁ8ÄÐ ãa´Ad#_x0014_	¦¥AHëp'fm¡AàÈàÔ­}AP,ç_x0002_B´A°Â¢P\ÖºA¼+%ì¡²AòE×¡Q³Ajê*D£²A_x0018_¡L¦®,²Ap}_x000B_Ýè²AöHÛv³A.Äê_x0002_ í²Ah_x0014_2&gt;ôþÀA&lt;Þ.¶­A[_x0018__x000D_§AuoLÌéÁÖ=GVëë²Á0_x0016_nÛyÁ8=@ÿA|_x0005_3¹rñ¦APÊõ_x0001_:,A`Ò·[H³A»8c#A\X'FF¤Á_x0003__x0005_cÊßwÇA;kþ(j¡Á_x0003__x0004_8_x0017_;_x0017_Á8[g5·ÂA_x0003__x0003_yñlÁÐ¯ÕÁî¹A¸9OX_x001D_­Aæ8øS_x000E_Á f6¯wA&lt;äZ¦J*¿AÎí¥_x0014_¡X Áxï_x001F_·Á_x0018_;¥|_x0004_ï¢AÞ_x001A_÷Éñ¹A4h#PûÁ°üró£lÁ}¸)í&amp;ËA_x0008_+_x000C_"g1Á(N ?_x0002_.Ab_x001D_órõÛ±A¸{ËñÀO«A"ýí£ÙµA_x0010_BÓ_x0013_Á_x000F__x0001_³Ü²A_x0008_kÛóAc9*´_x0014_éÂAþÉüíEÇ¢ÁHâQú$Ã­ÁÝää_x0017_¡ÁþwÑëÄ_x000D_²A_x0004_u0Ër¤AðUÔ_x0001__x0002__x0017_&lt;Ax«ÏÚ=A@!c³AVÿ_x000C_XBù±AÚÐ«Ðÿ ´Ac÷È1 ÁA@¾^]í1A_x001A_û_x0001_;½A ë,þÈk}Ahÿ±_x0018_U?AÆþ$³Á_x0001_N&lt;ÞÕÁ@¸rµ=oÁ°_x0012_0|ò®AûJêýÁ_x0010_op7¡\At9)¦.¬Axº´u&gt;÷A&gt;CØf2D¿Abí;Êø®Aàö}'b_x001D_¥Aà,ª_x0004_ì¦AR_x0012_T_x000C_ðiªÁ r}~A'Ê;_x000E_ÁAÀí	ö$³A@°¤ùA_x0005_'iÈ²Al­88¯Ë±A_x0001_&lt;08D|°Á8g&lt;Þ1A_x0006_7)õ¼ô·A_x0001__x0004_àÓ_x000E_JhzAX³37ÙÁ°¢aÂÎ¿AHhè×_x000B__x0015_²AHï_x0011_ûA_}_x001F_ùAÓ±_x0014_ÕÀAÈ_x0006__x0002_c_x0018_¡A.P|xF½A_x0010_Ûp{_x0002_ªA³_ç"7«ApÁZç÷IA0òî;Z'A¼íJª®ÁöÁ_x0008_®AÀæâ01A,ëÌ|Õ¸Aà|û¹_x001A_¡AÀ°µ._x0003_mA  Ý©	_x0018_¼A(çÏ_x0001_¢Ö¦AbLâ¯ÿ!¸A`W÷ò×¹AÈ'Ût¨¨APñ_x0014_æáÿÁl_x0003_Ò¹ÁF¬AÀ¿s"_x0016_eA*¼¸5='ºAÀòû[ñ.A;Ñ¨	i_x0018_ÁA Çtm¢A*46b_x0001__x0002_Y°A|þmRßå«A®Uøg+Á£ÁZÇ»ºUW­ÁÐ_x001C_¤_x001E_®µAÒ¼µ_x0007_¤Áhj)P¦®Á&gt;_x001F_	¸øÛÅA3\'"µÁ °s÷¢_x0017_¦A _x001D_,?G_x0008_AKâ_x0018_ÕkAx±Vºo«AöøD6_x001D_¶AÏç»øÄÀA`ùïù¦]¹Á&lt;_x0019_o_x0014_²xµA ÒÙºü¶Aø_x0015_g1HÀALõÊ)_x001E_q¶A_x0001_~FßÐEVÁ_x0012_r½þ8®¼AGËÏm_x0017__ÁPl#_x0018__x0013_×A_x0001_Þ_x000B_A¸EvAÊ±_x0015_Ë0È°APÿ¼Î(ò APA¶{_x0012_9­AD.þ__x001E_ÄÁÀH«ãÁ_x0001_VéúÜtA_x0006_røQ_x001B_´A_x0001__x0003_HÔÊ_x0014_­GA@°jß_x0002_A8ú±ýó+·A^_x0010_apØ_x0010_¢ÁàFÆà_x0011_Ap¬Û¥A¨Lï´_x000F_ñ±A°_x001A__x000C_Kmb AÌªKJµ¤AÖ£÷9P´AÐc^ãBA_x0010_·X©$MA@_x0014_/_x0019_TÔ|Á°0ëÄ_x0010_UÁÈÍa	_x0014_ôA¸_x0006_Yj¹Á(ÔÕåD_x0015_Á°_x001E__x001E_Ç' A¿áÃ[pQÁÅ§º|Ê´Á¸ëJ=*_x001A_¡ÁÜ¬Åû¢¢Aº×_x000B_Ë£Ç©Á°¤]íO©A*úÞ(aó°A_x001C_«_x0005__x000D_1[¢A_x000C_í³à_x000D_°A¶ÚCF	©A°V*ÂéA @Z9%Á.ìp§®Á&gt;öÔÃ_x0002__x0008__x001F_âµAV_x0018__x0016_0n²AÄmÆQ#Á$6_x001C__x0003__x0017_¢Ad¯ÌÕ_x001B_t³A(Ø1+\Á&lt;\ô!_x0004__x000E_·A¤¢böÁ­AtW_x0015__x001F_§¦A_x0002_A_x001E__x0007_Á°`I_x0001_ô¶A|ë_x0005_ÖV¤A~C^¤àß¢Á@7vè_x0014_A´¶5éÖ²A¤MKS1»Aà-°_x000B__x000E_Ò}A0_x0003__x0013_t_x0018__x0015_AD_x001F_^ñVæ¬A ¦v¨ïwAl²õ[&gt;8¨A ÛBZèzAÐÁÑ_x000E__x0006_®A_x0010_{3p9iAir_x0004_3cïÅA°_x0014_.¥RhAð§)Oy? A/møÁÍ:u®ê­±Á_x0002_5¸ìÅXÁ©g_x0001_}A]ÁZöµA</t>
  </si>
  <si>
    <t>9eb03ecbd8774722db8c77cf8e2934a7_x0003__x0004_x;CÒÈpÁÔ_x0007_ñ6áx´A._x001D_²dæ3°A_x0003_CN¤'ô§A_x0010_ÑSI;A_x0003_LÅ~ÿ¨ÁòÂÀÏì	¼A®L°_x0010_ü±A_x0003_ _x0004_Á^=6¼µ_x001B_ªÁÈv/a¨A6Ìi²¿A®hW¥_x0007_ÁX×_x000C_î}ªA´Q_x0001_PãA§A_x0003_Ñµ_x0002_è_x0012_Á`ÍØ A´	DõöÙÁ0·éH,²A\'áù^¬ÁæÆ_x0014_rp²A@ÑÔö_x001B_A&amp;ø 'í¸Aû,À_x0012_kÁí«B_x001A_´Ahé%ú1:ÁX_x0012_,_x001E_÷¯AÑ0ðWîÁ@ö}È%û¤A*xåa_¿AÆçºæ¥ºA´_x000C_Ø§_x0001__x0003__x0005_$´A\i,_x001D_¢A°q_x0002_­Æ'A4ÊåW_x001B_¤A_x0001__x0004_ëþîæXÁôê·2§AB*IâÞ¸·A\6d_x001F_Ö¬A/_x0019_¹[*ÁA_x0001_ÎKîs|WAÍ_x0016_zö¸AÀZ_x0012_èOXsÁðÚöDkdªAPÀë¹«A¨_x0004_F[jÀ§AèB÷&amp;£Aröé%_x0019_è°A®É*ÐT°AÞñÞ¿Ç³A_x0001_I¶qâÂA8æw_x001C_ç²A_x0008_øyÇt¡A_x0006_y±Aà/_x0014_² Aèq_x001D__x000C_Á_x0015_ô_x001D_cÁAdFµ©«S A 4¤_x0019_R_x0019_A@ÿùÔ_x0017_Aè]_x0014__x0002_Ç*A¤¢5ÿ1¤¤A¼&gt;!]	±A_x0002__x0005_8·v8ø_ÁÔÀ&lt;××ÀAU7Öp qÁð_x000B_¥@N'Áü5ßð©A^mg;²AR}£~³_x001D_±AÀ"&amp;_x001A_5÷cÁ_x0002__x0003_ihÔ®@AÈ_x0001__x000C_;²üAT¬_x0006_~Ó»ArÄ×V9¤Á0_x001C_û*±A_x0008_Ïñ_x0002_fíªÁxÁ7_x0018_U·A1Èà6Á`:õ¡~þ~AÀ._x0012_d_x0004_9gATól&lt;_x001B_@ªAaÄÜ_x000B_ÁÄAH4À_x0003_@ÿA_x0014_ý|_x0011_ß¸Á$9å_x000F_©¸«A_x001C_9_x0019_%°Aj_x001F_Êéú_x0016_¹A0ð¢vÖ_x0018_AtK_x0018_º­AZöa­m¬A.¼Üö[«µA¤ õÆÀ A_x0004_Ò0@.&lt;­A_x0002_L_x000C__x0001__x0003_2¬¸AænæF¶A_x0001__x001E_ÒeùAÜ¬à0¤¨AÜA_x0002_æÉµAhU_x001A_çÑ_x000E_®A´_x0015__x001E_D_x001B_»Á[_x001E_A«ÁÀ8TÎênÁ_x0010_k2úþAà^óIßtAÀã9Â«©A\«q`¦Aà§¾qØ¸AÀXn%üoÁX_x0002_å2M/Á n|gHAÃ¬L-RÁô¦§ëe¯AàÚÑÜ~å§AÚV3_x0002_¾º¢ÁT±i_x001C_M¦Á¤=­cn_x001B_ªAA|ío]ÌÂA¶e#Ó°A a¬&amp;ÄtÁàùYûÊ´Aø\ZF1tA"pÑ'T A_x0006_²_x0014_¡=4£ÁP_x0016_ì_x000E_çA_x000C_û ¥¤Á_x0001__x0003_®föç®ÁÐ.x¡Bm AÈ*	åiW°A^_x0010_0#w°Aôy[ÐJ(®A¸'1ø_x0013_ò°A\ñÄkê®A_x0001_ÜG#äcAÄ_x0014__x0006_ê_x0003_¡Á@&amp;DV1»¥A&gt;úÒç*²A¨ÏYm_x0016_¥Aè_x0012_tnAÀëâ¸nAÜëÈ_x0017_ÔÚ´ÁÀLÀ_x0007_á}Á_x000C_"j_x0011_øa·Á_x0001__x0002_ç_x0018_X^AÐ5à_x001D_¦,°AÃ*#XN°Á|»Ô7ê²A_x0001_Z.âÔ_x000E_&lt;A`4LÊ_x0010_6Á4Ò^^«Aº_x0011_/R_x0018_u²Aó¿ºAô_x0015_½÷@·ÀA¢¿¬îÖ_x000C_ÁA_x0012_RLJxà±Á_x0001_FW_x000E_«_x0012_;Á_x0008_ûÁ_x0017_[éAàk5\_x0005__x0007_ßuAÛJeÐ§AR_x000F__x0019__x0015_¸¹Á_x000C_*KÝ_x0012_§Aàé_x0006_¿{sÁP2®¥AB´ù_x001C_¶A¸MÍÕ_x0006_¢AjTY{8 ¡ÁdØÎ_x0010_ú Á_x0005_0T^Ö¶2Áñv._x0004__x0002_A_x0005_þ4_x001A_ _x0016_RA_x000C_~÷"°ÄAª½^_x0001__x001F_¦Á_x0005_)¦²µ^A_x001E_X1u[A°2ÀiLÛ°AìÇâKñ¾Alõè^G¢AÀ¥µóX³A¸9oA`_x0007_ ARþ_x001A_ª°A_x0006_füßiA _x0007__x0003_í*AØv_x0004_%ÓíÁ_x0018_¶÷­ø´A&gt;W_x0015_xÚT´AÔël7ÁÕ¨A_x0010_¯ÊK&gt;§A_x0005_WÞã£TmÁd)¾¶¹Ã³A_x0001__x0003_É_x0002_z}_x001E_£A(¸°·H¨Ap±_x0013__x0010_A _x0006_6è¥Áüx_x0016_¶6Á	YªÖ«A_x0012_ý;j»¸A!_x000F_-¼¬A_x0001_"+hF4­A_x0001_émn/ØnÁ_x0001_[DîIq\AØ_x001A_rA_x001F_SAÚ¼ &amp;±A_x0008_©brû¶A°(		_x0016_Á_x001C_÷2J4¬AìK&gt;ãáD°AèâBË÷N¬A µ¢å¨Aî ½s³µAÈÚÐ _x0003_ÆA$y÷wÚÈ§Aø¨ÝZ_x0015_tÁ_x0001_êXÕj¶RA8z_x0003_¶EAõ_x0003_\'åÿÀAfÊM_x001A_3ÃA°0À,Ü'A@&amp;]_x0007_aAzîÙ_x0007_w_x001F_¦Á£«mà_x0014_°A&lt;{_x0011__x0003__x0004__x001C_ÀÁØ¦ÖÎJt¬Að	s¨§A4×ÐÚÒL AH£_x001E_´_x000C_b¶A¼+P_x0008_O·Aèk_x0005_©t_x0006_ÀAX®rE,S¥A_x0003_A_x0003_Ñ'VAxÜ_x001A_³_x001A_ÁX¥HñÛÁÀÁ_x0001_ äjÁ@ÐF¿ÃA_x0010_Cv_x001B_*KA_x0016_zNÕ+»A@_ÔÎ±=lÁ`÷ÄZ°Aà°l_x0004_¾±A0¡v*r_x0004_»A_x0003_ÑÎÚùIÁÂà`×_x001F_Å³AxOzWy¬A_x0002_Î¢©»AÈe%CÞ#Ax·_x0002__x0002_x.¿AH07¢T¦Áô´NÏ·ªA2_x0019_ÿ+â§AÔ_x000B_$fÐ­A6ÜWy¥½±A»Þ&gt;×PqÁ_x0008_Ã7¸PÁ_x0001__x0003_èÈÊÙ¿_x0002_¾Ap°ÖDzJÁ:¢Â_x0013_g_x0010_²AÀüøZÄgA`K{;/AðÎ§_x0003_!»A_x000C_æ"Õ/hÁX³.¥_x0002_Õ®A&amp;~Y6ZN´A.uaÚ9³A+K Â_x001A_ÀAb_x000D__x0012_&lt;"_x000C_§ÁnwKï¬Á_x0001_¶Á_x000F_ãù&lt;A_x0008_R|ª4ÃÁl¥À%UQ¥A_x0001__x0015_M¹¯zSÁ®&amp;-»Ë²Al@A+§A®AC)Þ¶"µA`E.ÖAàå¥îsÁ_x0008_BÏIÊA,¡E0_x0005_ÁúÛæLDü¡Á	_x0011_c_x001A_«AP÷_Ä8ü Á;8_x000D_ßë¼A_x0001_«6NYTvÁÈ·4ó_x0016_¥AÐÄ(X_x000C_ã³A_x001E_ÄÖÁ_x0004__x0005_Lç±A_x0018_1¿4AWQ_x0002_'Ú¥A@®oÓÓ1nA^gs\í³Aò·GÑ÷/ÀAàbl9Þ\|A(a_x001E_µ²«¯A_x0004_GU¯_x001C_XÁ°_x0006__x0001__x001A_ÏÁ_x0014_¶¿_x001B_^§A¤`_x000E_ Öw®AÚGd,µAìvCZ¾A_x0018_ÍGö±qÁ¸_x001E_3»B_x0008_ÁÐÏvìÍò¡AñB¸ ªA¸_x000B_¶ä©AàgIåiuAø#wQAT÷_x0019_RÚ_x0018_¬A0%îV]_x0019_AL_x001B_éYµ²§A`^)`lôAxi,ÔùcA02c°DÚA²*Q_x0002_´°AÏæ^_x0019_Þ¼Á ¢_x0003_íqAÐNxÓÂr³A ÐÁ_x000B_8³A_x0001__x0002_.1ÚÏãb²A`«f2¯ªµAHµc-&lt;ùªÁD*`Î&amp;»At¬|T¤A,&lt;x8ÀAø`$DËÅ¦A_x000B_ÈL'Ø¦ÁÛ©ùû Á_x0014__x0005__x0016__x001E__ªAwÆÑx_x0002_¶ÄA_x0001_+ãwwA`P&lt;ã¯A_x0006_ï!bbÁôéÃ_x0010_AÄMP_x0010_1¶A:+ ,±AvN¾}uN°A_x0010_îÐ_x0007_^ÁtÅpE­ú¢A¸_x001A_ï_x0016_Á_x0001_%_x000D_EË_x001A_§A¼åaH©¡AdÿÙÎ¼Ò¢ÁèKäõA(¬V(«Á¼Õ¥)Á.¬A_x0001_ÁmÁ@±rA_ÂÏ$E¦ÁË:Ãs_x0019_RÁ_éh[¨AÀ_x0018_ãA_x0001__x0002_\_x000D_AláQÞn2½A0ÞõGö_x0011_}Á8´?a_x0012_A®å_x001C_pc±AX$¾AÀt6°§A"_x0016_åEäò±A°«k_x000C_0Á_x0005_HeE©Að¨0_x0002_#0ªA|_x0008_N³r6§AÄ~CÎù_x0003_¡Aá_x000D_ñØÌÂA`ßH°_x001E__x0010_sÁÈ¸Ã_x000D_áÞµAª&gt;ïÿ.÷±A²wÛµA$_x0002_(&lt;­¦AâòÔ6ª@³A°§Söþ|ÁhÔ¥­Ô¯A(Ñ31Áè,BÀA_x000E_Ò¼½²Áèîø_x0006_F¡¡A_x0018_q Ïª»A¨ß»ÝÃA°_x000B__x000E_ù¸¦Á_x0010___x001E_l;§A_x0008_N{H¢Á0I:ÓdA_x0001__x0002_Ã\`ÙY=ÅA_x0014__x0007_Á"o!¡A_x0001__x001F_¶J_x0008_fEAÜ\|$+_x0017_¬A_x0001_5&gt;Ú7¹sAøúÚÀÇ¹Á(t|G½AÈ\ÌÝ_x001C_­A`-T^b©A&lt;úº-¢Áà¯U._x0002_A W_x001F_î½yAh_x0011_Ôh¤}AÊ{Ä!_x0006_°AÜ½·R3sÁÔCZ¹aR³A~èAT_x000D_yÃAZÛxÁî'çrû°AdðPãþ ½A8øA_x0005_JAn*_x0015_Æ°A0°_x000E_xApYL¢0«Ah:/VÁÖÍ²§b±A8Bº§ëA_x0001_²ÉÏSø2ÁÐl¾[á*A¨õ_x001B_tÁ è_x000C_:ÎÙºA¢%_x000C_e_x0002__x0003_0x³A¼;³pr¾ÁÐLg»ùAò¯_x001B_¶R¹A_x0002_e^¬üAPßjYÁ|yÓ°¢AºzîX³§A_x0014_Ç¸Â³A¦_x0005_ö£°»A`§_x0002__x0013_óÛAXEþóñÌ§AÊ¼+_x001C_EÁ äê°%A_x000C_þ_x0013_Ià´A_x0002__x0001_A¬ùÜnÁ¨¡qÔT^£AnOm´¥Á GgNHìÀA´_x0014_±ÿ²WªÁ.|\3Ï»AÀ.Z_x0006_pgÁ_x0008__x0018__x0017_ÆÂÁ*?¨¯·â·Aâz¿ì·yµÁ_x0011_(_Ó¼H·Á¾4üÉ¿ó±Á_x0002__x0014_#Ï¾Þ¿AàÏë+vjAðZM²k_x0014_´AøÑ¥©rÝ¯A]_x001F__x0005__x001A_UßÀÁ_x0001__x0005_¤§ï`cA_x0001_'FQáÝOÁ@ÅNv%_x0015_°A ÉrÛA:Î_x000B_ßé±AHH[éÈA,p_x001A_SÕ§¯AFqÓnq¼A_x0018_"M OÆ¡AÅpsËµAø¯ £Á¸¨¸C·AÀ_x0016_KãÕ_x0003_A`_x001B_Ï]8O¥A_x0001__x0011_È_x0004_¼íVAø«_x0010_ä±AdÓµ¦|{¡Aþ_x0010_(~$3±A /¤å{&gt;AZ7µAqêÑ*¬ÁÈø½¢:«A1\àp­ÅAÔ_x0002_VW_x0017_ù©A Nú«8EAÀ_x000C_;%×µAøø_x000B_rË%A_x0004_V_x0008_ó_x001B_ØÁA`ín5£¤­AP9_x001B__x0007_ANY#hAÀA¨deâ_x0001__x0005_AÞâ_x0014_ðJ_x0019_²A_x0004_¬s.\áªÁ QéGX¤A _x000F_Éñ_x0017_ëA¨²D¦,øÁ_x0008_Rn4WA þÖG_x000F_c®AÞ}5¹n®´AÀè]0KlAòþ9ìã±AÐÜÙÅuA3_x0010_^aÀ¦ÁTÔã_x0002_ô¶AøÁJgÖAk1¿u£Á_x0001_¥_x0017_ù®A_x0008_y*aû\A_x0001__x001A__x0011_À³aA@ÈÝÒ7µAð7µÓ´_x0017_µAô Ìz±A`_x0014__x0002_yg2±A:B_x0015_£-_x0007_±A_x0001__x0003_ÕbìJA_x001C_ò­²A*VF²U_x000F_±A=¦-_x0008_Ç½A@åò\BÁ_x0014_Ü_x000E_ªQ[ÁÄÇÖÐ®Æ¦AP_x001D__x0002_x­îA_x0003__x0004_Ènä%aÁô_x001E_ m½ AèÒÐÖ_x0006__x0004_©Á¥¼_x000C__x0016__x001C_Az_x001A_b_x0007_¥°¸AZKW¤=¼AlçÕôáü£A_x000D_ØÅY_x0001_¿A}_x0012__x0002_vÃA²d_x0012_¡A_x0018_ëuOâ_x0015_¨ÁÌð ¦Þ®A(^_x0017_jíAÞÅ9_x0006_ø´A°¤_x001D_²¶AÔ©·æA¥A´DÄÖ³A°^B=}Å©Á*Â%íÓè°AF_x0001_­ð0¸A$ÌCãè$Áî¾4K_x000E_A+ù2_x0012__x0014_¶AÂz°ïJ³A¹ãGY\Aàh_x0008_EÁuÁ@0áhi«AFM_x0004_ïç¼Aî&amp;¬FwÀAÄlúá!®A_x0018_Â¼È#Å¯AÖÂóá_x0002__x0004_«ëµAøâ_x0017_Æe°A÷_x000C_\¢_x000F__x001C_ÀA0_x0012_j6cö¥Aè/_x0016_î"¨A_x0002_è`®_x0017_%A ûNe¸å²A£^¸ b_x0017_ÅA(WØ_x0001_ô¶A_x0016__x0001_È|ü¼AÜr_x0007_C[§AÄùÁ3Û¥ÁôXÍ2¤²Aü±C_x000E_`§Að¢ù0)¬¿A°áhÝÁ@_x0018_iA"5¦,óD©Áôë÷_x0002_Ô¤Á¢/Q\ÂApcZ_x0003_CÁ ±_x001C_èÀA_x0006_H)Ý@Ô»APn1Ó«uÁt_x0014_îÂ_x0016_ A¾1Ü¤L¸A_x0014_ÐY·ïõ¬Aº_x0018_1Ûÿº¾A_x0006_½É¶AÔaÊ_x001F_a¨A4nF(Ã¦Ap½ÅÑÌlA_x0002__x0003_Ú_x0001_UºÈ_x0015_·A_x0006_gbñb´ÃAléW,Ý¨Ax(êZ_x0016_¶A$	_x0004_¥ApÍ|´õ¨A.~!O¶AX(ØLÕ3®A`®ËWM¨AxSðÇU´A-QðÁAP_x000E__x000E__x0002_A@wK7zAxeO#F+Áj¨ÉiO¸A8ÚýAÌï'_x0013_9¢AÀªMã$)AÐ\_x0018_Ç·AXÎc%öÁ&gt;Í_x0013_¹ô,ÀAÖk¢ØA2TGd³S¢Á_x000F_÷4_x0007_áæÁAøM`_x0010_3?A°NdP_x001D_£Aý_x0011_-;á¯A*ç¸i'dÁÌ`¸êÏµA\îÛ4ªHµA¸ÛDÿþâ®Aonå _x0001__x0002_¤_x0004_ÃA8}¢ÖA_x001D_|Ò÷¢^ÀA_x0001_©öøEA³)õ³ ÀA`z=_x0013_D¢£AX_-üwµAøå5Ah¶ú}Ã¨A¼¼E¨~_x0001_ AÈtiiyVA¤¨ÅpEh¿AÜîsy~Ï²APÑi_x0011_Ð×AÖïtpý	²A0&lt;~/jÁP_x0003__x0011__x0003__x0019_}yÁ²	!¥°A0_x000E_g½H2¬A4E	²AüDb_x000C_¢R«AZß_x0015_ävºAªþ_x001C_Ñ&gt;´¹AT_x0014_@¦µ¬A!wO^IÁ_x0016_×;D#&lt;ºA6­_x0013_µ¬Á_x0018_æ]»_x000B_±ARÌ\_x0006_»s³A_x0001_¾ê&gt; !aA_x001C_+.À÷Ð¬Aúå9ú*¢Á_x0001__x0002_ÀÝaf_x001B_sÁr|_x0002_ÞÁAj·_x0014__x000F_f²Aäñ"®&amp;§A_x000F_f_x0018_x´Aø_ñW²A:£âÃ´¡Á÷_x0001_àÖF`AÝõÄá°A@»?5ñZ~AÐ#ÉÔ»­A_x0008_mÜ_x000E_=£Aøéí½Að;si_x000F_èAÀûDÞÚbrÁ êlCÙKsA@n)7ÖlÁ_x001C_æj_x0002_Þ2ÂAH#"Aº_x0001_cIóî¨ÁPÂmd_x0005_ªAîÒ³ã²²AT±_x0006_-òÏ±A_x0010_~4E±AG_x0016_àû²¹A_x000B_Ï8ÆAülÑíZI·AfR½!È¹ATf_x0015_­nA_x001B__x0010_-Áè35&lt;_x000C_SµAÄo|7_x0001__x0003_Îõ£A_x0008_'s_x001E_ú_x000F_ AÜ&amp;ßy`´AÈ/¢fµ½«A0 µÊVÁ0_x0007_âÊµA_x000C_3F5~AHöâ\_x0008_ApwÆt_x0002_yÁÌ¶á_x001F_¬AÐÔI|\®AÎcÊâSaµAädHíý}¤AP$XW,Û¢Á49_x0013_0½A¬þxH£AÐÝ0õ¹¤AÍú#¹u¤A¦W»V¾ó´AÀÁ­Í_x000C_÷cA°_×éA_x0005_SÀåÁA¸_x0019__x001A_Þ/´A_x000F_ôÒÓ°A_x001C_¹½@££A`)^_x000E_G¹wÁqá¬ãÁP`B{ÌXA_x0014__x0001_õ¥D?§A0_x001A_²_x0015_£Ì§A_x0004_Gü­ÇW¨AÂ_x0004_ë´dõ²A_x0003__x0004_Tu°À¸A0ÐèÝ=A`_x0005_±A¿ªAÌ2¤GXµA_x0004_Wmä_x001E_ÀAÒ5t-&lt;³AÌ xÈ+^¹A_x0003_àÝïA(ñs ¬Í¢ÁôÁ1q¸GÁA8vGPÞAÑv_x0017_©Á`Î_x0013_]a·xÁÆÕü­¸_x001E_²A_x000C_o§&gt;²A}Ü!Ú@Ap-f_x000E_¥kA;DY¬² A_x001C__x0001_Ù_x001C_2«AbÉ_x000C__x0013_¿Aèd_x0002_W|xA_x000C_Z@«AtT[¢¤A°*(HÁúVG\å1°AÄ_x001E_º:Ç,®A_x000C_¦Â_x0005_¯AHùí_x0016_Dy ATª,¼î\²AhIwï_x0019_KÁð`L³0vªA¼&gt;¶Ñ_x0002__x0003_\ ¨ÁX}¾i±	ÁNWØ_x001F_?¹A@_x001D_ïcåáÁDù_x0016_ÁÄp_x0015_º¿R¨Á_x0002_ñÐ\çAö#¶S±A ìM_x0013__x0001_Á´°Ó_x0004_·¼AÞÆþ@¼Án±übV«Á¢§%q2°Aø_x000B_G@ÍÓADúSâ0¿AÈ|¢ÍÎtAPÍ&amp;_x001B_®A_x0004_×NÙZÁvMø¶á_x0013_¶A_x0002_è-³BH¬A(¼æw3ÌA^FO_x000E_ÁA¬Å´_x000B_5±A¤9UæÿhµA¦_x0018__x0012_w=ö¹Ah9¶@¥AÜxÃ_x0013_õé­ÁàùÑzÁTa?jä¼AÀÍôjA`0¡=Aø_x001B_a§¥¶A_x0001__x0002_@¼.ÅlxmÁ_x0010__x001C_QMGAXÈO%¬Áú&gt;_x0003_9EëµA_x0014_Ë_x001B_Tø¡A_x0001_r{SÁ_x0017_MA_x001C__x0008_?41_x0019_­A_x001E_oÅ¶AR~^«é»²Á_x0006_(½À°Ad_x001E_k/ª®A@NïÒhÚdA_x0001_y{_x001D_®QA0oj@M§A\ÍëÌé8²A_x0010_T¦öÏÁ_x0001_)_x001D_K_x0018_ùAqÔ¢ÔÁ_x0001_gl_x0019__x0004_yaÁ×¶â_x000B__x0006_XA¤_x0018_8]g£A_x0010_S_x0006_Ý_x000F_µ´A´Z4Ä_x0002_ºAÀÑê`ÈvA_x0003_Í_x0010_AÄU_x001D_VÐ©AºYNºç°Aøw~=Ð_x0008_¾AS ¨£ã¨A`LÇ]ÊÉAè_x0012__x0015__x0017_ªA_x0008_úÇ!_x0001__x0002_©AQP}ê_x000C_ýÀAô&gt;_x001B_´¤AÀU¶ÃA_x000B_o¢b¢Á`öÙ~_x001B__x0007_¡A(_x001F_^³DAè_x0008_z¼FAÝµÿð7A!3_x000E_K×®A_x001D_'ê1ÁÁd¿É*¨WÁ e|¡ÐÉA£_x0005_töÀA¤À:®ô_x0001_¦A(sRK	¤Aà_x001D_µ6R¾A(1k_x0004_A_x0010_=_x0017_ë½A¢AâOsßÂ¼AðmÉWï&amp;¶A5¨b_x0003_eÀAÐ_x000C_©ÆÎÓ¥A@ÏÈæs×`AîðÒ]q_x0003_ÁÁÔ'B	X_x001F_¤AÈ×+aØ_x0016_²A0á9à_x0002_G¤AàwÊjfpÁxxté^,­A(rãÆ"ÁÐàúgwÿA_x0001__x0002_à«¨NZ_x000D_A¤U¬ühÁ3F«î¨A(²¡®ì¼¨Aè TÁn+ Aî_x000E__x001C__x0001_ ´°A_x000F_z¦_x0005_LVÁ0ñÿì_x0006_©Aèägl_x0008_Ï¢A8îØ¯Üõ¥A"½`~à£Áj+_x001F_ù?¤ÁèÊ¯@º¥©AÜgbã'2ªA¸øÐ&lt;_x0008_A¦}ñ ÕÜ¦ÁÀF¨iøA;~0A_x0010_3V_x0007_MFA_x0001_£_x0019_úFTÁL_x000C_ÅÜí¦A å÷¢Á 0Xßa¿A8[^_x001C_pAX_x000D_fVyg¡A_x0001_ãaC_x0012_¶¢Á@©(xÁ´/{Òç²A &amp;)Í©}Az¨·§v¾°A_x0010_¹`Ã|AÈn_x0007_`_x0001__x0002_øå¥A´üôò¦A,ÀùÁp_x0010_~&lt;_x000D_5Ax{_x001B_ý¡A&gt;?2].ºA&lt;D_x0004_5mÁ8_x0001_?]ÍÃA_x0010_R¿Qz&amp;AIÄ_x0019_2è´A_x0012_¡¶ñµAH4¶"_x0004_A_x0010_Ø¼Üg"A8ý*_x0018__x0007_»ApBð6_x000F_DµÁò}ÕÃÝ³Á\Úýd¯AØ[ùµ­#ÁÀÖâ¹;*xAºülNO²A(u;7¶»Aà¾¢ØzÁ¯!dõ¹AÔ8:+fÛ¨AÈ.RmY_x0003_¢AÀ`ªBAT¶ÁÊ _x0006_ Aî_x0010_Â+Ô'®ÁÊÙöÑ|Á_x000F_în¤ABñeËè¼A_x001C_¦¬¸³A_x0004__x000C_2ùô_x0005_¡µAdýíb®&gt;±A¨éö(A_x0008_¾ç9kæA0_x0003_#}¢A(ãé¼×í¬A')_x0001_¸­¢Á8I¿vM­An_x000F__x0013_Åq±Ah_x001D_æ=	¬A(ILø_x000B_=°Aô_x0018_¿¶ê_x000B_¼A¸ë_x000B_ò¸Ç¡Aª9_x0006_iTbÁà´_x0007_ ÑrÁø_x0013_!IA_x0010_òôÚÂ_x001D_Áðî½ly_x0017_AÈ1ö_x000B_ºÁò_x0006_	Æ¼²ºA0íèå#l·AðR¾ÑÿAXoSÓ^äÁ_x000E_T_x0015_ø_x0006_Ù³ÁÄ%¿\'ÁÁ:â|£µA*R_x0007_£Aª±A_x0008_._x0002__x001E_}¾AH|¬_x000C_\_x000C_ºA*_x0014_d¸A4Ö5àW_x000D_©Á*ÝQÅ_x0001__x0002_¶a¦ÁÍlÈ¨±Á_x0008_%¤;Ú×±A4 ½ÛâI¤AßÝVûJLÃAì®%¯Á´AÐdwÇ_x0011_¦A¤~|Âº²ºA$¸øÄ¤¥A°²£~[· AXoôñ}¡A_x0001_ÛõVv}Á6î_x0013_W_x0008_)®Áèçhß¨±AseÍ_úÀA_x001E_jGOÛ×´Áð_x0001_82G§§AÀî¹2Aè_x0017_Øu²QªAxÕ¨N,«A_x000C__x0015_ diÁ,å_x001E_'^©¿A:EM¢±A(|R_x0010_£A±OÂs'³A4_x001C_Ñ'|ÌµAÞÏ|í£A81ÓG^±A*P¿}ÁA\«©&lt;Ç¤A_x0001_D«o_x001C_AdÒ¶ A_x0001__x0003_pý_x0018_q}Ah_x0005_À¶_x0016_Q¤APìC_x000D_Í_x0010_AàPÒM_.A_x0001_ÿN3û AÌ¨_x0012_¦_x0002_:¡A_x0001_ØØ_x0010_\qA_x0010_ðä;·A À4»øxA0´Q]ý)Að~´ÿ&amp;Aà_x0017_*_x0010__x0010_ÁxôÔIlÁÀ(²¹_x0017_±AÐ»Z_x0011_ÍcA ªí¯yçAâ»	Ù3ë¹AZË[¨A@Íü¸_x0003_Ax½!évñ£AÌTS?$ºA@ðJ*_x001C_ôA _x0008_`÷GQÁ|è¨_x0019_R0«Á,_x000F_Lp7¬A°_x0003_À±&lt;AD_x0015_í­´AzM\¹_x0002_¢AL@ï­ÁÀ¼ ¢OWA`h&lt;.K0½AÀßó_x0002__x0004_e®A¤îÀÕDL¤Aà_x0003_8k´%AÈ(±Y.þA\eÙ»+0ºA(Ý_x000B_1"¿Aî/ÑCsî»Aü¹0²_x0015_®A45n¤Æ_x000E_§A~_x0002_R¤_ú¹Apè_x000F__x0003_´åAÞz(^µºANÜ?¹_x0019_¶AV&gt;Ð½¸¥³ATY`j}_x0010_±Aðþg·AÀëccijAà¡B$JSAÙ{º Aøß± g¨AÂ_x0001_ò^JÀAF¿SÀ:ºA(pñ_x0008_½Aó_x0007_±ô¨©Aº_x0018_³©ÁH;&lt;_x000D_ñ©A ¥0_x0002_O_x001B_wA%¾$ªÂ|A°_x000F_ªTè¥Á_x0002_j_x001F_7ªdeA_x0002_ 3¬­ÁðEØ_x000C_R«A_x0001__x0002_XS´åñ÷A@/_x000B_jA´[áâÁd\|{9±A_x000B_ü(\ÖÂ°Á èÞÈ(pA_x0001_ÈI=ë'A?_x001A_ÿö¦Áød_x001B_'$¿AP!â­Ñ_~ÁÀ³ÜÐL_x001B_A&lt;\ì©;M°A_x0001__x001F_Òü÷ÁAÐ£_x0018_7ÁXð_x0007_Z[A­é_x0005_57^Ál®9,e¦A.ô}Cþ¾A_x0010_yn\Á !°'à\¬A»mÁ¡AHzK©_x0015_«A`ÈþzÝ¥A(îxÔöQ°A_x000D_Ô~Ý_´A_x0005_éËg£AD_x0015_6Â¶s´AÌäë±f¨ApA	[_V¥A.I³_x0013_ôAHugC]VÁÖ0í-_x0003__x0006_¨è´AÀÇ_x0015_^t¤Á"%p*²A_x000C__x001A_Ø22_x001D_«Aðç_x000F_À·AØ@Ò@(óÁÞ_x001D_1à^¥Á_x0003_â¦EU*tÁ c,¦ëÁ ìn_x0006_¯|A\¤_x0010_"yATªu±VhºAæÁRÜb_x0018_µAÔôÿ÷Ù´AhAºµA_x0011_ê² ®,ÅA,§ê_x001D_ò©Á_x0004_°_x0001_¬_x0012_Í¬Ap·_x001D_ÝÐÓAä¶ízîÄ¡A4v§áo¨¤AfüÔ­Ô ²A¸³ëJÚÛA¸!´³o_x0011_A·4x¼×ºÁ_x0006__x000C_êlQáµA1WM_x0011_¹A@º_x001E_Áñ{Á\ Æ¶ú_x0002_¡A_x0018_§(­ÕµAô_x0019_[6Ù»A°B_x0005_W·A_x0002__x0005_öI±ñX|¹Aø°úC_x0003_ªA&lt;Z&lt;±¸AÌ_x0012_IÊ_x0005_Ç¹Aä_x001C_íJBå²AÞ@_x0004_8[û°Á,¢Í_x0007_¶A§A_x0014_ÐöS_x0010_üªAà=oµ´A Â6Y_x0015_ÚAîrpG2¬A®_x0001_×Úð¸A¬õç(ÁôïÄ,¥ÁYÓ5FÂAàu*çvAª#_x0014_ÛÝª´Aì)¹1c§­AÐÌeªü½§AH	Â_x0018_wÅA8k_x0018_Vq´Ad´_x0015_§)þ­AÆ_x0004_ÕÖû»At¦)Cø¦ÁÈ:¥&amp;&amp;,³AØò	ÈZu¿AÀ;_x0005_pAF_x0013_ Ê_x000E_²AhzünO_x0010_ÁèE{e¢¸AÒýõ3_x0014_.ÂAÀ_x0016_G_x0011__x0001__x0003_äÑA¼´_x0002_ìt³A_x0002_Ö!"Á_x0002_]=qµA¨_x001C__x000F__x0007_ùA_x0001__x0005_Î_x0015__x0015_æ^Á^/eÞ· ÁI»,_x001B_¦A_x0014_Î´½ªA_x0019_Ù]Ç½A Ñ×_x0004_T½Aü_x0019_¥l¢ºA@ò´íECÁÐ¼{Á¾_x0002_¹A¬#ðùn×±A@æX/ ¦Aà5ô¦[j{Á¸áDy!Ó´AÈÃ_x001A_xËÍ¤AÞ%õ¡ÁÚÉ¼ÊÛ¸A_x0008_ÉE¥øo¼AàÌ_x0017_º~ÁÎ	åPr2±AÜÞ¯.l¬®A²»ìû_x001B_ßÃAôëÃ¡A9?iË_x0005__x001A_ÄABËø+´AÔ¼bö`°AHÙªuÀ§A_x0008_#	S*A_x0001__x0003_H§BTÚvÁàPö°~Aø°[r±®¯A°Ùú;Ì®A@]% Y[A^±l_x0003__x000C_±Aüª9PÉ_x0006_¡AÐïa;`ÁÌ_x0018_W+ ¶Aèh&amp;_x0002_AlýÉçtë A°$æo¢úÁ_x0001_j(`Aù_x000F_i·A oº_x0018_£æ©A_x0018_-_x001B_Â_x000D_ÌAø9)?'_x0006_­A@yÜ­ÖÁcqäÍ_x001F_EÇAè_x0010_Áª-A°è¨¼m£Á0_x000C_øqÝÁ_x0001_·_x0001_7ek\A]?_x0018_2¡A¨â&lt;_x0014_§AvíX·n¶Aðø\_x0019_.ñ A8ÙÄñ/¸Á¨d²³¸A_x001A_i_x0005_dBô±AAA?,p§A(EaÚ_x0001__x0002_:ÜÁ_x0016_¦4yWß¾Aü­Iè¼;±AÐó_x0012__x0003_ôk A¢ñSÝq¹A¼F®ÚR¬A(W	+_x001F_ªA_x0001_´oæW1sAè×Ä§AT_x0011_F_x001D_¾ªAþA¥_x0019__x0019__x0002_¤ÁàZ-1A_x0016_píÂ~_x001D_¶A`ÏM_x0010_t'AÀ	=®©|Að_x0001_zóEAÄÕim_x0005_þ®AºûªÁÉ_x0006_íÇmA¦=Í±+¶AZëå¥z¥Á´egÕÇÍAXu{Ð_x000D_ô¢Á&lt;G¹±_x0018_¬AÐéK(¢ÓÁ_x0014_[·8*ÍÀA¥ðj_x0003_ÐÂAüè·,¨©Ap$QÇ#ÁR_»[¢A_x0001_Õ(óÇ¬A_x0001_&lt;OÄ	G¤A_x0002__x0005_¸¥"áA,y|¨_x0017_ÂÃA$HHá¯_x0004_¤Á(ÔìK¥VAø³§ý]£ÁðL ø¼Á&lt;õ_x001C_if_x001F_µA$1qF_x0004_¨A&amp;_x0010_Å=qA,v`_x0012_¾î¡A _x0007_|­_x0011_áA_x0010_¸¿S©­Aô=GQºA $ÕS{£¥Aàj;â«A_x0001_³eÆ¹¢AÔn«açå¬A°E_x000E__x000B_«¹A8Ã~ð8Áu	_x0018_U³Áb÷¿v=¥Á_x0004__x0014_&gt;è|®A´_x0001_jöáç©AHÛ§äÄAØÛcêu¬A_x001E__x0003_RÿÐ¡Á¬e=¦ AhLQ&lt;A¬°ð|ú_x001C_Á¥:_x0019_²üTA~ÿ²Ãwr¹A_x0004_;g/_x0001__x0002_U§²AöæZ_x000C_!_x0008_ºAÀ®KÑ·Ê¯A´_x000D_Çö¬¢¥A_x0001_`»èá_x000F_óÀ_x0001_«_x0012_Ï_x000D_[AtÆ_x0007_·;L¶Aà,_x000F__x001D__x001B_½Á8Í2ÙÄ_x000B_Aà=_x0004_lo!xA_x0001_èph6UAiåÌÀAâ¿__x001C__x0013_¹A°_x000F__x001B_Ø_x000E_=ºA²0DO.:¢Ál3s?[¦Á4óÛÑ}_x0019_®A Ä_x0013_AR}kèM¢A8Sø¼Ap_x0018_-.£ÞA®;ÔF³°Á(_x001E_;µÁÎ¯A_x000B__x001A_â5±AÜÁÞ*_x001D_¼ArfòX_x000C_¹´AKÊÞ_x001B_ÝÆAlúíiÜj»A(_x0001_.;¯_x000C_µA`ð9Õû_x001A_Ap_x0003_x×~{­AÔ39Þ°¢Á_x0001__x0003_@	#M¹±AP9_x0001_M\ôAð|±¨È¶A_x001F_°6Kf·A¶fç_x0010_:ºÁ_x0010__x000B_Ë_x001E_7:³A¨]_x0013_É Aðpº¯ímA_x0010_Óù_x000E__x0014_A_x0010__x0014__x001A_"_x001B_¹AoÚKâÁÐª&amp;Í¨Ô¤Á_x0008_Ü_x0010_ÊGr«AîþÅL÷=¸Aì_x0005_×Ò/Á`ZY±AªApâÊëcæA_x0001_³àÉþ§Ay_x0005_EÛ_x0017_²AÒÒÚ _x0010_lÁ¡_x000B_âë_x0005_¼An[@ÒÒ_x0010_«Áüwnb	.¹AÐÑEÃB­§AÂkH¨RDµA_x0001_+_x001C_E¯xA_x0018_FÁ¤A¸¯_x0018_¸Ù¨¢ALÞ&lt;º¹AZz_x0002_t£AÌ#µ§°_x001B_·A&lt;	_x000B__x0002__x0003_	½A ^ºXïåAg_x0018_÷x±Álßr¬_x0004_©A_x000C_Á±¡¿A_x000C_6èîm4ªA 7PD_x0002_wÁaíÉ_x001F__x0013_­Aü÷_x000D_¨_x000D_¤ÁîC.÷©ÁÀø¿ªY_x0003_xÁÖVac«ÀA_x0008__x0001_eXT±AÜ_x000F_ªÞs_x0001_¤A_x0004_5÷6^Á^_x000F_]Ç_x000B__x001C_®Á`+BÙ.A`ãøKQqÁ|~ciºA_x0010_¿Ý¶â¡AÄíï)X±¨A _x0007_hÛè9A_x0008_T0_x001B_¦A _x000F_«ú¹_x0006_AÔ×ðuà§A@¿óÒ5AXk@_x001A_Á _x0012_1|A$+&amp;_x0017_&gt;p­AT_x0019_Nñ³¡A_x0002_è½_w_x0003__x001D_ÁÈoåYA_x0002__x0003_è_x001C_TkAc¡A I"_x000D_Ú5A¸¨ý_x0012_°Aòù»ÿ`¨°ApÕ0x¡AtøÏÃAh²A¨AÖÞ×à¢A¯-mþã¬A_x0010_J_x000B__x0013_jAH_x0011_ou¯A_x0008_ð_x0003_ùÔ£A_x000C_HG(lô¬Aø:_x0013_$_x0001_k­A_x0007_Ù_ÿ:TÊAà¡_x001E_êíA_x001C_5îOZçªA°\N«ÛfÁ_x0006_üò_x000D_³AàP9gþ¦zA7ÀK|´A¸ö_x0007_YµÞA,Ñ'³q	¥At_x0002_Å(¿k¯A=·ªU¥A_x0010_LÇ¡­Ä±A¨a¿5©AÀ"_x000C_ÿ_x0014_¦A\_x0002_7cïAû¶\p_x0004_¡¹Á`ÅÈ4zÁ_x0008_Y¥«ÄVA_x0002_s+X_x0006__x0007_¸_x0002_EÁ`ª½{_x0006_¶AÁq_x0005_ÂqAæµ}]_x0006__x0004_¼A¤]Î´ÙÁ¤_x0019__x0004_çF_x000E_£A_x001C_°£³Ao?Ø_x000E_Q|ÂA é¿õ¡ADÖ_x0010_[øA¸Aà_x000C_&gt;D -tAZØ°TÁ8z_x0003_Nß¬Á+ßLû%¶ÁAB6¦Á&lt;yÕi÷M¤A$ä4:CÁ ç3³æ_x0006_A_x0001__x0013_ÜÉà:ÆA`U2_x001C_ºÌuA_x0004_í/Ëu£Á &amp;1j}Az&amp;u±âA¼AT¯}.a­Ap_x0004_ßaâ¢«AÀÅ¡5faAª&gt;«Áø²AÐs`_x0007_LaAhé,û_x0001_³A/D_x0014_CßbÁAÆ+r=±ï Á¸ÞÉ)$ A_x0002__x0007_ ü_x0003__x0010_Õ3­A8`F5rA7AÀ¼°Á Ï®_x0007_¦ÙªA¨ßÚ2è¡ÁX÷&amp;]äAP®_x000E_tN­A_x0019_)Ò¢¼¼A_x0008_ë_x000C_¡ýð¤A6_ï9LM·A_x001A__x001C_m_XÌµA¢óyLwµA@_x0005_vâ¹xÁE	±]åáÂAH2_x0013_ëÝ_x001B_¥Aõ1_x001F_Æ:AXÈu8&gt;ýAtç{ºÜ«Aé_x0016_ñXú·AÀ/Ø¦"¯A`G`]ª_x001A_Áx*¯s¿AxÉ_x0006_x_x001E_ÁøÑ3zR®A"lBnÁ Á_x0006_¥n*¨Á_x0004_g_x0001_4Ñ±AhµäS#iA&lt;&lt;_x0004_Å²«¯A®'ÏÇ]¿Ah;Åt_x001C_À³AèD 2_x0001__x0003_UdA"_x001B_6Ú´±¸AÆ±8ú¹AÈ·ÞÕeARÜßwÎÏ·AÂí%h´Á´á¨3=ÁÁþwÍ:rAòBû°Õ°A~ºR_x0007_ÅÀA$°Ð£OYÂA¤ß_x000B_dA g7AP¸6ëIñAÐ4Ïbß_x0006_¢ÁÜs+Mÿ«AÞqòï®±A_x0001__x0015_ÇøJ.ÁèK¿Bn£AÈ_x0002_Ru2´Ap¶®íA" \9Èó³A Â_x0010_%¡D¨AN&gt;íôÂ»A ´_x0017_«=vA8âìD¤A_x0001_Ç¡WÃ»«A_x0010_Ø±Ç©Á_¯d¾¥A_x0018_(ä¶_x0018_»At§mTÞ·A a_x0008_0ËC¾A_x0002__x0003__x0008_¡_x0003_aýËA0_x0018__x0012_£lãA°ª`	¤A_x0002_tÎ©«®APÃÇßYÁn_x001D_I-°nÃAÐÕB9¦7Á&amp;.×_x0001_D¤Á_x0002_Xk_x0005_¼á$A¨ÏâÝAt4kA­Á¨´ún	9ABEý2QÔ±A¸R_x0007_e¹ßA _x0013_5ª_x000D_y A,®3'g©A _x0016_~_x0002__x0019_xÁ°ù_x000C_&lt;g_x001B_ÇAÀõ~áÆå®A_x000C_°(þ* A_x0014_¡7ñZ¶AÆÖÕÝ6Î·Aö^¸IBÆAÛS¾®kA Fö"ÍrA_x0008_¤lîÅ«ATºñ!o_x000B_¢A_x0018_Ú_x0002_O»g¯AÊRÝ e»Aî~XîA_x0004__x0008_°WÁY»%_x0002__x0003_hÃA_x0010__x0003_q8â«|Á\_x000D_ü5÷1«A_x0002_qt©)IÁ$´ò½òÁd¬ÊÐ A_x0014__x0006_ãolA¯A 0ÑSAð#Ös)VA&lt;_x000B__x0018_g¦Ap_x0001_[ »êAÔ$'û²f©Aì4g_x0015_²Ahc°ÚÈ±Aqgñ?3¤Á|\¢E¢AXloãðµªA,aÄÛw_x000B_»AmôMî_x000E_¥A´«W_x001E_¹"£AðÖ¶_x0001__x0004_AX*$_x000E_	A_x0002__x0013_­?kA_x0014_i_x0003_Z0ò§Aø_x0013_æÁ_x0008_Á0¤÷÷H·A0¢_x000B_AVOAA_x0018_j~	¢ÁXVS=°·Aðp§¦eÉA_x0003_üÊÙµAJfÃÂb»¸A_x0002__x0003_4_x0002_ÅÛ¬ Áä_x0008_ß.å¬ÁÀ_x001E__x0001__x001C_¨ö¯AE¥%»A*«ñ(*´AlwL_x001F_ïé³A\·%G&amp;ÕµAû_x0016_¾"ÆÁAØt5£M&amp;A_x0002_¿´DAï½AèCÁ®¨­¡AÈï(èò_x0014_£A\S_x0001__x0013_êL»AïØbgÁÙoC=_x0006_eÁ_x001C_©_x0006_Î_x0018_¡ A(_x001C_õÅqëµAà¡û±_x0011_}A|qÖñÉ¥Arm39&amp;ö²Áû_x001C_|­´Aä_x0007_S¾hW Á_x0001_BÄ_x000C_ÀAìoefa²AÀ_x001F_&lt;tÈºAr_x0005__x001F__x0015_v°A¸µÛß8A_x0018_­î§\AÊW_x0008__x000E_¬A¬¾éO)®Aù_x0007_{-©ÁhÌ_x0004__x0005_c^¥Á°¦þ_x001C_¬_x0008_Aú×_x001A__x0018_£Á([+ÎH_x0004_Á_x0002__x0007_ìµA_x0008_d×»A\½4Ól¸Afñò©i8´AàÛ_x0018_Q_x0002_´A_x0018_/ü_x001F_Är©A _x0004_¾å`ºpA&gt;ë_x0016_ì&gt;á¤Á@_x000C__x0006_Fi`A|A;8¢AÐ|*GRRÁÀÕIqA _x001A_cAXMvLÈAòêì0à³ÌAÉé;_x0003_\ÀA8 _x0011_ãDA@_x0012_âgATp$_x000F_¸¬ AH\&lt;BlTªAà&lt;þ_x0001_i©AÐªÎò¸ªAô_x001E_ìs"_¡Ánt_x001E_	ÇAÐÙ¦ËÔÁA¤î_x0016__x0013_Mñ¥A_x0018_c|@ü²Ax=3ÍîRÁ_x0002__x0003_(_x0017__x0007_B_x0006_"ADSH_x0006_û»AèÁ­Dsõ»A_x0004_ðC_!ä¹Á÷¶Ô~` ÁxÅ1¤Áâ-Äpâ¤±A`\©HuÁA_x0008_ä9w½A_x001A_wEê~³AÖ¡¡ì(Á"²Ë¶Æ_x001F_¹A_x0002__x001D__x001A_úVVÁ^_x0004_£´I¿¼AÒçÇëØ®ALôñxç¼®AÔ7w47C¡AH0êX[I¦AhF(ûâ A_x0018_¥_x0001_øU£AÄÒ±d±a¦Aàª!¸A­àÿ	«´Á\s*ÙY¢©A¦8ÁÂµÌ¡Á46E_û®A´_x001F_Ê&gt;_x0006_^Áö_x001E_K	H¨Á¨;^Â_x000B_AÀ­_x0005_nËA_x0002_ðéÿ_x0002__x0019_ÁÄòi_x0001__x0003_#Õ¦A^_x001C__x0008_×¹Ad©E÷t£AÈ_x001A_b|ØãA°Cài_x0007_A_x0008__x0007_ª´Ý7A¨·^_­Q¯A,@øB_x001D_¬AäTÚ§+¬A4Å]êz¥A_x0018_ÝºÕ~¨Aø_x0005_J_x0005_»áÁn_x000B__x000D__x001D_Á@ÈÇ§_x0007_±AÈ#¼v6ÀÁ4*/!MÁ_x001C_ûé¶Ç©A_x0002_5ÂJ_x0007_4²A_x0018_ÒÌVC_ÁøýTæ8hÁ¼¢è²¶J®A&amp;EÑ_x0017_°AÄÿl_x000B_s( AD_x000B_èW¯Á_x0002_¶o¬Ú¹AÞ±Þ¥¾*·AH_x000F_YÒ_x0004_³Áüf747øÁA_x0001_½_x000C_2FLA`i bÃ¯qÁJ #âQ¶A@±.Ã±A_x0003__x0004__x0003_ÔüNú_x0015_A@¥ÛDß°A@FÚH4§A¼Ä __x0019_}Á_x0003_U_x001C_[+_x001E_AXÙøÆÈAÀLvò£_x000F_nA`½_x001B_ý#A_x0007_||ÁPÀA@¨öp_x0002_·fÁÈ×_x000F_¾ÀG¯Aª·¤&amp;`ù§ÁP_x0015__x0006__x001A__x0005_æA(_x0017_4ÜÆ©ºAhÇû`ÄAd°ØÒÞV©AÒÎâO3Á`_Q_x001F_Ü´A_x001C_p_x0001_)÷ A`«ô4u(A³f_x001E_ýçuAH,i³AH_x0004_ðôÁ$g?o_x000C_j¶AV7Ùní°AÐp×«æÛA½_x0004_°-AD_x001F_®z0nªA\g_x001C_»¹Û A_x0003_FÈY*ÛcÁ&lt;~Äª_x0012_s²AàÑ»_x0006__x0001__x0005_NxÁ,ÀÞÐ´A]I_X¾A¤¿_x0005_ä]¼AÂbÓ²Ab_x0005_níÊªÁöº_x0007__x0017__x0007_¢A`j_x0006_L:ÁxhrÚ¬¸Ad_x0004_Åx· A_x0010_0Ø_x0006_ÎAH_z_x0003_ø¢Aá_x000E_`jSáÁA_x0001_½¢¶fÁÀ_x0003__¦¡Áû}_x0012_Ð_x0010__¶Á 6_x0008_¹AÜ_x000F_4w_x0017_Ç³AÐXýó)AÌHW	_x0011_¼A`Áû~_x0002_¹A Å*XuÁØýeÅXú·A&lt;å9Hsv©ÁHÄ!VûÊ©Á@Êe_x0019__x0011_A@ìv¶òuAð»±UúÁ`P[=ÍZAUÎÄ_x000C_¦¤Aê¤·¾¥J¹A¤­Ýîw£A_x0001__x0002_LÕÆîqªAþ_x0012_üùµA`4lÅâA§ly_!VADÿü ^`ÄAT¯_x0004_yòG©AÐíQ:Á_x0014_E_x0012_DA¤A°_x0004_w¢Aì§ÍÁû°A_x0001_à&amp;k A\úÎÿW¥AhmDÀñTAÜÐÃ·AZ 2³Ó³Aà;ÞdëA@ÙÍ²_x0006_L¡A ¬)OªLpÁàR§IA4¶)Q³AÎyç6)´·Aj_x0014_ml¹AèO»RÉ-»AR|ï"tÁÎ_x0014_s%ÑµAçu^dÉ§AU MËPÁü_x000B_Á¸ATßFçªA´¤§êûl£AôÊà`ÚB Á4%¨ã_x0003__x0004_ñD¸Ab¨_x0014_«&gt;Ý³AÒ,ñ;%ÂAÙÉÔÞêoÀA _x0019_nYÆ¥AÔï+æÝr¯A_x000C_?ð]¥¯AÒÆ-¼E±Aèé?S¶0Áx=_x0011__x0015__x0011_¹AÄs×Bn(±A¨ªìGu³ABù_x0003_&gt;½Ax»EëÐA,Û_x0006_·A_x0003__¿8i»AÄWÃ_x000C_µA~%þ_x0001_þ±AÞ&lt;|Ks_x0003_¹Á@,Cd+[AkØícjÀAÜa_x0010_B]pÁ´_x0015_ýÌc©AÀMr_x0005_^qtAXm_x0002_1_x001F_Æ·A8XxÍTS´At&lt;ý_x0013_H"¯Að_x0004_àPÍÁ³ïa3º¸ÄAdÐÞ®_x0013__x0003_ÅAøø¡±ÌDÁ8ynÄ ^A_x0001__x0003_^Znf¬£Á4C	-é(¨A_x0008_æ%ÃÅÌ A_x0001_ò"lãÅ{Al_x0007__x0014_n«AP_x0019_·&gt;AæWM~_x0015_Á´AF-_x0006_|¢1´A_x0018_íü_x0012_»¡AÌktÕÚo­A8×µ¦¶ã£AèaÚÛ­A_x0010_X;Ò:A8_x000E__x0002_ÐyïAøÂ_x000B_0wqÁÞ_x0014_6î¹A_x0008_®¦f{¤°AÐ_x0018_fYÒA:0?O²A_x0019__x000C_O_x0007_ AtätÅ Ì¶Á_x001D_äK¹K£Á_x0001_Ï~CptAÌ_x0012_=M_x0007_ A@«q_x0011_~AÐr@J@=A_x0010__x0008_B_x0014_°K£AÀÚd_x0001_x_x0007_©Á L_x000C_/·ÇÁ@_x0001_Þ¼ÊxA°_x0006_p¼A_x0003_V­&gt;_x0002__x0004_l¬¹A¦.×ÙÖR¸AtR&amp;e"äµAh¶ò@Ê§An_x0003_÷ªFj¼A±_x0015_óÄ¼AÞ6.|Ê­»A¤Óêu}¹Á_x0002_[5¶@AÁt«®_ÁFë_x001D_È¤Á_x001D_tzâv§Á,ÏX@_x0004__x0013_°A0D²ä¶Ñ£A_x0004_!WÓ×ÄAÌ æÛw4ÁA_x000C_#xz+s´AZº_x0017_#_x0012_ûµAÀ}²´û&gt;pA@s8Ûä¥Ax	¦ÚAðÅ"û_x000C_A(`Uµ.Ú¶AXZ¦^Ú\ÁAUW÷Ñ±Áäb&amp;Ú¼_x0001_¨A\è}] ,§AÔ7B´I3¢Ap_x0008_ æÆäªA·_x0018_íÔ_x0005_ªAðÁØâÖCAÀßFé¤A_x0001__x0002_äuÅ_x0005_N»A,_x0013_É&amp;ÅE¤A@_x0001_ëÌ¢ÔuAð|ÀøsA_x0008__x001D_û:T A_x0007_rLÞmAÄ¼Ë"j¶A_x0001_|rWµAAZ«Ç±ÓAàwc_x000B_hôwAz_x0014_òÊÊ°ÁXîÛ3dÕA&lt;F_x0004_d}Ñ¹A0_x001F_×=_x000C_A¸_x001A_« _x001C_§A0ý_x001D__x0007_Mz¨A(ç_x000B_d%_x001D_ Aq^_x000D_/)ÇAÀ_x0004_x8]õAPNØI_x0002_ªAPµô×t ¡A/ïõNÁ?_x001D__x0003__x0013_è¨A£¿&lt;fâA(_x0019__x0010__x0014__x001F_´²Á!$\B_x0011_°ÁbÉÚà6¸³Aô_)Ò¼³AÊ°ÜÞ¿§·AÔ2Ø7._x0005_½A(k©ß¬´³Á_x000C_²2ð_x0004__x0005_³ÁTwþ¼¦= AóÒh_x0005_m#¼Áìó¢ KÖ¹A\_x0018_±ÆAÐBs_x0003_½ÿA;vÎ_x001F_Å±Áô_x001C__x0015_«A_x0004_B³ÃXÁW{Ë9Z}AF_x001A_Iåx|¸A~Æ_x001B_	M±A _x0010_ tþéyAsîmù&amp;ÑÈA¦_x0008_¨û«_x0002_µA_f²¹_x0018_¯ÁðÚ_x0006_pëlAXn`_x000B_&gt;z¢A¤ý¢})±AT¢J0&gt;¨¨A²³ò÷y¥ÁD3¿Y_x000D_«ÁøL]( A_x0004__x0006_nóHuwÁD_x0001_¦;Æ¡AÐl_x0001_û6·AÔâKÜQ«Ap-BrAøÉbsiªAÀvÚº·Å¾A@:¦ICiÁ@"Z&lt;"|A_x0001__x0002__x0004__x000E_QLÊ¯A&lt;â±á+µA LìÉy#A_x0002_Ö_x0017_u_x0012_áÀA_x0015_ã_x000E_!½A¾_x0016_5ÃÕµA_x000C__x001F_Â_x000F_k¡Aù_x0019__x0001_cÊA¾Õ¥±¯Á_x001F__x001E_Y_x001A_A0¡{&lt;H¥A_x0019__x0011_æØÃ§AFýs)©½AÂÖ´¨½_x0017_³A°Z_x000F_¯íA0ÿjÜð[A_x0018_*s_x0002_°p«A8MYnÃA4_x001F_ÚfÉÊ¢A_x0001__x0007__x0011_NèápÁ@ßjÕAeÁéy4=¤AÈÿùØ¦AH^_x001D_=«Á_x000E_'LÜv¼ÁäÁSB@Ál×C¼m¤¤AlY÷,_x0017_¯APDi0IÎA)¤_x0010_,kAÂLé6_x0012_½Á0,Â_x0018__x0001__x0005__x0002_'±AèlÍI2¯Ar_x0004_EóºAØ_x0004_'Ïy·AX³¸_x001E_&lt;A#_x000D_Ç¯13µÁî°(À±A_x0001_È1x)^9A¨3£Ô3¸ºAhÊHMÁê_x0002_³³Á6_x001C_ýÑMÊAPª«U_x000B_ß¬A¼K_x0003_M2A¶A`e_x001E_ãAè2ß¬ìÆA._x0014_AIµA_x000C_úïHø±A0â2ô£A6_x000F_±É®¹Aøßv_x001F_¢ÁzK_x0008_2²A_x0001_ôÁw'iA &amp;»É¸?§Aà_x0006__x0001_¡ _x0014_¦A&lt;ÜÍCòöÁðu*®ÕþA¸1ZÎû_x0011_°A_x0001_&lt;@«ôsAaòÙáSµA$&gt;#VuªA´_x0011_G­´l®A_x0001__x0006_hm}A¥_x0008_A·Þ/Ë A_x0001_¼_x0012_#yÁ&amp;H_x0004_ºz±A¬/ªiâ-§A(^w8\c©AL_x0001_Bº»·A`éi_x000C_´AH_x0005_Ð(Å§Á_x0010_¶Ìk_x0005_ AüÑ¿ú«Ad8æ_x0005_«A(zK_x0002_Á"þµ;Éa Á_x0008_ _x000F_X¦Á_x0018_òÂw;Á@_x0014__x0011__x0019__x001E_¿AôaÂdf¼AZo&amp;/5¡¥Áð_x001E_ÍªA@=y¾lAüN?½ËÁð&lt;DèmA_x0010__x001B_ýXóÁ_x0001__x0013_ÙìoKÁ]·$_x0003_§A_x001E_ýÉDqÁ¨	RUEn¨AÆ¯_x0005_O«°Aòr_x0003__x000E_¿ºA_x0014_f_x001E_C_x0014_¨Áð^MX_x0001__x0002_ Ú¦A&gt;±±,ì`¼Aèû_x001E_O9·AÚzµ$2_x0010_¸A°_x000C_ï(ÇA¯ïô£ªAè_x0016_ã§AAN|Ó_x0003_5ß±AÊüGÊñ A@r ç&amp;"jA@_x000C_Ë9s¯A2Ýç©¡ÊAqô§kø¤A6¦Ùyû±Á_x0001_	&amp;RN_x0010_tA2]×"æ¸AP£mjeÏ¿AØA\)ÝC¶Ap_x001D_r·µ¼AH&gt;Óã_x0017_Áàx²_x000B_h A_x0001_¬_x0012_yÕsAäIµ Ëó®AL_x000B_¨S¬¯Al3_x000F_@ ªAü(i6_x000D_¸ÁL¸Ú;¯A ½´¿ÑsÁpÏêVIÑ¨AÄÈÐOd_x001B_¯A_x0001__x0001_ð#Ù%qÁî$ /£A_x0001__x0002_ìL_x000D_â¢_x001C_¼ANN¾»7®¯ÁTöè64©AHn~_x000C_?ÁD¡+ä_x000C_·A$³16ÁÕ«Á8_x001A_kÝóüÁÉ¯£Ë¯A|¶Ã£²A8Ï ðÁ@ í©;îoAPíiïj|Á@ü¢ÿGkÁ_x0001_Æ·µ`vA_x001C_ãó¥Ø¨A¼_x000E_bj.o²AtÛq@®_x0019_Á@¾)ÈpÁàl·L£sÁæz°µÌ±Að¬Jú÷Aüø_x000E__x001E_uD¦AÐ£]·ys´AzY_x0010_¡»A_x001E_X)_x000D__x0015_¬±AújÓØA¿·A_x0008_`Az_x0008_?A¨¡m·ú£AÖ%øÇ A_x0018_8ÞmÞ_x0013_¶ALÒ{¤Q°A_x001E_wpS_x0001__x0002_&lt;_x000C_±Aø?$_x0002_¤AÆx_x000F_ë¹A_x0001__x0018_ÎS:MHAtjÎÌ@I¢A_x0002_nöÜGv¸AÐ_x001F_¶kQA0Üw°À¤ÁA_x0001__ç7SAtó?M_x0015_ Á¾®5_x0006_á´A_UvÌ_x0014_­AHúÚËÇÁ`_x0016_³2E}Á×«FóÁl¾Ëþèó¡A¬a@n=u©APâc²AÊºÝªÆA°«VJ	 Aà+U_x0008_ÍërA¤°îÛ£¦®A 2à_x000C_6¥AÜ»gZIL©ÁRöþRª¯³Á à4ý'_x001C_pAPJ»o_x0014__x001F_Á`ey	Ab÷v_x001B_w­AàYÅ|_x000B_±A[!2=D¾Á4u²N@§A_x0002__x0003_2¼Û_x0001_ÅD²ÁV_x0002_bñ&amp;X¶AÃv/ÔÒ£A_x0014__x0005_?^J(¡A@Ág³×Ò£AØÆ-_x0004_o­ªA0ùAÍåÁ_x0010_µN8öHwÁ	À#Ä¨ÁÜÑ_x0012__x000D_¥«Aú_x0005_éì¶³AÆy_x001B_ÌÝ¸Aøß/_x0008_,ÁF_x0006__x001D_É÷¶AxA¥r¥AÆL~|Óõ³AÖ_x0004_æl.×°A0Îµê­AýÛ_x0001_Ëö±Á_x001C_ã\_x001B_IÁÓµ"ÀAxï³M»A¬!Ý Ïâ³AºÊ_x0015__x0018__x000F_¼AÈ¡û´_x001E_A¢ï_x000B__x001B__x0008_ç­Á_x0002_pv3²A`bòôaAà_x000E_t¬*©A'j£w¨A_x0008_ÃSÍ¬A Ê©È_x0003__x0006_"ÍpÁ tNìªA$B_x001C_¿ô³ApôªßAT_x0011_ùÙ_x0011_¹AüÐS_x0016_	3 A û[eÓÁ_x001C_V#.T®A_x0018_\T_x0015_õiªA(5¢ó¼´Aô|çÖ)¯A¶Áó¿ºÏ³Aè_x000F_qÁAXtU{!Aªên®B·A ²üÏ_x0005_BÁü4±_x001F_C_´AXÌ_x0002_×üÁ_x0004_.³X#e«AÅwë­jÂA_x0005_V_x001F_X²Á_x000E_éáµcì©ÁRÇÉa´t¶Á_x0005_[uÀÀÚÁAè_x001B_úËSâA~ßvK}¡Á_x0017__x0001_aPÁàÖÀÈ_x000C_qA_x0004_xå¿=ðµAgÖÞº\©A¼L x¢A_x000C_¸SÖy²µÁ_x0001__x0002_àrpáxÁÆ9âQSô¹A`Ö|u¸AÜ½¤°+¢AÀ_x0018_ýª¬cmA~_x0014_Æ&amp; ³ARÍD+´²Añðù×_x0017_¯APõÃçàîÁ@u6è¿Áp\N&gt;_x000D_A_x0010_D~·A_x000C_Ø£¿_x0004_² AHq:'1²AàC¨_x0011_ÕÁÂ_x0011_J4Að±AÒ 6òó±A(À=ú³±£A@&gt;Î_x0001_c¹ªA$u4Ûo ³A`jO_x001F_Ñ½AdKMIµÂALD`ä1§AöÏÓÌZ_x0013_¶ÁX³6&gt;¬AÄ¢¢1ä3¦AH&amp;×h²¡A^Ë9	¶y´Atóú!¥_«A¼_x0004_Å³_x0014_¥A°=¿V³§ArÒT_x0001__x0002_à¹A_x0001_ð®cf»_x0001_Á_x0013_Öm&gt;¥A_x0010__x0013_ð&gt;É¡±A4¤_x001A_°­¬©AÀnp*wtAÔ¡_x0003_ñ-®AöV_x001F_Oè¾Az_x000C_ã!Ù¶ÁHZª^	SA_x0016_ä·_x0018_Þ¬¿Aà¸4ÌäsÁÆ_x0007_±Iq_x0012_µAª!Ô2_x0011_ÀAÈÇ­Æ"¨Áfx_x0010_,m³AHòÍ&lt;nAPP7_x0004_,H¾AðÃ¹º_x0003_`A_x0001_7_x001A_ÿó_x0018_LÁ_x0008_gÓ¦©E£A_x001E_éÝ_x0015_Åy¾AT`Ë_x000B_ÂA*_x001E_}_x0006_&amp;¦ÁoR_x001C_=Þ¡Á _x000F_^´ô_x0005_A¹¦´AÜ·þðÉ¥A¬cïÎÀ½AÙzCÈ¬ÁðÖmÑúA§J_x0006__x0018_®A_x0001__x0002__x001A_ µº³A_x0010_hëNÝ³A2ZÀÈT²A ?Å_x001C_³©A\£'w©AöÅ@TP_x0008_ Á_x0001_óÕ_x0007_KNLAÜ_x0008_pv_x0006_8«AÌ]k_x0004__x0017_¨Áå_x0001_Ké_x0017__x0005_¾Áàä+ïú®A(a _x000F_´¦AÆ eä°A@®°_x0014__x000D_aA ¤¯PtA²¡¶:F´A_x0018_;RûUîÁáj_x001F_úá¶Á_x0004__x0008_sy¬AD0ÞÉa_¦A4ßÐ/^¥A_x0008_S_x000F__x0019_ù¦Á¸h]ÎË²A_x0010_&amp;FO¥Az4_x000B_êk»A¬ÂAt¤A2_x001C_ãÚø´AF_x000F_'¢¢Á(¾óK,H³A8¹Óy÷´Alê­º_x0007_Ù¬A0ñ1_x0005__x0002__x0003_%ÓªAr­Fd½ A_x0002_Ý®ñnAö	_x0004_3Gß·AD&lt;µC_x0007_¼Á.ÏÑåSÎ¥Á_x0002__x0010_'úsÀfA\ô_x001B_Æ_x001D_o³AJa_x001B_g/£Á\w­gbè·A_x0002_ÜÂ_x001E_3 A8ìÇÿcÁ=iE/Að¦	TOA@?Ú_kAºZÑè£3¿A__Û$¶Á_x000D_Ô_x0010_Bc#ÉAdÙ_x0010_MæE¶AØ/´_x0001_6°AL_x0018_ÙuÞ¢AH±&amp;üN(A,E¾AÅO£A(º&gt;s_x0008_u¢ÁxËÌõ2o§AXU_x0016_n­AÈD§^J_x000E_Á4³VCáß¢A`º	ÃôA_x0010_AÖ³;A¼È_x0017_çl A_x0008_Ó/,_x0002_¹A_x0004__x0005_ðewº»ð¨AL-è£¦_x0018_®AàÌýü«AH_x0006_÷e_x0006_7Aø1¨¹AäÉ7&lt;!±A^®_x001C_-¸A_x000E_S|9a=½AÖ_x0017_}´¹¸A°Êm7_x0007_%ÁN°þ3à¿AXW³Q3àAn_x0003_w_¸AôþGqÕ¢A4	øóÝc¨A _x0011__x0019_¡k7pA_x0002_£ßÕA¬^³¢L¢Á¼åVVhû¸Ax_x001B_`²Ah~_x001C_BÕìÁ_x0018_@9ô«f·A`+_x0018_«£wÁÀ^¸'¿ |Ad}±	¤¦A6ðÐU_x0019_§Á_x0018_Z&lt;5_x0001_ªA_x0004_ôÂ:_x0006_útA°-_x001D_0wlA_x0014_Z¹4_x0007_Á±ê_x0002_)_x0011_ÁÁU_x0001__x000B_Ù_x0002__x0003_5³ÁXS6ôí»AÈöú~TµA_x0012__x0018_3.%µA¸l_x0001_Õ(q¼AØÒJ03/ªAÐIqYýõ«AfrÁ_x0006_ fµÁpÉÛ§ÌAò_x0010_ÊJQA&gt;±_x0006_YÅ¬±A¬Ä=b^µ°A_x0007_àÄ-*áÂAµQ?ÚdgÁa0­z	°Áôp¼Ø_x001D_-²A`_x0014_h A`ª,3_x001C_~uÁ$^ (¹# A°ÌÔ÷Ò_x000F_A¦÷ß_x001C_ó°A&gt;vkü¡hÃA R¡éØA *w!d¸pA0_x0005_A_x0004_'©A_x0004__x000C_{\pOºA&gt;'_x001F_ü&amp;°A_x001D_:¬!¶AÜÊy/_x0015_·¯A0_x000D__x0018_'uRÁ`_x0010__x0001_ø4Á_x000C_ÐõÜ·z®A_x0003__x0004_&lt;_x0017_`A|RB²¾A_x0003_ýíÄ(_Á_x0003_m÷3jA,â_x000E_t8_x0005_¯Aî_x000C_â_x0016_âÀAÔ9Y_x0015_&gt;½A_x0006_n2½_x0016_±»AøI`³ÝA$0 _x0002_»ÁJßÐ¯ò¤ÁXâ|N&amp;£­AF_x000B_òÂØc±A8gÞíÁ_x0005_±ALiOâ½8Á.§W_x0001_Ñ°A_x001A_á¨#_x001A_»A_x001C_ä»Ls^§A(m_x0018_,JºAð¸zr_x0002_Ë´Á¸ýJÃ_x0018_Û¸A_x000C_w¢Ò4_x0002_Á°Àç=°T¨AF£ÌMgâ¾AÐ¡¯ÎôN¥Aè°$vtA_x0014_rè_x0010_Á¹AÄX¨Æ¦Á.fhSØ±A¦­Ó_x0011_Û_x0015_±Ájó¡_x0017_{µA_x0003_ä»u_x0002__x0003_z1OÁp|g_x0017_äÉÁH ú¡[µAðü»ê_x001E_A_x0018_#ZmBÿ¬A°ý°~»A_x0018_o _x000B_ì)¢AHaõ_x0001_¸]¼Aø;Ff^»A`e£_x0004_#A_x0002_Ü0\_x0003_0A°7/ä*NÁ æ2þYA0ä¿=I¶©A §|½¾A@_x000C_?yÌ¦qA­_x0008_ÕïI·A@wz_x000F_èçoA}§/´AöP»	Àb¥Áð'íúFøAîó3_x000C_ø[µA~ñËk4¥ÁðM_x001F_È{AtÃ(J_x000B_7²AàÜÈ6¾a AjMº¥)Ú¾A0£~[¡O¶ApëüßMGA_x0018_ÄLbùxAò}Km_x0010_h¹A~d_x0004_ÇI²±A_x0001__x0002__x0001__x001A_(Èh`Á`8Åz}¡A{û¸­ÁT­å|ö_x0002_¢AøgvX=AÖ_x0012_Fdq³AØãÅ¢¿A´N_x0016_èxå®AR J_x000F_W´A"êB¡_x0014_¡A_x0001_²&gt;}£PA6÷_x0012__x0003_±ºÁ¼Bl¡¨Áp~_x000D_Õ_x0007_æ¢Aè''ÄÐÿÁ2_x0012_«_x001F_²A_x0008_ý¥)_x0019__x0011_Ád_x0017_·Ë_x0017_¤A°Èb _x0001__x000E_§A0Sî*Ï´A`_x0012_ei_x000B_*AøÊJééGªA0§ÏÄ:1Á_x0001_É·xA|_x0017_¾{ÀAÉkúIAp{5à_x0012_«A_x0014_?Þ4ª³A.Ö_x0006_G Á í_x0006__x001C_3ADg_x0013_hC_x0002_¶Aã5Û¿_x0003__x0004_âÏÎAØÍ[ÔÒ7A¤àQfµ  A\A3_x0007_Q­ANÞEuÁ_x0007_k_x0006_Y^¹A ³äÝf*AàW_(TRA_x001B_ëÊó°A´¡ÀW&gt;ä´Át_x0019_÷Í¹ô¢A`¶¹UuA°ºO¶W¢A°j°¤c_x0008_|Á¤¼_x000D__x0007_ø¥¹A\`,oÁ² ÓâbL¿A@k²Lq#fÁ$åiëºÄ¥A_x0012_Ü~n_x0002_³²A½_x000D_ìL¤³Áv¿©`ÛôµÁ&amp;ð_x0007__x0019_çÉ°Á°_x001B_õðl³A_x0001_Ô_x0001_7²A0I_x0007__x0013_@NÁò_x0004__x0015_¨D¥Áðñ¹U}XA,/_x000E_¶sÁû_x0001_Gõ-ÂA°ë_x0011__x0011_¨_x001E_A°9îoÓA_x0002__x0003__x001A_xBË$ç±A_x0014_ZAüËÁtàÌËßÁ00X¸5º¦Af_x0015_Â#_x0008_Y¬Á_x0002_Yü_x0008_^AøäSMùã«Aäwö_x0015_E_x0012_¸Al\¯0oþ²AdëT)ü&amp;±AtKþ_x001A_g´°At_x001C_¬k¤æ®AÐr±ÖÀ_x0004_~Á_x0015_%0_x0019_ªÇAàìW,_x0001_pqÁ°&amp;l¬ÀÁ¶AøC_x000D_:_x0016_ ¸AÀq:íaaAd_x0014_·ô_x001D_0¡A_x0008_AQv((½Aô_x001F_yU_x000C_®A5h¨×¾°ÁLHsÊ}§ATñU9´AðÊ¨Å&amp;ÐÁ÷Näï§¹AØ_x0008_Ö&amp;_x0008_±©Aà7ÿA¤&amp;±:©AÜ)IÐY¢A_x0018_ÁÌKÒZ§Aùÿî_x0001__x0004_ _x0007_¯AtY_x0015_¶A_x000C_Õ*ÈÆJ°AèÔÄÉ§&gt;ÁI\×_x0003_&amp;ÁP÷yu«íA@iÔÌ¿Aø3ZøßA¨ÁïK_x0018_Å³ADCâÛÔ¨A8_x0019_gòz°AJÂqu{EµA_x001B__x000B_òæG²A$uV_x0008_Ø¦Á²ü0ÎÅ[ºA]¼D®A_x0001_eD~÷_x000B_{AÞ£_x0002_±A_x0018__x000D_V~U,¨A¸cÏj££A1\_x0018__x001F_L¸AHÿ_x0015_Ó_x0014_Ñ­AÛ^ Ñ³A_x0001__x001C_*9Ð2Áè»®§í&lt;ÁÞ3ºoã £Áè7§R_x000C_ÙÁ´_x0001_R!r¡A&amp;_x000D_Q¿´A msí¤A8Òðÿ¶A¦P~z·A_x0003__x0004_¨7Ëwn&gt;¼A°W8Ñð_x0015_At@:¯j¸A _x001F_¤5®Ah&lt;L[K&amp;¯Aðå0vñAØ Ý¯AÄw¼äÒ§ÁhêcO?ËAD¢'&gt;yª£Á ¹ûú(A_x0008_örÇ`»A&lt;ùceWºAj§öÓ³At÷R Ý[«AÎSÐK¸»Að_x0001__x000D_2ß_x0012_Á¸dÚøÜa±Á_x0003__x0004__x0003_#ÒãA¨_x0014_){[h¥AêÝ©êj¾Aà ­·_x0006_QA6ÛLOà²Aj_x0003_ÎíÔð´Aà_x0002__x001B_ÃßÝA_x0012_#.K_x0018__x000E_³Á_x0003_F÷Ø2r_A8åÍ¦u²AÀ¿&gt;×½oA%r_x0012_2¶A`jUoí_x0008_A_x0003_,%&gt;_x0002__x0003_µ¨tA¿t¶U¶Aøhn á¤AÊâ_x000F_÷_x0006_g Á_x0002_ó×høïÁâU¬»rC±Ax}(çd±A_x0004_ÍÀÿ6¶AÁØ÷ù¼ÁAÚíû§_x000F_í°A`48r,4AÐ$«_x0013_×|A_x0014_jM=%­A Kì_x001D_CqAªÉ´_x0001_£ÁAP_x0005_ª!æ£ANiqäÎ©­Á@\Èÿ?ÂxA_x001C_E¨ïòç³AÀôS_x000C_³Á$äe=	³A¼V%+¸A`V&amp;_x000E_ÌèA&lt;l_x001C__x001A_Þ!©A_x0003_.&gt;^_x0014_ÁJ©÷wM»A²_x000C_}À&lt;ãµA [_x001D_5ÝA_x0006_¾Âô_x0004__x0001_´AâÝ_x0010_Ë_x001B_ÁAx_x0013_O_x0012_ ­¼A_x0002_bBÜrA_x0004__x0006_ó/»«»A¶5«_x0017_÷ê³Al_x001F_,·¬©Ap_x0014_æu²¨ADf]§4¿A(úGÚ¥A{4å{²Að¢`_x0008__x000D__x0002_£AÐÃøù¯~A__x0011_½d¶A_x0004_läA ®AH]_x001B_~KæA ¸m-Ô ³Alû2¸W2Á$0:×~æ­A¸¥øAÂ_x0013_¸¦m'³A­íY_x0012_AdÛ½ºÈö£AhoÁN±¯Áh_x0001__x0010_úÛÓAøK&lt;ÝÃYÁÞ¶ñè ¥¹A`Äù©A_x001C_nBï&gt;_x001B_«AhÒx_x000C_¦ÁÞã?Âî¸AÉnåÙ_x0003_YÁ¼~ï²_x001A_ï§A@¢ÑhÁbqk_x0005_Ëv°A_x0004__x001D_eØ_x0002__x0004_LA_x0002_¥^¨@A»\2Y1¸Á_x0002_ÏÑçu§ÁXi_x000C_Î8·AµµÿÌ$ÃA¼;$7&amp;¢A_x001C_£ò:=Ý¨A8©9ÖA_x0001_A@g_x000D__x000D__x0003_5fÁ@DEïF°¢Al\%Î2@¡A©ÒyDÇÁAD_x0019_§Nr×¢Alò_x0018_ê­ÛÁh~÷=÷é²A_x0001_¾2AÈAÄgàË¨A¯ó:_x000C_w©A.»ÿ_x001A_¼A´ÆX¬A°êÏ04ÚA_x001C_ê37B_x0002_ AÏBCÎ_x0008_³A|_x001C_~Ð{²A_x0008_¨ç³³ÐµÁPáÛ°Aö\BøIÜ·AÂO_x001F_ÉÉÌ¾A¼]H_x001E_ý»Aà'Ä_x0008_|:A_x000D_$ñí®Á_x0001__x0002_?Ëï_x000B_®´Áh¡Ö_x0011_¿£A_x0018_-Â¦A_x0001_"_x001F_á_x000B_;@Á¸C_x0014_[¯vA_x0001_Ó%¤_x0015_;_AØÕ[è_x001C_FÁñtØíP°Ál`^è¸A&amp;ÄYQAJ¡Uùa¡Á@¢®ÏOrÁ_x000F_%»ÕÁ,\uõAÀA_x0014_*o=fWÁÜ+òÃ«A+ÝM¿ö9ÂA`¬á/ò¶Aþ_x000D_fp¶AÔa¬iEó¶AðÛ_x000C_ËÁ_x0012_Ü?.n_x0001_´ÁÀ¦ÛA:æ_x0019_8¹¹A_x0001__x0004_9_x0005_\oÁôâQ&gt;_x001B_²A(ì+Ed£§AÈû0Å@_x0002_ÁlÑA`¬\¶îîAbf6Í(­ÁÈ¢_x0002__x0006_fÁd®¼_x000F_³Aàó}Y0AÀ/b½_x0016__x001F_©Aú_x0006_UÕÏß¾AH×_x000C_²ÏF¢Á_x0018_±U2f;£AHÍ_x0016__x0004_ê_x000F_ATÛäqø¿A&lt;3_x001B__x000C__x0003_²AÒ1¡_x001E_°A,óEJa ÁT6&gt;bx:¨AÊ8¯5{`³Aj¿c=+ò­ÁÂø&amp;dÂ_x0018_®Á$¸b$_x0016_ß£A|ðäI²¨A°Iý©ä¨AÌñJÍ9®¹AU_x0008_DTG­AXª«kZa«AL_x0005_Ör_x0001_®AÐ+¶_x0001_ò_x0002_Á¬Pa\_x0005_¬Aþ|_x0019_]¶A_x000E_¤	o_x001B_¯¡ÁnÎÖ­¾AhµI]}§A@â-_x0007__x0002_~ÁÌmk Y§AHÌÙq_x0014_ÐA_x0001__x0003_`_x001B_:ëASªÑ©A¦_x0011_àe+q¸A_x0010_áFäÿAæ(_x001A_t_x0011_Ì¥Á@¾zcÑXAh8^¼_x000C_ÔAôÁ¢_x0007_q¨Áh7^ü9´A_x0007_'S']¹ÈA#;/A°ÁàïãáxAð_x000B_GØ!ÌA·;#v°Á0c¿,¨Al_x0011_Þ1÷W«AèdêÆvÛ©Ápsò¿5³Aë^~B%ÄA_x0018_ûÏ7áA ÞcL¨A_x0018__x0004_·¼Á_x0003_ð_x0008__x0015_`±A ÍßîHÁ¦êÀÉ¾A8l_x0017_Å#AxD¥_x0002__x001D_Á_x0002_ñ_x001B_¢zÉ«Áà£_x0008_Ð¤dA=_x0012_Êr_x001B_A_x0001_-èñAôÁÂ_x0018_9_x0001__x0002_*§¸A_x0018_µ£_x0017_+·A0X~¯õÁd-ÊO!ºÁ_x001A_7§_x0006__x0016_ÁASH_x0016_Àð«ÁÌA_»_x0018_F¸AÜU­Æà_x000F_ÁÀE]i(ÅA¸Ó_x0019_¦hÉ©ÁNW_x0011_&amp;32¨ÁèÙÚÑâ¥AhX­U_x001C_r¡AÌ_Ê	äh¿A´_x0011_G¸_x0017_«A`{_x001B_9tAp^t_x0019_\§Adä§´°A_x0008_¾É_x001D_äÀA@cÙHN}Á° Ìc'¡AìÖ¯µNC·AäÎ­uQ·AP_x001F_S_x000C_N~A_x0012_|_x000D_QÄ_x0014_¾Aäf&gt;ÖéÁÕ³_x0012_Ù(ÁHáïC2_x0011_¶A_x0010_s_x0002_ÈÄ¿ÂA¾=f_x001F_éò¾AÇkã_x001D_:©AH`¢_x001F__x0012_Ã¦A_x0001__x0005_¸*²8_x0003_gÂAÊ .kÂA´_x0007_~+bÊªA0wÍÑuÏAÒëj¨ÂºA,zEùu¢A¬ÁÊD_x001A_¨AÌ-BÉÝ¼Á_x001A_þítÁ0_x0008_*ÓAìë`ýQü¢A_x001E_îÛß½xµAB_x001B_6Æ*_x000F_ Áß×©þ`µÁ=_x0017__x0001__x0001_²ALæO°ÞÁxVßÓoµA´õÞufË¬ÁHw_x001C__x000D_$×´A\ÕÄ"r¤A@£±¥ÏA`¬¼&gt;TAð_x001F_Õ6¤gA4ðg¡Ç¨AÌl_x0002_;ºA~_x000C_®gÔ³A´/KR#µAxxGÆÆÁ A°3æ_x0004_ï	ALnë`G©AØÏiÐòâÁÊÒß_x0007__x0013_µ¿µÁà%[ìiÜAh_x0012_V½´AØRE½ES¹A_x0010_Ù¾_x0015_¶_x0019_A°_x0005_ÈÏ©AÆö_x0001_Ué´A¸Ö4_x000C_ÅANÏT~â¡Á¨á¤5_x0006_ÛÁ@z¡YæggAÎ_x001D_]c´A_x0010__x000F_óÉà AÄ¾_x000D__x000E_fÁ_x0008_XRG_x0017_Õ«An_x0004_Å_x0017_âµÁ`¬[1_x0003_a¥AÆm_x0018_ª¨½A®_x000B_©v³Á=¥Ë__x0007_¿Ak_x0019_¤Ì¥AÔí_x001C__x000F_åº·Aàé\m_x0011_2AÏù_x0017_ðý°Á_x0007__x0015__x000C_?m§A°&amp;D	³:A·µÃ_x001A_Áí_x001F_x_x0018_&lt;WÁA_x000E__x0002_º_x001A_ ©»A0a%_x001F_\A_x0006_+_x0019_w¡Áø&lt;_x001C_|M¢A_x0001__x0002_" _x0001_á¹z¶Á Ê_x001F_©_x0013_óA(ÛÁ¡ïâAÂ­_x001F_x(_x0008_³A	_x001E__x0018_²¹A&lt;¢_x0005_¿K²A¢Â_x0019_=¦_x0011_¸Ath&amp;Ù¤9¤A@%s_x001E_cÁT_,(ë´A¢eî_x0017_¿·Ax_x000E__x001F_Ì]Á_x0001_,*BKPAàAøX_x0015_pÁ(_x0006__x0005_ÈHÁgnðÁAFou¨gï·A°¨÷eÖðµA¶ñ°A8Ñ_x000D_¿ÔA0úL/-ù¶A@@Á_x0010_¡dAh~UíçÏÁúù0'§0£ÁüÀªoÁrq%íâ¤ÁäCÇÄ0_x0018_ÁrºQRÊ»Ax¬y	ÝP»A_x001C__x0015_Õ~°A_x0001_å_x001B_®ú^NA`cT_x0003__x0004__x000D_¯vA¨n¢_x0017__x001B_+A_x001E_²NÀ¿±A@«_x0019_e.ôsÁ¤»­o\@­A_x0018_cR¢AàU_x0016_ÐLAîYÄ®Ù±A´­_x001A_k@\¦ATêb3}	¥AH±&amp;hY!Áäñç:8«A|*_x001E_åô ¦A`É1ÐªØ¯Al5_x0007__x000D_ï1ªA0_x0011_A¡íÁDûØ[)¬AìÌ_x0001__x0012_ÿ_x0013_¸AÐ_x0002_Íð¹DA Õ_x0013_X_x0011_ô¢AºfßÌ«[¯ÁØòÌÌr_x0014_¢A_x0014_§¤ý$ù¢AË¹W*øýËA_x0016_§ß_x001E__x000F_ñ³A_x000C_A{8¿¦ Áð=0KÔ_x0002_A*»*h¥!²AXýî8_x000F__x0002_Ad ðJ43«A\'­ú|6Á6­_x0019__x0017_Ä*¦Á_x0002__x0003__x0008_)4éØ©A&lt;Ø¿-U^§AÆ° Çâ´A_x0010_Û¿=Íû¤Aþã_x001A_£8Å¸Á²Ôl·ÍN´AdNT¦E¢Á_x000C_Z¼¥ Á_x0008_&gt;Ü_x000B_Ñ·A\ªdè_x0019__x000E_ Á_x0014_Q8ÎªAÐP´Ì&lt;¸¨A"öQ%ÏÂ¼AM¿÷ÚsÁº¯êR÷*ÃA6ÏpÁà__x0004_3}Á(c_x000B_(ä_x0019_®AÐ_x0018_5öR¢AmäâxÌAÀ_x0005__x0001_*A_rA_x0006_g]É_©Á@_x001E_î)'ñAüW_x0013_¦|±A¤òî­Ê5¨AðÒHd¼Áît_x0005_~AÈÉi_x000F_²A_x0002_¼_x0016_pN£A¸O?\ÊA&lt;@Ëv:_x0018_¤Að+9_x000F__x0001__x0003_£ÄAò_x0015_ µA_x0010_¨Ç{_x0018_ÀAì~e_x0003_\O¡A@º Ý+ A¨_x0001_c£V­A4³_x0012_V =³A_x0003_c_x0008_0õºAØ7¼»Ë\ºAêp_x000D_)µAèÍàYÞ¸A_x0001_ÛPAÙjÁL,øÎx®«A¬_âÀ¥Áð÷;'j_x0014_ÁÒ:Ew±A_x0001_\JdApC_x0005_8B¶AxZ&lt;ï_x001E__x0016_«AøX QôÁ_x0008_0_x0002_UAÈq«6]A¦ _x0005_8°Aøµß@Gü»A¤ùI£Ü¬A 4ÁÍXAHl_x001C_®Á¨î_x0008_§ÆR«Aè¡_x001D_Éï_x0002_AÜØî6¨A¸Cä³óºAh§W_x001A_FÁ_x0001__x0003_ÒòîV"I Á×mR=ÀA_x0010_vl?±.Að)o¿fÁÜ+Sû_x0013_°£AÐ_x001D_ £SµA¨Õ_x001B__x0013_*7®Ax?_x001E_=,¸Aö_x000E_È_x0019_­£Áà&amp;?ä2! Á	BÜôtAÔ4ê_x0010_B_x0017_¨Ah_x0010_ Ã¿A_x0017_Èh«AÔ×ÜmC_x0018_§Á¬_x0012_¿"ÄD¶A¶t_x0004_AVµAä¿_x000F_+qx·A¹4_x001C_n¯ÖÀA_x0001_Ôx°¶AØ`_x0012__x0004_âtªA&gt;l_x001B_&amp;Ii³Ae·Ì®c~Á_x0016_¨&lt;²§_x0002_¡Á ÓGgm©Aò¥HaIÁAP¡_x0012_øsÈA¨»d qAÀår¿$cAþ¬dgî_x001A_µAü_x000E_k_l_x0002_©A_x0001_:W­_x0002__x0003_l&lt;FÁ_x0012_ô2H©AT*0qOkÁp¶7¢¡¾A\xØ¯ \ÁÐ_x0006_Y_x001D_p¥AL¢JÄf§A8h_x0002_Ü×AÜ_x0016_nð¥AH}ÔBAAøg_x0017_¡p_x0014_ªA_x0008_9L®Æë½Adç_x0008_çAÝªAXÏÎ¿ÅTÁ@ö_x000D_ÔÈyxAÐZ_x0015__x001A__x0015_G A ×ÙzäoA_x0004_#¦Æ	¯A¦Iw'ý&amp;°Ap(±m_x0013_A6!+±]Â²Á@ØÏIÞ`Á_x0002__x0002_3EóA¼Úá¼_x0017_AÁ86¾eÃA_x0006_h÷T?ªÁó2Ú_û}ÃA *«rAN_x0007_¢_x0001_®ÁÈ±'ª¨AÀ_x0015_S-°tA¬kð-¦¤A_x0002__x0004_Ô¦+,Rÿ¬A_x000E_|´ü_x000D_½AZZv:°AÐB&lt;_x001F_4;AÀ÷¹m5A´xü8_x0001_¦AÌ-k_x001D_å_x0003_©A_x001C_ªa8f¨Ahy¿_x001A_^A:¶_x0007_Y¸A"Êc@ë¯AoÈÓ_x0002_9÷·Á0¾ÐãÞA_x000D_{u¨ÀAb_x0008__x0013_ßD¶A@Ú_x0013_æª{AD_x000C_¨+°A&lt;N%wÀÝ£At}E\_x000E_¢A´':z.ÕÁo·_x001F_¬_x0008__x000C_ÃAØèÜI_x0016__x0010_°Að¸ÌNÈÁlw2f«A`X-'tD¦AÜÙõ©±Í¡A=!Eû_x0013_·Aàæx`_x0010_À´Aà²[âÂÙ·AØ}?´_x001C_û¯A_x001C__x001B__x0011_íN³A_x0010_Sñ_x0003__x0006_÷©A\ÿW_x0010_·h­A¸pxyÁ»A_x0014__x001B_YäTÀAÈRCú·A_x0003__x000D_$ÇË»ÂAØ8_x001B_4ç_x000C_ÁhîÒÜ_x0004_²AÐ1ÏÃ©&gt;¨A_x0003_`oõóI&amp;AÀN_x000B_ VuÁpv,òbý ÁÀkå_x0019_»dÁ(_x0014_ Næ´APöp Æò¡Ax§üÍ¿rApE3£½"¢A_x0002_4BÍ_x000F_0¡Áèw_x001C_]´ÁxKXO_x0001_¯A1_x001D_;ö_x0019_+ÁA8ùqÅÿÁ|_x0017_¤ 6°ªA\=ä_x000E_ÐeÁ@b_x001D_SÀ/vAx+Eê8_x0001_°A_x000C_ÔPUÁ_x0005__x001D_ÁàÖUýÖ±Aôò«ó´Að\qoÁÜäÞÊõ¯A_x0001__x0003__x0001_9__x0007_×m«ÁÄþ?ï´A~¤ÐTá´AÄ_x0019_Õ)~¿©Áøü&gt;É¸·A#&lt;p%±AëÐö¼_x000D_ÀA0¤j0QÁ¤}\&lt;	ÄA¦_x0007_Å_x0012_Æ²AbK3Hë§Á²E¼C²áµA_x000E_:_x0018_³µA_x0001_øå#bu%Á_x000B_°áA_x0012_²Aë_x0006_@øXAði_x000F_Dy¬¾A_x0001_%ä&lt;é_x0005_A_x0018_á.NÖ³A¼;_x000D_Ì¶ A_x0001__x0002_ì®×©Aþyá^ªb²Aâ­rÛÔºA +_x000C_«§¶ADþÞ_x0017_Qß­A_x0004_}¿UònÁ_x0001_3w 2§A&lt;ó* §X©A îåÓý	ªAp°#q¹A¬JLÌ©¯A_x0001_ýD_x0001__x0002_ÇæA`r_x0015_r®9AF.(öJ±AêÂêþ_x0003_ÁAà²áþHÁ¸¯_x0003_BWAÈgç«¨ª«A	ö:¡£A0,î?Æ	ÁÀåNQyA°5Ä3ûA_x0001__x0012_z#,/AÀºÆPn/hÁ8ô_x0007_á)f©A±_x0004_¸Õ¡AàUÇ{-AJä_x0004_{ÖòµA _x0013_®¯÷ìsÁ`m[~3ñqÁ$Èã"6«A¤Ëp`µA_x0008_5óÁrið¸A,©ÜQ_x0015_¢Al§úf_x001B_{³A¬ØO_x0002_R¯A_x0001_%_x000F_eµYA_x0008_éÐÎc0«AÈ·áõ	è¥AÀ­pä±AÜyúÊ_x0004_e½AtS×_x0018_á³Á_x0004__x0005_]^0¾_x0017_¬ÀA(C"UÚuÁ_x0004_úð²zê0A]_x001D_1_x001D_ôA_x0004_^ÒõlÁØ_x0008_æ)ÁºA:¿F_x000F_ËbµAÎÓã_x0006_MP£Á&amp;&amp;_x0008_Çb¹A^Q#%_x000D__x0015_ÃA)PTu`ÂÀA»_x0019_H¸Û³AòFl¦±&amp;·Á_x000E__x000F_=íO(£Áª[ë-sQ¬ÁÔä,t@©Á¿xç_x0005_EA_x001E_#2äÕ»A_x0018_°â :ª¯A}¬jßApzYy_x0018_A_x0006_nlAeµAÒrZÄôÚ±A7Õ{E«A _x0002__x0010_ÂÑN«Á_x001A_w´1ù¬ÁØÿÓjÃAwùKGé_x0003_ÁAv.üi_x0010__x001F_²A4æÄiY_x0014_¾A8d_x0001_:5¡AÐf|_x0001__x0003_YâA&lt;²&lt;:x¤Áp'PrIa©AFI#5V_x0005_¡Áèú©__x0016_dACwÏ$_x0008_µÂAàý_x0002_³ëAÞÓïßO§½Að¬Ema­A^z·ôK±Aø1ÅNë°Á_x0001_ÏNlÖ_x000B_APsÒý_x0006_A"_x0006_ZÜT±Aà_x0002_y¬ã5zA0Øµ_x001B_ÝÀAÔ¯v¤A*B_x0005_eåv¶A@=)·¾bAÞoÿÀA8'þg_x0015_»A%aDl¸¤Á_x0001_¶*ú`¨UÁ0ô®ñ	_x0010_AÄ$öÂÛ A\î_x0007_L¦A °N_x000D_NA_x0001_¤é`^ZÁÐ_x0017_MìÊAõ_x0019_³Ê_x0001_ÄA0Ä_x0014_üïaA_x0001_ØCñ_x0004_A_x0001__x0004_º¹ÝB_x0002_?­Á_x000C_îFr£&lt;´A ìFÇ²QAÈ\_x001D_p@¼¥AL%&gt;F¶A°K_1£AàÉx½QA_x000D_£Êk¤yA_x0014_^jÇ©¤Aüí,L_x000D__x0014_±Ah&gt;qvåË¦A_x000E__x000B_ÐZÄ_µAúÏß­¸¾A8¡Xø«AÞ± s'_x0016_ÀAà@ð"´f~Áðþâ{­3Áj_x0011__x001E_b|A_x000E_ó(_x0004_¶A_x0008_Óö_`±ARîèö_x001A_B²A X_x0003__x0017_vÁ0_x0005_W®{¤®AøZLp_x001A_AÁ}¥_x000E_PAj!¡Ý¿^ªÁ|µb_x0007_:G°Aâ+_x0007_ß(i·ÁJg»f²A ¨ÇÈiA0;{oÓAôr©_x0003__x0004_ºi®AÔ÷¥÷Ú5³A@¸øõçÅ¢Aà=rJÛ§AÐk"p_x0001_ªA|Ò¬È¢oÁ\Ü{±~'¨A@/|)C«AÔ&gt;[ÁlÀAt*º ¾A¼EºZÁ¥A_x0003__x0005_a£XlhÁ`_x000D_ |ùýA.YR±A_x0003_ìÀ]¦A _x000C_ti¶-A`D_x0002_Lsç²A`d+´'AÀìoÈ')fAÀ¤À_x000D_äAüÔW1*ºAVÚ_x0017_¿¢±Af¿¥_x0013_½AÚ ¸_x0016_¸´ÁX±A,¶¦AÆçyû_x001D_¶A"nÇtöý»AvÔ0&gt;~Ã¾AFÒÜ_x001D_î°A\ª_x000B_K?òÆA&lt;­1_&lt;¢A?)Oa(ÃA_x0002__x0005_¼âi0û¡APt¾_x0016_)AÐ¿d2ê_x0017_A´|_x0013_g°A¾OÍÞÆ4¶A´è¼×Áä7*µÀÁ¬}_x000B_ê_x0003_sÁ,»Dø_&amp;¶Aì_x001E_:xD¢AG_x000B_¾õÀA4_x0012_íö_x0010_iÁ,ÿ_x0001_÷_x0006_k¯A)è^Ò{_x0002_ÀA_x001F_U¹²$¦Aà	yÓÐb~A`a±#ÑAÐH¸þ_x0015_8Álrp¿{y¨Á¨®\ö_x0012_´A_x000E_	_x0002_µIºAÔ_x0004_GZ_x000F_ÄA"½GG$A_x0008_Ù¸_x000C_-ÆAYÙ/&gt;ÕÁn_x000B_ñûU_x0013_°A(|_x001F_Æ6`«Aò_x001F_Ù°%hAù-jî_x0004_ÃA¬ÝÔá¦¢Áp*ne*ÁpzÍï_x0001__x0002_ÆA4Ù]_x001D_J_x000D_¤A1_x0014_ð¯AJF´î³AaÖ!ºE¢Á q,q&gt;b~Á_x0014_ãßªê_x0018_¸AíL1£«A_x0008_m_x0002_Á:¼A_x001E_?®¶&lt;¶A_x001E_n¯i=_x0001_·A*è3Ö¡¼A_x0013_°Ì_x0013_osAb9s#¦ºA3C/¿Á0Ù`4Z*AxÜÌ-!_x0006_A°_x0003_ûÂA vÕoè¼·APeWô¤A&amp;Z;'ÁA ÿ_x0018_fúA ÕPL»²§Á¦_x001D_oØD±AP_x000D_þÁJÌ"Ú¼A¦Ì ±A_x000C__x001B__x0002__x0006_Ø2¯A_x0005_CF_x001E_¤WAn®õÃ²±A_x001D__x001A_¼­~±A8QÉ_x001D_õ_x001E_·A_x0003__x0005_éÿávQ³ÁZìÌ_x001A__x000C_¦ÁPÍkÐ³xÁ_x0003_lø/S AØ¿¯HoA¼Î_x001B_ÿ¤MÁ_x0003_ORQÊ¥A_x0003_C|ì_x001A_Aà|n_x0002_	½A0ùEû_x000B_¶A_x0003_+_x0001_¡§bA`if¯A:¬QÌ¨ÁpÖd#}HA\Þi»AÀ\º}ß®A_x0003_z_x0002_&amp;äEcA_x0014_àMÆ_x001C_¨Á_x0004__x0010__x0018__x0003_ÌÁ`qº}°¦A_x0004__x0004_$_x0004__x001E_¥A@¯r_x001E_¾AôP^Lò}¶A´´Öä{­A:îv=_x001E_[°AìM!Dê§A(uSÇYüÁÐ+¿yj§¶AþóbYÃ¾A_x001C_´¢_x001F_»J³AðZk1_x0007_ÐAüGî_x0006__x0007__x0019_îwÁFéÕCp+°A&gt;G_x0003_,_x0005_Ú°Aûþý(±­AÀHk¾ÂAZ_x0011_ªf~ Á_x0010_	uc "¬Á[æ_x0001_£¡A_x0008_tõ_x001A_i±A@W&lt;^öÍAøÙ]ApA_x0002_À×}_x0005_íÀA¶FX:°A`µ?'}NAl_x0005_0(¡2½AU_x0006_³­±Á|Ù§+%úÀA&lt;´wxQÀ¹A¯_x0014_âI´Á_x0001_Zè^Á d¸Â_x0001_æÁ|¿FGí¥AÈäá©A_x0015_µ_x0002__x0007_	Á_à	ÊUÁDÎ_x000C__%_x0019_¨A@0¥8_rÁ¼TÓRF.¬A_x0004_¶°h ¹At_x0002_Ü!ÁPq©_x0013_ÆÇÁFÑ§ø§Á_x0002__x0003__x0004_%ÙH_x0005_ÀAêAkóAp³AJ²úOAêb/'ÂA²U¦_x0004_/_x001B_¯ÁZ)ÿÚêæ²AR°²ÍN_x0017_±A_x0002__x000C_Tý_x0010_lAðRº_x0004_&lt;ä~Áâæ_x001B_ _x001B_±ApûíT`òuÁ_x0010_ª_x0010_O\gÁ_x001C__x001E_J·0®¥AÔ@_x0010_LÜm¬ÁH_x001A_êQ:Á&lt;XÀ2Û_x0019_¡AÈ_x0003__x001E_â£s¯AJj]¦ÓÝ°AhÂ¿_x001E_ÅªADaú_x0001_:´AUkÕ÷¯A*«CD_x0006_¶A_x000C_¡°_x0018_F¬A¸¨êsJÅ­A\ÍÎæØ©ADêÉ­_x0004_ÁPÒû3±AH²§AÎAÚ|;¶Áð{ÞgµAøÄÒÙÎUA°´¤R_x0002_	4¹Aj¢_x000E_þhÈ³A`DÄ*ÅÔA_x000B_.q¥_x0005_uA_x001A_80ú4°AKÄw¡Aì_x0008__x001B_Ûaó¡AhåÁÇ{uÁ_x0002_#á¾ªA:_x0015_¼_x0015__x0018_·Aààæ{6³A_x0008_ìh³ÿï¥ApL{QI@yÁlý)_x0006_¶ ÁÌ_x0017_ªÅ	±A°ª&amp;0í¯ÁÐ³imº;Á²¥×0^_x000D_³A¸§lÌ_x0001_`¤Á|_E²¶A_x000D_íWªÂ´Ah"GßÌ­Av±-0ã_x0007_ºAÌý_x0008_à£AÐ_x0004_¿BM¨ÁÌ¡,@¨ Ahô!86×²A_x001C_°"KÁ_x0010_ºs¤EÁþgÎrÁ°È«úTè¡AìÜ_x0003_6_x0015_WÁ_x0001__x0002__x0001_æÊEÜAÁ_x0002__x0019_Ò¬Ñ®ÁÜ­xNÏU¦A&amp;'$¸ºµAx[r_x0001_ÁàL_x0012_*îvÁøÙÒj/°A¼ÌÉ:ÒÁ¥A_x0010_W9ÚQA¨Ö¿´FïA¤WÌÌ¥A_x0001_4¼rl¯A_x0012_&amp;8´"®Á;m_x0015_ÁTGÛ_x000F_j¯ÁP_x001D_(²/A ¬-fO{ÁÄ¥_x0019_Ê^_x0007_°Aº_x001A_yC__x0011_³A¨®÷éõK§ÁØJêñêëAôÕ¤&lt;_@¿A_x0008_öÒ8qA@Â¾&amp;"×A_x001C_éÛpØ_x0008_ÁXK_x001F_û7'APfª¸Y A_x0014_Áo­ª¦­A f_x001C_|mA¥_x0014_ú_x000E_¢ÁÄß§Ïì¿¡AÀ_x0006_f_x0001__x0002_ÿ)¡AÔ~E¹Øå´Aà=´/ã |Á¢ÁKR_x0014_T²Á¤6üóg²£A× ÷_x0017_?úÄAÀÆ³5÷uÁ¯¦u_x0002_w_x0005_ÄA_x0010_¡+r_x0005_D­A ³6RWA:6_x0001_EºAÖQq9°Aøn¥Æ.g¡A_x0001_pç)2An_x0015_h¬ÁTïØª.¸AÜ&gt;A_x0015_¯ApS¤Ù_x001C_³A _a_x0003_]¦¹APK²'UAÜSxZ©£A¥_x0011_dN¹A_x0008_¹9Qp¥AFBDYj±AH~fU3£Aök¿ÔÃØ¼A_x0004_`³&gt;æi¦AØnNùAP4_x001A_öYº¢A_x000C_¹íè_x0002_¯A_x0014_é_x0002_¨¤¬AÜ5'*¿d·A_x0001__x0003_ðÉ_x0004_ÍJ°ACÀ_x001B_kÞÁ%u0ÈD}ÃA e«_x000E_ì­AL^¶g¯ÁäÏé6Ó/¶A&amp;_x0006_@_x0017_VÁ.cüñçcµA_x0001_L_x0012__x0015__x0019_8A¼_x001F_Gë¥AÂÕ6ú_x0011_è¶A¨_x000E_Ý_x001C_üÁX_x0014__x0014_akù©A0ZÙè¨AT4¯Je²Á;QÆ\wÂA¸ü_x001B_¯_x0019_AÚ_x001F_á?ÅAx_x0008_d_x0006_RE¬A`©_x0012_a©2qÁ @	ÁU AðürzæÇ¥A?r_x0003_ÿý¬ÁÐftX^ÚªA_x0016_PþDöAnXì¤¸¬Áôgþ:½A,þ­_x0003_ú±Á|_x000C_¹2_x0006_ÁÜçÇ±_x0011_©APùr_x0002_7À«Áà_x000E__x0011__x0001__x0005_í¤A_x0016__x0005_Òú_x0015_óÅAdÚ¹k"ÉAhl4ÒÄ4³A_x0014_¸GL¨AÞºü-ÈÁA´rã_x0010_t£AR_x0019_Ö_x001C_µA¼`á_x0003_E±Aô×´?zÝ¤AxÊû!%iªÁÈ×,4D®A@àÙ_x0002_ÉÍAä´ýÉRºA_x001A_ðM{¥Ø£ÁtÁ*;¤Ap_x0018_töÎ«Áu§8¦AlZÖ­u¼A_x0001_Þ.J?(6A_x000C_ù$Ü'§A`õaÕ¾AP~ÛB&gt;NµA_x0001_´ª:_x0006_Ë ÁéNbáõÁnm¥Ù]_x0005_µAÐñp_x0004_íAÅ_x001D__x0006_h_x0007_ÂA,¯7Px%¹AðÝ°Ú?ìÁ_x0001_£9q_x000D_ê[Á``«_x0001_â¶A_x0002__x0003_ÝTÝk½AV]",÷ªÁøYËß_x0007_µA*´Ko*»A.Pº_x001E_±Ý¤Áòx¹ò¬_x0006_²A`2ÔZ_x0001_Ä°A_x0008_l±d¥ Á²¢,ó³&gt;²A$_x001F_~_x000E_ÿ¨A@M"ÇïÉA&lt;øYð®ÁàÍq	Áf/µÇ_x0012_I³APú_x0001__x0010_OÌA`~ÛvåAèMT°32Á@µ#T_x0019_cÁª^^À²A _x0014_ùáÁ_x000C_s_x0007_ AÈ]U-_x0008_mÁN²+±Aô¾Ö`Á@È\V_x001B_lAH_x0003_C|nªÁl²EXA~³A°â¥öäFAøð´M³k¸A_x0012_2d~^A¼°¸A_x001D_¹«A:of_x0002__x0004_!Î¤Á_x0012_ØÞúJÂA¨Ï5¼gÁA_x0010_å¨_x0019__x0003_Á_x0010__x001B_SÁ°¶.ÞcYÁz_x0018_S ä¶AöT´bºApäÐkÚkÁÀ_x000B_T\|A"_x0012_[H"A²_x000B_­L¶ÁA_x000E_SFbh¢Ár:5"¢³A_x000C_åjWÑ©A ØKÍÎ­A/_x0004__x0001_Á&gt;	í´ªÁl+ü¼Ad8_x0013_ö.¤ÁØ ÁbbE©ATY Û¢Aü_x0019_#fUYÀA\Ê¤nªW¿A@¨_x0004_ÏA_x0018_Ø_x0018_æÖ_x0016_¤A¤[ãÒöu¥A ÛÌô&amp;¢rA ÁwbV5zÁôº®'ç¨A¨¶óñÛA_x000C__x001D_V"_§A_x0003__x0005_è÷lf_x000F__x0019_ªA_x0004_Çæ_x001E_T_x0003_ÁhÛäð´A ³©_x000B_ü	A_x0003_g û«~tAìz!©_x000D_¥A`_x001A_Z¹íÁlB"3¦A\_x001C_ø@_x001A_ã¨A¼®û+¼3¡AP_x001F_:dS)Áî_x0017_W6Ó`ÁdÛxþ_x0016_·Aô_x0008_®x_x0008_¦ÁÄ¸û_x000F_úw¡Áz_x000E__x0002_RÖh¸A_x0005_Øq×/°AÈg2_x000C_TSAüóTôj±Á_x0010_HS_x0010__Á\(.ÁZ¿A^\Õo ¶¨Á0ºr_x001F_¥¤Áªü_x0006_¼1 Á_x001C_y~¥AF Áçõì°A_x0003_^·²¿×§Á_x0003_ §L_x0012_:fÁ\_x0001_PÙ³Â¡Aìs_x0015_Qâ?¨AF÷²ã¥·A07²3_x0001__x0002_ãôÁ_x0001_|4Üå4nA$k_x0014__x0004_dØ©A¸Ê_x0004_ô_x0004_ A0Ø_x0001_z_x0006_Z¥A_x0018__x001E__x001E_×=Aø¢êº_x0013_A0)£_x0004_'®¢ÁÈ_x000E__x0005_xH®A4_x001E_Ë_x0015__x0012_¯Á&lt;·_x001D_mZ!£Aø=;ÝÈ+±A3_@ÆlA$\¶¢?g­A Ã¿_x001B_XíA6T_x0014_±¦µAÈøc¡ÕoA`é]T¹AÊí@ÌA s	iÚA(3GÒ_x0014_§A_x0010_!05e²ÁÈ¸¤Y	§A_x0001_V8 -yBADò";`W£A_x0019_f_x0010_+A"cfëÎµA qòö_x001D_zA_x001C_,xÙ_x0010__ ÁûÿygÊ=ÄA 4my'Z´A©½_x001E_ì§A_x0002__x0006_âP¸fñýºA°_x0005__x000D__x0004_rA8câ[WAÈÈ_x0018_¸Â¨A.¤p_x0006_|»AØÏ¬_x0010_ ÄµAP®4_x001A_AXçïA¬°Ál@Û=¹AL_x000C_¶Ê¸¤Á_x0002_Ðjú3»6A"7_x0019_y_x0015_"­Á×'±_x0016_$SA_x0002_û^_x001B_&lt;Ám^_x001D_,¤Á_x0014_ý_x0010_¼ñAH@wmAp&amp;kuGAÌ_x001D_áñÑ¥A _qGÝA)d^H¬A÷1;_x0013_Ò+ÆAÐ¦Tná¶´AXvàÑ¢_x0003_Á?WØ_Ô³A&lt;µ]E·§ATÚ#_x0005_Ù­A+áH±·´AL°W_x0001__x000E_Ü£A õ­_x000C_¥Ë A_x0014_uð8lÁÄsþá_x0003__x0007_QÕ­A@&lt;­"©A_x0018_ÁBe~ÝÁ:ÐGÿä'¶A\#âñ_x0019_±A_x0010_NÖéçAA|Öc¸»X©A Åà"q¡A8ÑØ_x0012_¸ì¡AZÖÊ_x001C_ÝZ¶A¤pjBÌ¦A_x0018_ñ0&lt;fÁ4Q9_x0011_),ÁÜyHv*_x001A_µA$dÙY°AH º*£AÌsd_x001D_cAnä_úÃBµATe:æ¨«ALüÂ_x000B_;1ÁìñJ´Ò_x000D_±Aø_x001D_wñA&lt;h×»°£Á|5ðÔö AÈÃ/--_x0016_²AØk_x0005_tÙ:Aà_x0006_¼y_x0006_Áø_x001A_D_x0004_ìÏ«A¤[_x0015_(_x000C_µ¾A©l_x0004__x0001_M÷ÀA0_x0011_ÑR6¹AüÈ_x0008__x0002_g(£A_x0001__x0002_4üT¶*«A ;OµÁ_x000C_ñ0:±Ah6Öçû$Áû²_x0003_¸_x001D_ÀAÀCfRÅ4rÁÂùâ@»¡Á0F¢Ác¥ÁTcj_x001D_ÿT¹A"_x000B_xÖ«²A@F&gt;ô¼©²Aª©_Ë_x0007_åÁA\_x001F_g¾!ªA¼Dûã}Å¹AXBIøºfA_x0018__x0016_\ÞoÐ¿A_x0001_¦°·~ÖeA¸$_x0010_ñ¡vA¤_x001F__x001F_À¦A@l~_x0003_&amp;oÁ Oº;4í®Á_x0001_"åC_x0003_Ì}A bFQ_x000C_3Á0f(/WA&amp;=6F_x001A_ú£ÁBãYº¿A¸½@ÿ_x0018_¤A_x0001_§ÊdITQÁ_x000E_Þ+$F°Aà(æA_x0002_H¦¡Ô´A(|^t_x0006__x0007__x0005_2AP_x001D_®£÷tºA^5_x0004_~m°A_x0002_x¶yYµAPÈ_x0006_çAÈW_x000C_Kd±AX®Õ:ªÁ«y!_x0016_¢·AÚ*_x0012_6]ã·ABíè_x001E_`BµAÐ_x0001_fkÔyÁtÈ8ìeAÈ¶}öÄT¬Á_x0004_Ñ_x0015_¾ ¥Áøçí4·©A¤5¸j_x0012_½A6_x0014_aR­Á_x0018_b~ÓB_x0003_´A°?L[5¥©AÎe+Îx¾A_x001C_¦ìü_x0017_´Aä®´¹¬¢A(õ	+rI£AlÚH¹Þ9®Á._x0008_ú_x000D_þ°AØ_x0014__x000F_r]æAh_x0017_¥4âé¦Á_x0004_X_x0002_!\£A¨ÏBÿ_x0001_(Áôb_x0012_-AÝ/ÛÛl´ÁÈIê¹&lt;ÅA_x0003__x0004_ª¼Êç×s¶Aà%TD!ÌA_x0002_?_x001D_Ë¡³A_x0003_ÌcoÊ_x000C_Á_x0010_wëð~þA_x0002_îFÇS³Á_x000B_ãÙ¶Aø.¾ÜyÆAå_x0011_YzÊ¬A`_x000D__x0006_\ûAp$_x000B_A_x0002__x0004_®Aàâ_x0016_O_x0017_8A_x0003_¦àhA_x0012_A^x«xÃ	¶Aìè«² «A°q_x0001_DÑ£A_x001E_Ï&amp;#ßO²AîI3ÇJ²Ai_x0016_¿«A _x000D_"cÝ¤ÁP©|_x0013__x001A_®AP¿l1#¶A"j_x000F__x0002_ØË¹Aú!÷Ð6¦»A¸µõðéÔ»AªÉ_x0017_t;*ÄA(_x0015_n7k_x0003_¢AÒº^çµAú¦Õ©&amp;c¹A¦kñî\_x001E_µA;N__x0003_ìÈAêDÅ_x0001__x0005_±AìÛ²8;§Á`SÀÍØA¸Ø_x001B_&gt;=Ap(NôR_x0015_ºAç[#ÒôtA,_x001B_î_x0004_kì¦ÁÙNec+_x0002_°Áx¾Û_x0018_8-AÐêëÓ¢l°ÁPò­._x0008_bAüà_x001C_¡_x0002_[ªAÜ¦¤´t¨A_x0001_Ûe_x0008_mqSÁÃßP¥³_x001A_°Áê1Â[&gt;]¼AHÀù}Û´ALfo_x0018_°A@¬w`õÞeÁÜÊ_x0004_ê{½Áà×_x0006__x0008_5¯¤ÁT!¹_«_x0006_¹A_x0008_Ê)lçA,_x000E_ú²aÁÜ{_x0012_¤_x0006_P§A(_x0003_#òk¢Ádm_x0002__x0017_B«ÁþÒGùß³Á&amp;_x0012_[±Z_x001A_µA¸`vsÂ¥A_x0001_ë·(áÌXÁ_x0012_{·ø}µÁ_x0002__x0005_ _x001E_Û5æpÁñÆäf}A°nB_x001B_S¢A_x0004_F_x0017_¡ÁÄü®ø_x0001_¯¸A_x0018_SU¼_x000C_XÁ_x000C_fô¦'ÅAää÷_x0010_Q2¸A4EqñÈ¬A°ËÒí1AÜNr1¯AÐ_x000F_Ä&amp;z²AVÀû_x000D_UºA2_x0008_Äk_x0015_¤§ÁÐ_x000F_l7{Ð±AÊu_SA_x0002_¤_x001E_RçeÁq@}_x0003_A&lt;°°=_x000D_v¢Aè/0#¼AðÂ)Tß¦Aö07¤×tÁÞûÉ.{Á|_x0015_ÿSúê´A bGA$VÜ¹_x000F_½AÀ¹¶mdÁÒ¡¯Øûâ¬Á@_x0002_5Ö#Ä{A Ì×ÈCOA_x0018_Ê_x0001_Ù'àAZ,GT_x0002__x0003__x001A_¿A,|È_x000D_D AÌÏÖW¡A´å:sÊ¨AÀà_x0014_ÂgM³AiË¤-çAÈÆ»Ë¼´Áhµi¬ÀA §;râú¤ÁÖdÜ_x0013__x000E_¡ÁBmHC7½A|¡_x0018_÷ÏÁA0W©rê±AøK_x001F_â_x001F_^¬AÀ_x0017_é_x001D_­fÁàó¡ÓY~zAî#MÀ_Ö²A_x0002_0)	A`tÕ1Ë_x0001_ A²_x0018_dpÀ_x0015_±AIxEåoÀAf¡é¢VF¶A´y_x000F__j±AlðÅ°©A`fÙ¯0¡AàïòHz´³A_x001C_E@¨Ý¦A NkvØABBíÏ¥×¸A¼õËnùò¡AR$³@¦&lt;±A	qHÍ±_x0018_ÁA_x0001__x0004_cÆ_x000E_n®A\³ÔZå(¶A »ij A*Ý_x000F_¢_x0005_b³A¢çO_x000B_°A@Ë,(k§A¨ñ$±ë¥¦Azå@&gt;cÀ³ADÉ	¹É_x0002_®A,ºs_x000F_í¢AÜ_x001E_]Á¶¤A_x0018__x0019_{Äó_x001E_½A~¼ÕåÅj¤ÁòÃnàÁ²A V_x0015_C÷~zAlÅú_x0003_Á¤Á|hC_x000F_U9£A3_x0015_!á_x000B_{µÁà0_x001B__x0004_ç¢A }ù(ä÷¡A,Í¿_x001B_ê¦AÐ«_x001C__Õi¬A°_BN¸Aà1á¥Ú¹A_x0001_8Hô_x0007_iÁ_x001C__x0001_ÐaÁXbÂjÞ³A_x0001_nW_¤Aì_x0013_@â_x001C_²¥A,_x000E_Dïì©£Axj_x000B_i×_x0002_£A@2Àæ_x0002__x0004__x0007_wnAÂlc½°A.éÏ_x001F_´_x000B_³A`ü_x001B__x000D_G­A_x001E_ZÜX!W¾AÂQO[×Û£ÁðC¦(Y^£Aè&lt;-õdA_x0018__x0004_p?APÄ9_x0013_öAô_x0006__x0012_³®A·½C@jCºÁ\àÚT½¯A¸Yy¨àé¤Áhi_x0001_°A¦¢_x0010__x0019__x0018__x0003_ÀA0._x001B__x0002_Ê¿Að&lt;ÞKO£A_x0008_±d±eA @4lÈºAö±_x000E_ÁW²AÃ·º\(ÀA0vèð­2A@=ÉØ·rAkÈ§½ØA0kâq»Aº_x0008_Å­_x0011_µAPÓEeAÈgyr_x0006_&amp;A¶$ñ;q ºA~]WÏÖ£ÆAXu+Û©A</t>
  </si>
  <si>
    <t>c34f05584b6b25b786733ccf436b8169_x0001__x0003_°&gt;pÀ®ÁBék?_x001D_¹Aâ³lj8£ÁV\ò_x001B_¤ÁÀ'ÂH£ºqÁ_x0010_Æ@Ól²A(a{ú¬OAÀf°$Á¦_x0013_pvºÜ³A®l{æÁA°VJkAA^»B);¹´A8¨ÒA¼«}_x0003_æ±AC©{«Á¦.jG_x0002_²A4ú_x0002_ÉI®Á²S³)AnQ_x001D_à2¸ÁHNÓxBAø_x0008_I)¬§A LähtAR±çÔDò°A9ý«n7©A_x0001_}®)_ÔHÁÐ)/ÅA_x0001_@aD7î@ât_x0006_ü®a¼A_x0016_._x0014_»8·A&gt;jÄL$¡Á_x0014_fGjÓ¬AÀDó_x001E__x0001__x0007_{YkÁ¸)??÷y»A_x0018_ÊúÏ«Á@_x0005_)N·ç§Áx6ë»_x000D_AÀèsæöiÁ'òBN:ÁX_x0002_=Ç8áA .ðÃ=¶A(»é|ÉX¤Aàh_x0006_úCzA`e£gk«A_x0008__x001F_&amp;!)¢A.aòH|µAuÎë.4ÂA°¶Z_x0016_&gt;A ãän_x0003_ÈA¤_x0016_@AÈºÁ#_x0003_ÃáöqÁ _x0004_7²¤Ü Aôµ_x000D_ÄS¿ANGEÙ_x001C_^ÀAô;5¬½®A_x0001__x001F_ï¤IÁÌ¢Öû_x0016_X¹A_x0010_gI*®Í¤Á°`Áï®§A¤Ê_x000F_¦H_x001D_ÁA¨/ïÊÒ¸AÈ(²´jA Áæ\4A$óHH Á_x0002__x0005_bcÌ±0ÀA¦\â¥_x0003_ú§Áà_x0006_þß¯A ³_x0008__x000D_®AìV2¥¶í¬A_x001F_pìRu1ÁA 8(@øyAâ©_x0004_fûÞ¹A´_x0015__x0003_O_Q§Ad¡Ee*Á_x0018__x0010_°ø½;Á´ñì&lt;QK¨A:ÜDP(¿AäÛÉåk®ºAàìÉMòuÁü2ò¨n¦Aè_x0013_æ×¸AbüÔPúç°AÚ_x000E_å_x0001_R(©Á0¢Ì¥z²Aøß_x0013_&gt;$AJÄ_x0013_û~¨ÁdÞ»ò_x0017_¨³Á]wì_x0013_¤ÁhÜìn¤ A&amp;{¶_x000E_±ÁP_x0004_;_x0014_^&lt;«A&amp;ãKE¬ °AÎ ê´¶_x0011_°A_x0002_­¿Va¥A¦:ý_x0015_~¶Á_x0014_u_x001D_ _x0001__x0002__x0005_éÁ·]Q_x001B_AÂò³Eí¶AVã_x0010_r)_x0001_²Aôú¶_x0013_Ø$¶A_72u©A!Ô5§,wÁ(#/®_x000D_ë¸A_x000D_Þ½àtÄA_x0002_óÍS+ ÁÆ¼Ã_x001C_í¯A xV4:¼A¸ÙH§_x000B_.Aæ¬ñßP±Apouåû÷©A:ðôMök²Á_x0018_'É0A_x0010_¼M_x0016__x0006_u­A`ü+c_x0018_ÅAÜßñÝçñ¢A}×_x001A_W_x0003_°Á_x0008_)_x001A_9NÁ|;_x0015_èw£Al¨]s±A@b~Êi&lt;¼A0hEc¸ã¡A¨Ó¶8ûÇ£A /eð|çÁA_x0003_Æç_x0017_lÈA¾[MÃ`ÁAè|o_x000D_K¡ªA O=O«û´A_x0001__x0003_ _x000B_L_x001B_ÊÁA(6ÌÔåÂ£ÁÜj/4K,Á$ÓÃ§KS¥A«1ëÎû°Aàªß°²A&lt;v,U&amp;n³Aìugâ_x0008_ÊÁ¼Ê6#­ÙÁ_x0001___x0005_À_x0016_tAÊ*{Ót7ºA°ïtú¿Aª_x001B_ôj	¦Á¾}hS°¨¹AHx _x000D__x0002_ Aübõ¢é"Á\Òó_x0010_Yg³A|Âû_x0005_y·A _x0005__x0001_è×´uÁ|ÿ5_x001F_ü¢Aàd«ÀÒÜ{A_x0010_Í;¡U·A43ûÛ¬_x001D_»A"ï_x0008_m_x0003_§»AV£7¹3¿AF²d©ÔÄ°Aï§aÙÔ©A_x0010_Á_x001A_u8­A¨L_x0017_g­A(_x0006_¬Z_x0002_Î¡AÐû_x001F_&lt;áAÐÝºú_x0002__x0003_IAJMc®Ñ¹AüË¡{_x001A_.¯A$ÆÛÂ_x0011_ã«A8Ï¬"_x000D_Ø¹A_x001C_Õ6TåüªAÖ­!Ü±A®°â^MÀAx&amp;_x0019_³A&lt;Ô×&lt;­A@zËùZ¥»AÝu+_x0013_ÂA_x0003_1ÌÁA¸õ&gt;!´Á&lt;ýÌÏ~¦ÁÄ»&lt;±wÀAü_x0010_ü³;$´AÔdØ_x0012_ê¨Á_x0002_¡2Ò4AÄïSa_x000C__x001F_ÁtC«Á	Ö©AjÙ_x0001__:Ö²A »zRoz¥A2ºI"kÞÄAp$_x0013_®x{Á0Â`©Z3Aú_x0019_d?#¤Át_x0012_§¾«±At¯`l_x0014_Ò´A_x0019__x0016__x0013_ÛWsÁrrÒí@t´AÎq¨_x0013_¾A_x0001__x0002_Hì)èA8³N_x001E_°Aò/¿_x0016_ÑbÁ_x0006_@Y_x0010_8T¤Á_x0001_ªãABnA^h)¥5·AnAw¢ï©°AÈ_x0008__x0001_ËaA_x0001_¼_x001B_)mA`U:"¶7¹AXËcñ.¦¯AzÛüT(´A(AÉbUÐÁÜ­5÷¨¡§A_x0001__x0018__x0010_ _x001E_Áàv_x001A_ÆØzÁPkõoðAä¬`©AàA_x000F__x0016_?£AbhÆ_x0005_Ö·ÂA`V|`ëêrA®Äa_x0002_¢_x001A_·A&lt;óæ[_x0014_O©AuÏÓwÉ¡A@½MÝÑ»A`è5V´uÁl¨½_x001D_ú1¢Aòq_x0007_B#B½A®i¼ÂFÃA¡_x0007_º{é°Áu`_x0006_¬Â¤A²ÑÜ_x0002__x0004__x0013_m¶Aá§\Ý2ÅAÚjÇ_x0008_2Ì«Á_x001B__x0017_ÆLó¸AÒÖü~¹³Azív_x0004__x0001_"°AxSO_x0005_±A_x0002_æä a/^ÁîõÕA&amp;ð÷Ó ¶AÐâ:_x000D_G«A_x0014_-X/_x000B_°Á;V_x000F_rYÁ0_x0008__x0016_5æÉ?DçB,ëÑ?ÈG_ïpÑ?_x0010__x000B_F9­Æ?Yâ_x001F_C~Â?Í]_x000F_ñÌ? _x0018__x000C__x0013_}¬Ó?_x001C_àæ_x0012_dÅÐ?¨§ï¶çÐ? ¢2¡àÎ?XÒÇú*&amp;Ë?XeëR%Ê? ÖYÌÉÐ?H	oÁ»ÛÌ?ÌÑ_ëÆÓ?_x0008__x001B__x0003_½¸Å?°¬tC&gt;×Ñ?4_x0003_Àéõ!Ò?ÿÿÿÿÿÿÿÿ8:_x0018_V_x001B_kÎ?|Z_x0006_ßùyÖ?_x0008_þ_x0001_ê ÉÐ?9{µÉ?_x0001__x0004_88_x0002__x0004_88_x0003__x0004_88_x0004__x0004_88_x0005__x0004_88_x0006__x0004_88_x0007__x0004_88_x0008__x0004_88	_x0004_88:_x0004_88_x000B__x0004_88_x000C__x0004_88_x000D__x0004_88_x000E__x0004_88_x000F__x0004_88_x0010__x0004_88_x0011__x0004_88_x0012__x0004_88_x0013__x0004_88_x0014__x0004_88_x0015__x0004_88_x0016__x0004_88_x0017__x0004_88_x0018__x0004_88_x0019__x0004_88_x001A__x0004_88_x001B__x0004_88_x001C__x0004_88_x001D__x0004_88_x001E__x0004_88_x001F__x0004_88 _x0004_88!_x0004_88"_x0004_88#_x0004_88$_x0004_88%_x0004_88&amp;_x0004_88'_x0004_88(_x0004_88)_x0004_88*_x0004_88+_x0004_88,_x0004_88-_x0004_88._x0004_88/_x0004_880_x0004_881_x0004_882_x0004_883_x0004_884_x0004_885_x0004_886_x0004_887_x0004_88_x0001__x0002_8_x0004__x0001__x0001_9_x0004__x0001__x0001_:_x0004__x0001__x0001_;_x0004__x0001__x0001_&lt;_x0004__x0001__x0001_=_x0004__x0001__x0001_&gt;_x0004__x0001__x0001_?_x0004__x0001__x0001_@_x0004__x0001__x0001_A_x0004__x0001__x0001_B_x0004__x0001__x0001_C_x0004__x0001__x0001_D_x0004__x0001__x0001_E_x0004__x0001__x0001_F_x0004__x0001__x0001_G_x0004__x0001__x0001_H_x0004__x0001__x0001_I_x0004__x0001__x0001_J_x0004__x0001__x0001_K_x0004__x0001__x0001_L_x0004__x0001__x0001_M_x0004__x0001__x0001_N_x0004__x0001__x0001_O_x0004__x0001__x0001_P_x0004__x0001__x0001_Q_x0004__x0001__x0001_R_x0004__x0001__x0001_S_x0004__x0001__x0001_T_x0004__x0001__x0001_U_x0004__x0001__x0001_V_x0004__x0001__x0001_W_x0004__x0001__x0001_X_x0004__x0001__x0001_Y_x0004__x0001__x0001_Z_x0004__x0001__x0001_[_x0004__x0001__x0001_\_x0004__x0001__x0001_]_x0004__x0001__x0001_þÿÿÿÿÿÿÿÿÿÿÿÿÿÿÿÿÿÿÿÿÿÿÿÿÿÿÿÿÿÿÿÿÿÿÿÿÿÿÿÿÿÿÿÿÿÿÿÿÿÿÿÿÿÿÿÿÿÿÿÿÿÿÿÿÿÿÿÿÿÿÿÿÿÿÿÿÿÿÿÿÿÿÿÿÿÿÿÿÿÿÿÿÿÿÿÿÿÿÿ_x0001__x0003_ÿÿÿÿÿÿÿÿÿÿÿÿÿÿÿÿÿÿÿÿÿÿÿÿÿÿÿÿÿÿÿÿÿÿÿÿÿÿÿÿÜÍ´ÿ_x000F_Ò?°¯$K!Ô?ÿÿÿÿÿÿÿÿ_®å"Î?Ôÿ&lt;TÊÔ?|P·¼7ùÖ?p9¬Î_x000C_¾Í?0«_x000F__x0003_DrÉ? _x0006__x001A_cÕ?X.ôFzÃÑ?x«ìTëàÇ? $¾%âÉ?_x0008_?vDË,Ð?ÄÂ¿%\yÐ?@`_x0017_ç]Ó?_x0010_º^SâÍÌ?ô4_x0017_q_x000C_rÑ?¤ÑÆ_x0013_¦AÑ?èã _x0007_ÄÎ? _x0010_\_&amp;»Ð?¸Âþju_x0012_Ð?r¡ð¬Í?_x0018_×Ê*¨Î?l£_x0002_Eh_x0003_Ô?Ô¼_x0015_wÚÒ? Ø²=Å*Î?ÿÿÿÿ_x0001__x0003_ÿÿÿÿdTË ¿Ð?`²_x0014_=DÏ?ô_x0014_~î_x000C_Ó?Lèëác&amp;Ð?ü|ßåÈlÑ?øGªºPÐ?ÿÿÿÿÿÿÿÿ _x0014_(kÙ_x0002_×?PÝö_x0005__÷Ï?$C_x000D__x0013_À=Ò? _x0005_%¢üÓ×?ü4Â_x001D_ÁÑ?PQ×ÿ_x0002_È?p_x0002_å¹8Õ? -'Õ?¤Õw5Ó?`É-ðò¿?4!_x000C_{Ò?¨ Æþ}*Õ?Pm|L_x001A_ðÔ?_x0004_7_x000F_rÿÃÔ?à¨½_x0018_/_x0019_Ó?ød"Í?H%L_x0011__x001C_Ø?_x0018_Wê_x0019_¨AÌ?_x0018_¨%_x0017_QÇ?,Pã#Ì×?¨_x0010_O_x0019_kåÕ?Æ_x0001_6yÌ?(Hp¤rvÄ?p_x0002_æÈUßË?_x0001__x0002_¸_x0001_9áÏ?r_x0010_¶ûÐ?ð_x0012_À2õÊ?¨¿@Ì_x0012_íÅ?(êÿÚ9çÖ?Ð1ß¾$Å?Ô¬MuPÐ?àÇ¢f_x0018_É?øzÎ«×ÒÒ?,.Z?xÑ?_x0014_Ã;MÔ?8×NÚsÎ?|nüðÔ?¤JñÕ?tèÿª,Ó?hùÚ)"ÄÊ?4¤À_x001F_-_x0016_Ô? ß}õHÌ?ÿÿÿÿÿÿÿÿà__x001E_MðVË?_x0008_{¯÷HÑÃ?_x0018_¡ú'O_x0008_Í?îñ·Í?x£_x0015_rôÍ? È÷»3Ð?è_x0006_éì¼Ï?l1Í¼Ð?t­`n_x0012_/Ö? çS:Ô?x³Cõ1&amp;Ó?Ô	¹x.åÐ?¼Bä_x0001__x0005_¥_x000E_Î?_x0014_´9ªä0Ð?_x0010_)Rn7®É?¶H¹_x000B_ÂÒ?ÿÿÿÿÿÿÿÿH_x000F_¨$«_x0012_Ã?|:ÖÚ=Ð? }|cÓÏ?B_x0019_á_x0008_?Î?`Â_x0014_Þ"Ñ?_x0001_¿&amp;_x0002__x0018_ÉÑ?_x001C_Þ_x0013_o_x0001_þÔ?peTng°È?°rYy3Ç?tJDbIÑ?_x0001_FX_EÊÏ?¨²éC_x001D__x0004_È? ü@ýÎÖ?p_x0008_|õô¨Ð?0_x000E_Ô,Ð?ö¹C£óÌ? _x0001_»Í_x0011_"¼?_x0004_k#EðÆÐ?hÎ÷¾_É?_x001B_T×Ç?o_x0013_¶Ð?¨×á:ZÐ?ÄzëÕAÐ?$_x0003_]C_x0016__x0006_Ð?-_x000B_ÓÜÇ?(_x0010_: .Ï?@H¹£Ò?_x0001__x0002_|u@ÿPÎÒ?H&amp;ïGÇ?_x001C_B ©îÒ?_x000F_?Ã[×?ìùÝb¦Ò?È­ _x0008__x000D_ßÓ?ÌUÃ¡}Ñ?ÐO¾ìäÐ?è4¿¥hÏ?lÙ¢t8ñÕ?Ð_x0019_Î_x000B_½BÐ?_x001A_,_x001A__x0012_×? Cò_x0001__x0003_`Ð?ÿÿÿÿÿÿÿÿ_x0001_37&gt;¶FÉ?p^©êË?¨§:ÐoÎ?H"ì{¢RÐ?ÈÕý_x0006_Ô?PêF_x001F_ªÉ?dñ_x001A_Õ?|Ò?Hs&lt;+ Ë?°_x0019_ëÊD_x0016_Ë?ð%øtFÚ?¸_x0013_Í'íÓ?$&amp;Á_x0004_ÍÑ?èÁ,èÒ?íÝûÒ?_x0018_É¿ê­:Ñ?_x000F_¸_x0006_Â×?p£yH~ÆÈ?èU$_x0002__x0004_%iÐ?8/rvî­Í?¤G¾_x0002_acÐ?Üj¢4ó+Ñ?(:îüòFË?8äðfRëÎ?ÈLíâê_x0003_Ê?_x0005_&amp;_x000D_0Ê?xï%_x0017_TòÉ?|_x0011_	Í'cÕ?ÃÊÊ1ÒÇ?üÇëg_x0018_Ð?`ÝÞÏÍÏ? &lt;Í²¼Ï?hkïß*×?$2æªàÑ?_x0018_V_x0010_ÄW&lt;É?°ZÐ_x0004_Æ_x0001_Ê?°Ë°îÄÅ?üM¶|ÐÖ?¤hÍ_x0016_ÁCÐ?wW¼å_x000F_Ã?ð±Ñ_x0017_	+Ñ?_x0002_uã]ÜÉ?_x0014_Mß&lt;Ø?°V_x0002_VÿÌ?ðWgó&lt;Ó?_x001C_ñ3ÇV_x0007_Õ?`1ít§È?_x0002_èYU_x0014_WË?_x0007_GsÁ?Ð!_x0010_Þc¡Ë?_x0001__x0002_Xí"Ùß8Ç?°H_x0002_ _x0007_4Å?°_x0011_.þÝÌ?°_x001D_eJïnÍ?ÈûÕë_x0006_ÝÓ?¨Äì_x0014_Ñ?pÞo²_x0004_ïÑ?è'²}N$Î?0eÈ|lÒÓ?hXN²ChÕ?ìx.]UÒ?d£&amp;Ë_x0007_Ò?ÿÿÿÿÿÿÿÿp_x0017_~[_x001F_\Î?8Òº_x0011_ó[Í?t²èß2@Ò?È"°èÐ?X_x001A_7ÄË?ø$°l}ÁÐ?È\_x001F_z_x0018_Ð?x¨)¶Ê?úÜÆ$Ì?H¶u ù[Ì?¸ù_x001C_OQ§Ï?_x0010_¥0_x000C_³éÔ?|%µ_x000B__x001C_oÓ?XöÙqèÔ?p_x000D_ÝwP¶Æ?èëm¸|Î?DéêÝhÕ?Üãá	ÚÑ?Ð\`_x0001__x0002_¤Ê?¸µ.Ê_x0003_ÝÎ?@_x0012_mª_x001D_"Í?8~DzÒÏ?`_x001F_«Ï­¹Ë?øÅ_x0016_þ°-Î?LFÂÒ`Ö?`¡ed©¿?È{ã_x0012__x0008_zÏ?\µ0Å_x001F_Ñ?¨llp9Ð?{¹_x0003_¾ñÎ?v«R_x0008_ÈÌ?x_x000C__x000C_ÉCÌ?0ÍB_x0016_iÈ?Úï,{_x001F_Ï?x_x000B_	ù_x0018_Í?@+ õéÅÖ?_x0010_·Å_x0001_®Ó?ÈîàñÑÎ? 4.ë5_x000D_Ð?Xs¯¨­Ë?_x0001_ÑAÄ¯Ó?`¾_x0003_én2Ñ?IÄ_x000B_ÏÕÔ?h;ÖÝ#}Ï?_x0001_ê_¸_x0008__x000D_Ñ?´_x0004_« ÛðÒ?;_x0004_ù&amp;Ê?ð-­FÓ³Ó?lf¤&gt;_x0014_Õ?n£ØØYÐ?_x0001__x0003_Ø_x000D_FÒ8ÌÒ?ýÇ½HXÈ?_x0018_ÚÊÔÌ?øü5lîÉ?XbMÓTÊÎ? _x001A_ùÏ?_x001C_Q¹HøÐ? IUºÆÌ?_x001C_[°"ÙLÖ?ä]Á³B3Ð?ó:ÈêÒ?®_x0002_+Ì:Ò?ðy_x0018_&gt;Ì?ÿÌkÃ×?8qý²Ï?¼¶(LúûÐ?x¢®áÀÓ?¸F_x0007_º×=Ò?ðÞ\éÐûÅ?òzÌ@_x001B_Ô?¬"_x0007__x001F_fçÐ?L_x001B_úþ¥-Ñ?+AªÌ?ü°_x000F_0Ô?(GÀnpÝÓ?áWmÍÄ?pÃ_x001A_(_x0019_Å?(_x0003_ÉQ¼åÄ?ýÕMçQÍ?¼MÒß_x001B_NÚ?ÿÿÿÿÿÿÿÿÿÿÿÿ_x0001__x0002_ÿÿÿÿ¼Ç(¹gºÐ?_x001B__x0004_ÁÑ?ÿÿÿÿÿÿÿÿh«]çuÇ?_x0001_uNLÎ?_x0008_#~!ÉÕ?ÀÓPÜÂÒ?,[Ð×ùÒ?ø¢°:xÒ?DßÇ3_x0001_×?_x001C_¨3·_x000D_Ð?_x0017_é¯¨5Î?x¸~sbÍ?Øæ_x000D__x0014_ÒÊ? N[O_x000F_ÂÍ?T6ðc_x0006_Ò?ø_x001F_þÙä-É?T_uæ_x001B_UÔ?`©LÎ?¨ãå	~Ñ?`:RÝpÊ?hæ;vLàÑ?ÿÿÿÿÿÿÿÿ,ëÂ1GËÔ?¬Ô4g\Ï?x¸b§ímÏ?xÅ_x0012_QjMÍ?PÛ_x0007__x0019_×Ð?TÎùÂÞ6Ò?`¸«0Ì? @or)Í?_x0001__x0002__x0008_0_x000B__x000C_R'Î?ÿÿÿÿÿÿÿÿ´Í.È_x0006_Ô?_x0006__x0014_Ñ?è_x0003_(&amp;ÌèË?`_x0017_ÍWá×Æ?_x0010_ à+Î?ìI~ÍÒ?l&amp;)ZÄÐ?`u¬ / Ð?h¬É·þpÈ?äfW¤o(Ó?xÓWìºÕ?(tDç]fÓ?"OÃJË?Ð ]a_x001F_üÃ?(¥ôúÌ?_x0018_äÝq&gt;cÑ?_x000C__x001E__x0010_=×?_x0018_¹¦~Ó?h_x0014__x0017_¡æÈ?_x000C_7à_x000C_¬_x0003_Ø? 5ºX_x000E_Ô?t*¬Ü&amp;óÕ?6´^2Ï?ô©´²MÑ?8é«Æ_x0007__x0008_Ê?ô_x0013_E;Ð»Ò?XFB,#?Ð?ë4!WÐ?PÂ§¿?ôY_x001B_E_x0005__x0006_&amp;iÓ? àµx)Ð?xö&gt;_x001B__x0005_¥É?È¢ëÀ1Í?_x0005_d@~_x0010_U×?ôj¨_x0018_VÓ?8¬ñf£Ä?¬G¥ã÷ÏÒ?Ð7J%£Ð?ðRèI-×?\É¢µÄ_x0019_Ø?$XÙ`°Ñ?H_x000F_rævÌ?\Mr³ä¤Ñ?_x0002_7ÂÒ(Ð?¼C¿Qû_x0004_Ö?Ü¬èQ	Ì?@_x0003_ÛÔÙ?_x000C_ùÃ0§×?Äm5BÔ?°«äô|Ï?tHïÃ£ìÔ?XéJì_x0010_Ç?\âIfÑ_x000C_Ò?_x0018__x0002_&amp;_x0019_imÒ?@Â5_x000B_½Ë?_x0010_Q¶T®Ñ?_x0005_¸_x0001_Ò¯wÏ?Ô3ðÁþÓ?`õ_x001B_B3jØ?0typÒ?8_x0011_×E_x0007_ýÆ?_x0006__x0007__x0010_I.·Q:Ò?_x0004_Ð³_x0015_*ÕÐ?H]Óü_x0014_[É?_x0006_Ýô_x000B_ÇÓ?_x0004_"5¿Ð?Èã½\luÏ?Ðh|ÓÆÓÄ?èýîçuÉ?pB XHÎ?´GGÚ0òÐ?ÿÿÿÿÿÿÿÿl6¹.¶ùÑ?_x001C_Þå_x000C_éÔ?_x001C_[¹_x0008_0¤Ð?³7÷Ò?ØaÐÎB_x0017_Ë?x6ø»ùÎÔ?À7¹_x001C_ù;Ì?È#v_x0002_SLÏ?ÀZ¶$\f×?ËiÁùÌ?ç_x0003_ ¹ÉÌ?Ä_x0018_×U%Ô?XgVc`_x001A_Ó?H(Ò½è×Î?_x0005_ÍYzøÕ?°xIÜOÐ?d_x0001_x_x0005_{[Ó?_x0014_P³¨&gt;AÖ?@½É «hÎ?`¦¿õªrÎ?`._x001C_¿_x0002__x0003_¶ÖÐ?02_x0006_%¬É?äõ«ÿÐ?T«IòÈ_x000E_Ð?ÿÎw_x0019_QÐ?´2+GÏÒ?x±o¾q×?ÈÙ¿ÖUÚÎ?(ö«_x001C_)Î?7ge®`Ñ?,U_x0002_u&gt;%×?|.V¿æÐ?_x000C__x000C_Ñ~rÓ?\ãÃÎ_x0006_Ò?È_x001D_Ëå_x0010_Ê?È_x001B_F} óÍ?HÚÊHöÐ?Ì1g_x0014_µHÕ?ðs@ý_x001E_ÎÆ?È_x0001_û_x0019_¬Í?_x0002__x0008_'_XoÓ? éC¶²Ñ?ÐdÓÕ_x001F_Ï?xÜÅ{_x000C_ÒÙ?_x0002_¸e_x001E_KÏ?pÝ_x0004_N©Ô?ÿÿÿÿÿÿÿÿh_x001E_§BU)Ö?Ì­x_x001F_	Ò?ô)-;R÷Ð?@_x0005_`ÔÐ¾?pän_x000B_SKØ?_x0001__x0004_0·j_x001A__x0006_Î?\Tdq3¸Ð?Ôd³åiÑ?ÉC_x000D_iÒ?xÂw©A_x0001_Í?`× $ülÊ?P_x001F__x001E_£·æÒ?_x001F_{_x0019__x0010__x0013_Ø?_x0014_Àøiw_x0002_Ñ?Øe_x0013_&amp;_x0018_Ï?_x0008_ù1Ù',Ï?0z^¯-Í?4ÝÂ×ÍëÖ?t°û­[Ô?À_x001C_wzË?,@½°kÐ?¼òL_x0003_*ÞÑ?¼ÿ&gt;íçUÒ?@à_x0006_:Z.Ð?µR3@qÏ?0CW9Ê?d£ÌB}wÓ?T_ÍäjúÑ?p	Ý3AÓ?$*©_x0016_ÌÈÑ?XOÖ_x0002_XyÑ?é)PÔoÑ?ð_x001C__x000C_ gQÊ?_x0001__x001B_û7½ãÑ?92üMÖ?ðBÍ@©Í?HýÜ_x0002__x0004_ÅÑ?øúÂf«ÎÎ?ôJ/ÜeÐ?&lt;¤	k_x000E__x0016_Ö?HNß¾+¥Â?_x0014_ÃÛ_x001B_nÑ?@_x001D_"ÛÛ_x001A_È?L¸¬*_x0005_Ö?HÈÆÓ?77E\aÌ?lÌ¨ëLÐ?0_x000E__x0001_ê_x0002_Í?!ðm©Ô?(1½¬µbÑ?ÿÿÿÿÿÿÿÿH×J¯Ó?è_x001D_ä"´ïÏ?ø°}_x000C_ ÐÁ?UxV+îÃ?ðôC_x001F_&lt;Õ?@U{2a"Ä?p¯_x001E_)¨Î?Ø@º%gÑ?øæ_x0010_¢æ|Ë?àË_x000B__x0017_µÈ?(øm^_x0003_§Ó?_x000B_´b|Ë?_x0002_+øpÄ_x0011_Ì?XFeÓÎ?¨L._x001E_ØÊ?Ð³+Þ_x0014_ÞÆ?·HYÒ?_x0002__x0006_½ÑJyÎ?ø¿ZíÄÀÎ?_x0010_[=ð_x0014_Ì?8ÐJ#£ÖÓ?ôÎÉEùÖ?TÈ_x000D_ê_x0001_Ô? Áá9³ðÕ?¸ãµ_x001D_þÒ?|WøK¢Ð?ÐÙHmÜÓ?TÉ	ïl|Ó?(Añ¬ªÔ?èjáÍbä×?ôº_x0014_ox¼Ñ?_x0004_c_x0019_iËÑ?¸J_x0016_K.BÇ?ÀKOg*ýÁ?_x0010_(M[^zË?4T_x0005_3&amp;Ñ?Ð_x0003_«IÑ?°hïæÈÏ?(ÖhaÒ?ÀR­*ç3Í?ØâëþØÛÅ?Ü_x0003_®kp³Ù?°¶ð§7³Ç?_x0008__x0007_*C¢ÐÇ?ÌÐÝ¹Ø?ÿÿÿÿÿÿÿÿ0E÷»tÿÑ? É1;G½Ð?`s_x001A_I_x0002__x0003_äúÆ?_x0010_8à.V?Î?ÄRz` Ö?ÿÿÿÿÿÿÿÿ(i¢ÙaÊ?¬°Ô,OçÐ?0´¢¶A«Ó?_x0010_APG_x0018_È?ØµðkË?ìÅ³ÓL_x0017_Ú?Ð¿_x0011_Te_x0012_Ê?_x0004_W¿þ)Ð?_x0008_Å!ü+dÐ?ÜÂj_x0005_¿ðÐ?¬ekqg_x0002_Ò?¨_x0006_rø¨êÇ?ÀóÙrùeÕ?ø[_x0003_l3Ð?¸úiçºpÕ?ÿÿÿÿÿÿÿÿÿÿÿÿÿÿÿÿ`_x0005_g_x0001_%_x000F_È?È2ç{qÓ?ØUÍ1xîÍ?x$aî Ï?`âmb2_x0019_Ï?lü¯ÄÐ?42!;§Ò?tHæÑ_x0018_Ô?øÅðµo°Õ?_x0002_É¥]ôõË? ôc¹b0Ô?_x0003__x0004_øsj%}Ê?!ø_x001F_=Ì?Àå©µÂKÀ?Àþ°KälÉ?À§aÕ8}Ë?è]ÛäBïÍ?Ð+ãÏðáÆ?ªð¨Ð?üH_x001D_ôå=Ó?HÞl¡Î_x0005_Ð? ÏÔq=zÖ?Ð;lNù¢Ò?´üªîÈpÒ?_x0008_y½]Ð?»_x0013_Ô^Å?è_x0017_'Yì_x0006_Î?q£×?àm`y°óÐ?­v`ÎêÍ?¼¦Ý\ç×Ò?La_x0001_Gv½Ô?x_x000F_0§RÃ?°=òõb_x001F_Ê?-[_x000E_ýÔ?x_x0012_ÎÉÇË?"_x0017_£'rÇ?ì Tü_x0019_0Ö?PBÕ·Ò?à_x0015_Î§$Ê?è&amp;ûïºÌ?ÿÿÿÿÿÿÿÿH&gt;_x0002_l_x0001__x0002_à3Î?ñÓCúÔ?P·Wü7Ñ?p³RNÃÐ?¨-o±ü_x0018_Ì?_x001D_j¹¯Î?pé^CRÀ?ÜgAÿ«AÒ?H_x0005_ªäå	Ñ?°_x000E_èwö_x001C_×?d-&lt;F7çÑ?¨ª&lt;Z¡ßÌ?ÔÉÇøÕ?ð×"ß¯Ð?_x001E_xë¯Ñ?¤&amp;Ù^WÒ?0õåAAîÏ?_x0010__x0018_qn¡®È? ÄQ_x0018_ÓÑ?ø¸RÒÍÉ?hEü6É´Ô?(¨oÌ¸íÍ?,ðd°%Ø?A!hC|Ñ?_x0018_ÿÅ"¹°Ï?¼å_x0014_Ï_x000D_Ò?ÿÿÿÿÿÿÿÿ`Ïû:kqÂ?xÏè¤1Ô?vâgÅ?ÿÿÿÿÿÿÿÿü_eÂ÷gÙ?_x0002__x0003_ÿÿÿÿÿÿÿÿ¸É±Ò?ø_x001A_OrÜ4Í?h"vsäÌ?_x0014_L_x0014_ßeÒ?`zZÌ¿zÕ?pÌÉ$ÕÕ?ðý_x0005_5!©¼?¨®_x001E_fÔ?ÌÝB$¯5Ó?X$þÅÓ?(o_x001A_­áÓ?À^A_x0014_Ì?x;»_x000B_ÓÔ?_x0018_Õ_x001F_ê³ïÌ?@_x0004_ÏEÐ?¨u5ÄÊ?È¤Ó£§Ò? Á«°_x0006_Ð?ü_x0004_¨ßB_x0001_Ñ?He@_x0005_¶JÆ?¸¬&lt;_x000D_æ=È?X_x0019_6¥pÊ?_x0010_¢íoÔ?  _x001E_-Î?` áe/Ð? U¡H´Ò?½þ]Ç?_x0014_?ú¾_x0008_&amp;Ð?PA+ø;Ð?´_x000E_`eÓ?À.Ö*_x0002__x0003_ÊJÎ?ì_x0005_­n,Ð?Ð )8CÔ?èµ_x0007__x0004_ÚMÏ?ø¿Ý_x000C__x001E_Î?ðÏ_x000F_ç5Ë?y_x0004_uÀ¬Í?¨÷=~dÜÍ?pðø¯ñÇ?2eË»Æ?(­Í&lt;û_x0001_Ë?àµT-6_x0016_Ì?¨7Q_x001F_À?ýOVÈ?D] òÑ?Ø=_x0019__x0003_Â?(I®.~Ê?|'{S_x001D_ûÐ??½ØèÑ?¨_x0007_ò7HÑ?P7èÑ_x0010_ÝÑ?`æf(_x000F_Ì?0¯_x0004_DPÊ?ðRú8ã^Ã?Àáy¡zÄÐ?TZG?OÓ?_x0008_ÍÛgh)Ç?_x0018_Ä_x0017_¤Ì?Xr½jØ_x0011_Ò?Ï¹Ï¤É?¬¥sÃÜÔ?^-V¡Ñ?_x0002__x0005_$iÀ3|Ñ?Àô_x0016_ÛS7Ê?_x0014__x001F_rÔëWÑ?°;_x0005_EÑ?à´[h[¥Ç?8_x0003_±ß([Í?dE_x0013_|áÐ?êH&gt;mNÖ?_x0008_qd,È8Ê?pkÉ_x0003_.tÎ?TÂ÷A+¨Ò?³]éiòË?èÔ:%ÆÏ? Ã×[Æ?à_x0018_ân-Ñ?_x0010_Ó_x001C__x001E__x0012_Ê?H®ÙC 1Ù?Ðnq¥_x0006_Ï?Ðä6@ÛÐ?ÿÿÿÿÿÿÿÿÿÿÿÿÿÿÿÿø_x0004_SíS7Ì?èUó_x0011__x000D_Ë?t¹ªp*Ò?°FÇ®Ç?Ø_x0002_x_x0002_¸Ñ?øÌp_x0001_ÉtÔ?°AåÙÑ?`l_x001F_Ú®Í?_x000D_óaö&amp;É?4RÌ_x001D_KÚÕ?Ø/µ¡_x0001__x0002_X4Ò?àxV"û¼Ê?_x0008_¢yäøÄ?°ôuV_x0017_Ñ?ÈÀ_x0011_9_x000E_Î?È_x0003_xÉÅ?_x0001_ÃDÆ6bÓ?,$Z¸å«Ñ?P¾*°!ZÊ?hR=Î?¨X_x0004_uçÈ?À_x0001_ä×DÐ?ö¶xT¡Á?4bÁË_x001F_7Ñ?(_x0014_6P_x000D_Ï?Ì,º½+\Ô?¨F§×#|Ë?_x000C_÷Ô?àÒ",²Ç?ð£,_x0007_Ó?P{õá_x000C_Æ?DÀ_x001A_áÙÑ?_x0014_v)/_x000C__x0013_Ø?d(_x0007_mãÔ?H&amp;7ùzÔ?h:ãíÐ?pç_x001D__x000D_~Ê?lÖ_x001E_äzkÑ?_x0003_ÑÓo+Í?d9ïGc¶Ð?¸ôå|ç_Ò?Ü?=ª_x0012__x0019_Ó?_x0003__x0004_ I_x0004_KÖ?°_x000E_P-Ê?_x001C__x0001_6"_x001F_ËÒ?/èÉ?´æ/_x0004_ßÑ? '±ú_x0008_»Ï?ðð_x001B_N´Ñ?hoöÃÎ_x001B_Î?¬»_x000F_âÉCÒ?xñ»Ð?TçNÊJÑ?üJ}XÕ?\ø·ìêÈÒ?À³ÇÖ¢Ê?&lt;_x0012_ÁôëÿÒ? ßó_x0016_(xÍ?ØíÓ?£Ê?°Ô^Ð_x0008_+Ö?P_ò©³Î? ÆM¹dÈ?d=_x0016_ý0Ñ? FDMÿÉ?Hæ_x0005__x0012_^+Ò?Ãçöù~Ò?Ð}ÕíÐmÇ?´i_x0002_¹°cØ?_x0008_ßqoË?°«ýÔÊ?¬Ã&lt;1ñßÒ?üWw¯#Ò?Lc¬ï	ÇÓ?Ð,F_x0002__x0003__x001A__x001D_Ì?0{_x0012_ÇÚ É?Pæs&amp;(Î?Äk¢¸_x0008_.Õ?h_x0005_å¼vÇ?ðõ¸EË¿Ò?à(_x001E_²HàÁ?Üªïi½@Ô?0# _x001C_Ê?pïÙbõÊ?®8ôË?øx	_x0001_)Ï?t&lt;¥ç{Ø?ÌðÖgxUÐ?ÿÿÿÿÿÿÿÿPÛ³°æÑ?ÌÚ-J=Ô?H§:y¢¼Ó? YÙ5q;Ï?äð_x0016_ãcÑ?4ÞE:_x0008_àÒ?@4õ_x0008_¢FÑ?ØÉ²JÎ?ä¬dS_x0019_Ô?_x0004_ý@v0Ñ×?gäb±ËÔ?XÀ_x001E_ý¡Í?@«k_x0008_cÐ?ÜF°Kô*Õ?h%Õ#_x001C_Ò?¸ý_x0015_Fe¿È?_x0018_÷_x000F_aÅ?_x0003__x0005_0l©ù©Ë?Ø%mNH;Í?ðk _x000C_\Ç?X&amp;_x000E_ XýÐ?_x0010_ÅöÕÝÑ?Ìª¼/ÂÔ?#r4W¸Í?¸e×_x0007_z_x0016_É? \úXÌ?ø£Y´:$Ê?Ø_x000F_¶P¸ÿÑ?8_x0012_Ú¨dÑ?økÞLÈúÆ?8¼$_x0007_àÄ?ô_x0010_-G{Ñ?¬ó_x001E_ýpºÖ?HI_x0006_Ö_x0004__x0005_Ó?_x0003_ÐlRÇË?_x0003_Ñó_x0016__x0001_ÿÑ? ðÄ+Ï?(_x000C_ºtMUÏ?(_x000B_³°áÅ?ÐZ_x0016_'­oÐ? Þ((l}Æ?h_x0002_&lt;dÄ?¨´¸F_x001E_UÐ?XÛEêÌ¼Ó?Ô(?+ÃÒ?Ü`{	dGÐ?_x0004_0À_x0015_×NÑ?Åædõ¦Ò?¨Ö+í_x0001__x0002_KgÎ?ØMk`ÌÆ?4_x000F_&lt;µ+PÑ?ÔÁLÄ_x0010_jÔ?_x0004_ÎJY¿Ð?L^~¿9Ð?_x0001_¬/õÀÏ?`u©@_x0007_¯¿?ÿÿÿÿÿÿÿÿÿÿÿÿÿÿÿÿxQOo:hË?ø¼°¢ÇÐ?P@$,¦áÂ?_x0005_qß©Ð?ÀÖ¢ÏýôÌ?Àã_x001F_³OKÊ?°6z&lt;­çÒ? Z²ü§Ñ? _x0018_W±gÓ?_x001C_mXp/×?$ L_x0002_×?èÛßbí_x0006_À?8éAË?_x0018_¬¼_x000B_Ì? /¹ÌwOÎ?_x0004_¯õÆ|óÐ?ÿÿÿÿÿÿÿÿnU_x000E__x001C_Ò?_x0001_@» 5MÆ?_x001C_ðou_x001C_Ð?_x001B_ðcM_x0003_Ô?l×EbÛ»Ð?_x0001__x0002_hÅgBüÇ?ÿÿÿÿÿÿÿÿ@_x000B_¯{'JÌ?t×;_x0002_^Ð?h§Ù³Ì?4½DUßØ?Ð±!_x0010_Æ?¨P5§noË?KB_x000C_ÂÍ?ú_,ûiÓ?ÿÿÿÿÿÿÿÿ¨_x0013__x0005_Õ;Ñ?ÌfäÐÐ?Ä½en_x001B_Ñ?ÔÂ Ø#_x000D_Ó?`¡ÉÎ_x001D_Ì?_x0018__x0010_	õHÎ?°¤õÁíÂÇ?_x0001_ÅÂgÍÏ?BÉÛ]Ò?ÀA@æI/Ï?_x001C_D&gt;_x0016_oxÐ?ð_x0004_OI´ÞÊ?Øü¨fÂÓ?ÈLÓ._x0011_ÓÏ?_x0002_Tf_x001D_QÒ?°&lt;x ¸Ð?P÷¨)Ã?ÿÿÿÿÿÿÿÿðrc_x001C__x0011_zÎ?Ta_x0016_^3PÔ?$ÒV_x0001__x0005_Ç²Ñ?4}¯füaÒ?°P§â_x000E_Ê?0¨Òxn»Ì?8r«_x0016_¶Î?L_x0017_%_x0003__x0002__x0017_Ñ?_x000C_âáÓ?¸iYíYÄ?ïÅïÐ? 5¼ì¶Ð?hãÌm_x0012_`Ñ?ØO25éÍ?¼Ë@Ñ_x000B_zÒ?8hB`_x0008_ZÍ?Ðxµþ&amp;Ð?x0ìÄXªÊ?¸U.@Ë? mºO¼wÏ?&lt;_x0005_Á_x0015_Û×?t¿¥_x001C_*ºØ?ÐB:ÒmÐ?H¥V\û;Í?¸ï¤»\3Ä?âð_x000C_8~Ò?ð©²a_x0004_1É?ôÓÊjßÐ?d_x000B_wÂ_x001E_óÐ?XæñOËlÎ?_x001C_´_x001F_Ä¹Ô?_x0016_Ç=ÁZÔ?d==Dd:Ö?°Þuï»±Ì?_x0001__x0005_p5¬µ+IË?àõ§_x0002_íñÉ?ÿÿÿÿÿÿÿÿÿÿÿÿÿÿÿÿØ_x001E_^»áCÎ?àgÓ_x0011_7Ë?$ñÊ«êÓ?¸a$ÿ_x0004_Ì?(ðí_x0010_ãÐ?°Ü_x0005__x0010_OÑ?Lì_x000C_ïËÔ?¨_x0004_ÄûåÈ?$K~pþûÒ?°n¯ôéÐ?Ðø]qkÖ?¤é_x0011__x000F__x0006_)Ð?_x0001_µ_x0014_E6Ó?_x0001_ ÜßGÄ?ù`µøuÎ?LÑ¡_x001D_©Ñ?x`CÅÖLÒ?&gt;02Ó?Àî_x001B_È¬XÌ?øßãsºRÇ?Ü=0Î_x0018_Ó?hÐY_x0003_ô^È?IÝJ_x001C_aÑ?´"-PÉôÐ?x©ä¢mhË?Ø¿jÝDÔ?XÙ_x000F_MÉÆ?,_x0001_AÄ_x0001__x0003__x0001_¿Ó?,a6^_x000E__x0008_Ô?t§çí!¹Ð?|Ø);Ô?(h7îâ{Å?_x0010__x001A_NÏ_x0010_yÃ?sÙ«dÍ?H-´¬Ê?Ü-yáx5Ð? _x0015_æx_x001D_Î?_x0008_þ"Õ?¨1K§Ñ?8,ÞY#PÕ?ØÖh0òûË?_x0018_ãËì_x0002_É?_x0014_làËvÐ?à_x0003_ÿ|£_x0017_Æ?ÊP«Ï_x0017_Ç?_x0006_kùË?Èh+_x000E_ª-È?¨¡'¢£Ö?øÅïîÌpÌ?Ë+Èó_x0019_Ð?_x0018_³QqµÐ?Ýÿï-Ô?¤ûX_x0005_âÐ?°Ø;S_x001B_Ò?8p_x001A_õþÇ?8c7Ã¨/Õ?ðd´W#&gt;Ö?èÖÄZ&amp;Ì?èû@_x001E_Ä_x0017_Ð?_x0001__x0005_pyG.ÛÉ?à²h±Ë?p¿B_x0012_« Ñ?"a4Ô_x0003_Ï?@«_x0015_uð¹Ô?èDÖ%'ûÔ?Pi_x0008_÷÷³Ã?,'5tôÊ?À_x0001__x000C_ÚÿÏ?_x0014__x0017_FUV_x0012_Ò?ì_x0008_/g4ÛÐ? *1ÍÍ?ø£QBªÍ?pâ_x001D_Uï Ñ?@X£8(Î?À_x000C_K_x0001_Y¤Ð?0¦ï_x000B_ÊÉ?w|_x0002_¿Ë?_x0010_"-øÀÊ?¼&amp;v1aøÒ?ÿÿÿÿÿÿÿÿX _x0016_ïOÊ?Hp[×£Ð?¤ZI_x000F_«­Ò?_x0004_W_x0003_(×_x001F_Ô?(¹_x001B_mÓ? _x0013__x0004__x0010_cÄ?HQÞ_x0019_ô×?ä÷gmÒ?¨äë~Õ?_x0014_ ;n¨ Ñ?ÈnJ_x0001__x0002__x0007_ÂÅ?_x001A_éA@êÊ?hH¹©Õ¦Ð?È_x0002__x0019_â¾Ö?Ø_x0005_ÿ4©Ë? góÅ_x0011_Í?Pþ_x0010_ÉÐõÉ?\_x0011_{n_x001F_Ð?_x001F_fÊÓ?ÄP4~0rÔ?d0Iæ_x0011_FÓ?ÿÿÿÿÿÿÿÿpü±¤_x000C_Ð?Àéî\ÃÉ?°Óû¿VËÐ?dYéZÀ"Ð?ø _x0004_m!Ä?uçse.Ï?_x0008_Ôa_x0004_Ë?l5[cÒ"Ó?°'B©Í?ÿÿÿÿÿÿÿÿ'ð_x0007_²Ê?Ô_x0013__x0010_Ñ&amp;RÒ?è(õé&lt;Ï?_x001C_+^/&lt;Ó?°_x0007_Ù+"¡Ì?¤db_x0017_wÐ?µ_x0013_gÓ??u£~kÏ?Ý2ÀÐ_x0019_Ð?Ôfñ¦;¯Ò?_x0002__x0003__x0018_@K_x0010_jGÊ?¨_x0017_ã_x0004_ê«Í?ä?¤1-âÐ?\Çª2Ñ?ÈO^»_x0004_Ð?´_x0014_Î? CÖ?_x0018_+_x0002_Ãæ³Ì?P:G÷ovÔ?5*¦Ð?Ô[]ÑDÀÔ?PhYjÚÑ?Ø¼r.Ò?8ù}_x0001__x001D_ñÆ?_x001C_è_x0018_üêUÑ?ÈÇñJ7È?_x0010_Q.&gt;Ì?_x0002_÷(£À?`Y+eÓÍ?:ú&amp;¼ûÕ?X	Iã?[Ë?¸&lt;_x0015_æ¢KÅ?¨©v0ôaÍ?DPïiíË?(Î_x001E_ÛfÍ?$K_x0003_cï_x001A_Ø?_x0002_2XtµÐ?_x0008_wnk¤Ì?Tã_x0019_ÜÓ?_x0002_%pwBíÉ?_x0015_!_x0011_Ê?X¼s;ìÍ?üÇã_x0003__x0004_Ç'Ñ?Ì¥6VêDÒ? ÎdÔSÅ?°Óò_x0010_òÎ?¸IIKKÈÍ?@_x0001_K#"Ñ?àn#v8_x0002_Ó?Ð7¶®vüÉ?VARþhÑ?äÙ{ÚwÊÖ?0ÜÚñeÊ?ÔGfdøGÒ?p_x0019_§s6Ó?PzHÚÎ_x0011_Í?Ô4îð_x0019_Ó?_x001E_ïýÊ&amp;Ï?_x000C__x000F_;¥pâÒ? ã_x0010_«~æÉ?p¬_x0005_+_x0008_äÒ?´½_x000E_öº[Ð?Èþ#Î_x0017__x000B_Ì?PYá0Ò_x001B_Ð?£Ô8ØÉ?ÔË~ýIÓ?_x0010_P_x0013_X¬Ô?ØH![ Ë?¸¹ºC_x000D_þÍ?ð_x0003__x0001__x000D_tÒ?Hït&lt;+ÑÊ?øò¹ÿñÉ?4[DGÏÐ?Lä`_x0016_LÐ?_x0001__x0002_L_x0010_C_x000E_Ó?Àû¢bÜÖ?ð_x001D_G.QáË?_x000C_øüÂ#Ó?8 õEnMÈ?ÈUÄ;üÎ?Øë±GT©Ò?XÜïÄ:Ê?À_x001E_8È+ÐÏ?,r°,SÅ?Ô_x0015_6&amp;xEÕ?Ü\÷äjÃ?ì_x0016_ÈêÕ?8þî*¸Ì? _w±ýÇ?,ÒÄú&amp;Ò?ÿÿÿÿÿÿÿÿÿÿÿÿÿÿÿÿàzÍñwÁ?Ü­LjìáÕ? ÔFÑvÍ?\Ê2_CÒ?Xô_x0002_þÈÐ?ÿÿÿÿÿÿÿÿ_x0018_V0dæSÌ?p;*ÄæË?ð¨^Ï_x0017_Ò? ÅGJ¨ùÏ?ü÷ai_x0014_Ô?~³ nÌ?Pp·åìçÑ?ìÔu`_x0005__x0006_ÑnÒ? ;·n³®Ï?xý×ÿÂÕ?(WmñÈ?Ä_x0011_1êÐ? n+ædÊ?x÷s&lt;l÷Ð?°çÊ&lt;_x0008_ùÌ?&lt;óûª°Ó?à»§¦_x0017_ÜÌ?ôlr_x0007__x0002_Ñ?¨_x000D_{&amp;Á&gt;Ï?(&lt;4»x_x0003_Õ?_x0005_Æ!ÏÄ Ä?ø_x0014_­è{Î?ì_x0012_$ÒT8Ø?_x0008_/_x0012_HÒ?àþ,¨Ë?`aýêeXÓ?_x0005__x000F_Ìóí'Î?¼ØuA®ñÕ?É_x0015_wÈÒ?`êw:Q_x000D_Ð?_x001C_cG´Ç_x0010_Ù?XÊIåH®Ð?x'úVpáÐ?(TÊÄß_x0015_Ä?Øgô@!4Ð?ø_x001D__x0008_7XcÎ?è?_x0001_²D*Ç?ðEÄ~~CÐ?È_x001D_²_x0004_}Ò?_x0001__x0002__x0008__x0019_¼¹õÐ?¯Ï_x0010_'Ì?tëåÏ_x0001_Ð?_x0001_'ÁÅÉÌ?_x0010__x0013_áÅµÄ?ÀDÁ»Ò? 57¢ÀéË?¨ô¸/zÇ?PdnÓ£Ò?¨0_x0007_p(Ì?H_x0007_câznÊ?	TQ_x0005_Ó?&lt;ÉõÛ&gt;îÓ?ôÒÆ)²Ð?ü_x000F_qX_x000D_ÇÑ?`ý|_x0014_Ó?Èò¸2îÌ?´_x001E_¶&amp;ðÓ?h!¬ï¯,Ò? &gt;:±Ô?P:¡Õ!£Ì?_x0001_¨_x0019_ç_x0008_Ë?_x0010_wað_x0010_Ð?`y_x0002_Y&lt;Í?Èí_x0015__x0007_*È?H_x001A_Æ)NÍ?Ð}ù²ÛúÅ?Ñëã®9Ï?0$_x000F_ÇÒ?_x0018__x0002__x000E_Ü_x000E_Ø?¤j'r[_x0017_Ñ?|+_i_x0003__x0004_ÓªÓ? %_x001C_Þ}óÖ?ØJ_x0015__x0002_ËjÎ?ÿÿÿÿÿÿÿÿ@Hù5cÒ?PE µÙÌ?ð_x0019_ßõXÔ?_x001C_ÿn"«Ö?_x0010_.ËïÐ?Ôu_x0015_øQÒ? _x001E_ì_x0001_ì¯Â?8Ø°e_x0004_Ó?A&gt;_x0011_é³Ô?ð·ß_x001C_ùÉ?Ëá@XðÌ?´3.Ðü¯Ñ?LCÍ®%Ó?XòAô±§Ê?_x0018_8MAºÌ?È`¿ ._x000B_Ð?è¥0	_x000C_Õ?`;OWYNÖ?ðãÍª6Ó?|ÞÎK*_x001F_Ó?´¦ÆÜÇÑ?_x0002_°¶_x0011_Ô?ày_x0016_áp/Õ?0üÿÏ_x000D_Ñ?x¢¿ñÐ?H;x	Ë?H3byk8Ò?ì_x000D_;c7ÀØ?_x0001__x0002__x0001_MnERBÔ?h=ÊFáiÖ?¸v)[q_x0008_Ï?ÿÿÿÿÿÿÿÿd÷jâÑ?¬Ø»_x0010_ë¦Ñ?0´=Æ_x0012_Õ?È_x0012_Õ´4Ê?¸_x000E__x001F_áz_x0003_Ï?HÉN+y(Ä?ÿÿÿÿÿÿÿÿ(P%õÒ@Ù?¸p8Ä.È?·¯_x0008_»Î?_x0008__x0008_gr_x0010_DÓ?`	m íðË?Pó!XðË?LÿN+®Ó?¤	V_x000E__x0016_MÑ?(ê$K_x0002_×?LÍ*_x001F_D·Ó? ø`%®Ð?HKS'çÌ?,MTÖfÐ?ÀKv¾Ñ?_x000C__x0018_þU_x0017_GØ?ãF&gt;híÑ?ø±^po§Ò?PV½_x000C_wPÑ?\zv.fÒ?P¨?_x000D_sÓ?_x0018_[_x0003__x0005_RfÒ?_x0004_"ðNtÒ?_x0014_£¤¦JuÓ?è&amp;_x0014_/ÕbÕ?PÇ6¢Î?8üohÝ_x0002_Ê?ÿÿÿÿÿÿÿÿØ~hz¥aÕ?CzFÓÒÍ?_x0008_.Â_x0014__x0008_Ñ?@}J_x0018_2Ð?ÀË(°HsÑ?_x0002_¨9îëÉ?T_x0015_óNÖ?`ré*5Î?_x0003_`_x0002_Þ«Å?_x0010_hÝÔ?¸íö_x0015_@µÌ?à¯°lVâÏ?0_x0019_½	Ñ?Ø¶@ÀºÆ?ÀÀ;SÓ?	Ï«¦½Ñ?èöXÞøÐ?kþ_x0001_NSÙ?_x0014_Ë¢_x001A_Ñ?Xb_x0017_gSØ? tH{ÄêÌ?èon'tæÔ?Ød_x0019_Ðt£Ð?&lt;i_x0012__x001F_ôÑ?ØwäÆuÎ?_x0002__x0003_Ø^XÁ_x000C__x0019_Ó?tê_x0012_¸_x001F_ÈÐ?_x0014_AÎÞC,Ð?_x001C_u&lt;V¯_x0001_Ö?ïÒÍ|	Ó?¸KN_x0016_Í?P/ç.Ó?@#@§Ê?hÿöÊ¶tÊ?¨yh_x001D_wÑ?àÂò_x0014_åÌ?8éÒáÍÓ?ÐÌ¢_x0003_+Ð?Äqç:ÿÑ?¬u/¥JÓ?hÖ"ò_x0014_Ò?0qlMþÇ?TÆÔÞÌÒ?ØËê¨BØÀ?_x0018_§±ËyÜÑ?IØ÷Æ¿Ñ?à.þñ£Ë?0ý¥2iÌ?X_x000C_ì	uÆ?_x000D__x0003_¹_x000B_ôË?àþM_x001A__x0007_æ×?45_x0013_6_x0017_Ó?ÞTð°_x000F_Ñ?_x001C_¶J[d_x001A_Ó?ø_x001F_ÐHKFÎ?°5§|IÃ?_x001E_xÈ_x0001__x0003_ÓÉ?Iï·?Ñ?0A_x0010_JÏ¾Ë?À!_x001C_JÐ?¨½ý6C_x000B_Î?,|1G",Ô?_x0015_`í_x0014__x0010_Ð? ÏÁ_x000D_T_x0006_Ì?ð{×jô=Ë?ø­´_x000C_	ãË?Lñ­ÂWØ?´e_x0013_õ~åÐ?_x0018_÷iXd_Ã?°p_x0007_ùPÐ?_x0018_)I| äÒ?4Õ%!­?Ó?à_x001D_©q¸Ò?è¾ò_x0002__x000B_Ó?ðÿRüUÍ?þ 	¿Ó?hÞ9_x000B_7Ô?¸%[Ì?_x0010_É_x000E_h¢È?¬ª¡à_x001D_Ò?íÏËs_x0012_Ñ?_x000D_:&amp;Ð?p_x0014_	Ô?Ö£t_x0004_RÑ?Ña¤&lt;Ç?_x0018__x000E_d/ð¶Ì?Ð_x001B__x0001__x000F_Í?¨vºÍ±Í?_x0001__x0004__x0003_U¤êÃË?t4ÂyÈÑ?Dãc¥A_x0005_Ó?Ø[_x0013_Pß%Ô?_þÔË?h_x000C_\75YÇ?TJ_x001C_.Ó?$µê_x0018_¹Ñ?8MVtðÍ? §xL÷AÐ?_x0003__x0002_mJÑÑ?_x0010__x0010_ n,mÈ?\Òébx%Ð?Ð3ÉÏ* Ö?HÉ#_x001B_å«Ô?Ð/Ë:]#Ï?tûNOÐ?Pwâ¶/Ë?¨=]gÝrÊ?»XÍ?Ð_x000C_ÝQÅéÏ?t7Å¹BÑ?ä_x0017_çyÄÐ?$´[¿èõÑ?t©Ø=I\Ô?!_x0003_Ð?_x0001_îÊ_x001E_Ò?Àíµ~¨wÒ?_x0008_ÂJ«gÕ?¸¦ÓÃXòÑ?Ü¤0¶_x0012_Ó?_x0008_wH_x0004__x0005_ÿnÊ?¨í´ç¢fÆ?8ñk	Õ?S_x000C_©_x0005_ÇË?ø_x0019_û_x0007_É?ÿÿÿÿÿÿÿÿ&lt;[Á_x0007_ØæÒ?ö_x0015__x0013_È¸Ñ? df!Ë?ð`²_x0019_QqÊ?ô/Åo_x0011_öÐ?èµÐX³Ò?Èj¤²ÃÕ?&lt;ûæ_x0013_Ð?¨G¹_U:Ð?|%iv¨Ñ? 0_x0010_Å_x0002_Ë?0/9Ã_x0006__x000D_Ï?\H¤x_x001C__x0001_Ò?øA,Ä,×Ò?Ðð6I.Ì?_x000C_3SñÊ_x0003_Ñ?hzVâ9}È?tZ[U_x001C_ÕÑ?hbêræ®Ä?PáU~æÕÅ?Ô©«_x001C_ÉCÒ?X3Ày8¸Ç?0_x001B_rèyFÇ?¸Z_x0001_AÙeÄ?HkUÒ!ÂÎ?Ü¶_3ÀÓ?_x0004__x0006_=_x0014__x001B_öÊ?PÒ§_x000B_kÒ?ÿÿÿÿÿÿÿÿØ_x0018_ó$uÃ?¬$|_x001C_Ñ?(¿RâGÏ? _x000E__x001A_¢;×?âÆÐ?ÈÓâtÊcÎ?°sµÈ_x001A_oÈ?H_x0010_×¦½Ñ?_x0010_js?_x0002_ÂÏ?_x0004__x0015_øJ¤ÁÍ?üaõ	´Ó?è ÙYÁ¸Ñ?}ï®ÎÑÓ?`_x0018_J_x0010__x001F_ÚÕ?¸¯­_x001E_odÑ?@Í	a_x0008_.Ã?ØDËX_x0005_ØË?@~_x0017_jÕ?XõDì²Ê?_x0010__x0001_óY[¼Í? JÙç_x0005_Î?è_x0004_giûË?À´%¬s÷Ê?ðù«Í_x000E_È?ØêDàyÔ?hè_x0016_hízÑ?È)I?_x0003_Ê?X_ÄÒjèÐ?0¨¼Ú_x0003__x0005_¿Ò?ÿÿÿÿÿÿÿÿ\u\¶Ø´Ó?0ã_x000F_oÄÜÒ?ð;U1ºÌ?_x0010_æ_x0004_w]àÎ?_x000C__x0001_²æSaÑ?Ø_x0001_í²?Ñ?8/¿¼ Ê?ÀD_x0006_\ÝYË?_x0010_üý_x0012_v¼Ê?ð=Dî8éÈ?ÿÿÿÿÿÿÿÿÈÜ_x0002_z_x0006_7Ñ?t!ÐÛaØÔ?$`§gmÖ?`#6½ÈÔÌ?«n6]È?T°Sî7SÑ?d³­¨7Ñ?t_x0010__x0017_·¯Ö?d_x0012_yÄSÓ?TjNDÐ?X¤_x001B_"7áÌ?Ä-0_x0014__x001D_8Ò?_x001C_ÂÚ_x0013_°»×?¤FBD_x0019_¬Ñ?ä+b4þÐ?Ø_x0006_Äu öÁ?À´\ÌUöÎ?_x0001_ÀÉ9Í?xE_x0007__x0010_+Í?_x0001__x0002_øU_x0019__x0001_i[È?|é_x001F_S	Ð?ÿÿÿÿÿÿÿÿ° ÉæÞÙÅ?¼_x001E_F,e²Ð?×Tå_x0004_Ô?0_x001C_tã¶Ï?_x0008_æq_x0019_¬Î?ü¥KôóÕ?ÝÊI_x0003_Î?4Ïaa_x0018_²Ð?ëí2+Ô?ø½_x000E_ôÊ_x0019_Ò? C¨c_x000D_©Ô?Ðåk;GÐ?ÈfúÃQ1Ê?ÿÿÿÿÿÿÿÿX¿¯[_x0018_öÐ?ÔZ_x0003__x000B_Ó? _x000B_Dê_x000E_Ð?0( w)É?Ä¯Ñv®Ð?h¢.sKÑÉ?XÇ.ð|Í?P&gt;\k(Ë?`«üj%ÍÉ?_x0008_0a*1_x000B_Ñ?\©3%gÑ?Xg;(_x000E__x000E_Î?H_x000C_ñ`Ó?Ø÷÷ÒoCÌ?_x0010_ë¢_x001D__x0004__x0005_ê;Î?¨ªøB_x0013_Ñ?_x0018_ÿ,Y#äÐ?ÿÿÿÿÿÿÿÿðÝTÙ¥Ä?t(£F._x000F_Ñ?DÌ9l_x0012_Ð?àÃ·EQAÍ?x¦D]¸Â?ÐèC­o1Ë?0ø_x0017_® Ì?8B._x0016_¦Ð?ÐskBÉ?ðyÆ_x000D_õ3Ò?ð_x0019_×:k_x001E_Å?`­&lt;å:äÍ?_x0010_Ë]"¥Î?È_x0011_´ùIÎ?è_x0017_ ·3Â? ÷_x0014_ûzrÄ?Ø_x0006_Ãâ_x0005_sÑ?H_x000D_Ú} QÌ?HÜZ_x0001_ÏPÒ?Ì0&gt;_x001D_{Ð?_x0004_#_x0018_AWØÏ?A²l&lt;ÇÐ?xÑk+G&amp;È?_x0004__x0002__x0003_m_x000D_Ï?èµ9_x000E__x0001_Ñ?hq±$._x0012_Õ?è:_x0005__x0007_º_Å?deU_Ö?_x0002__x0003_ôö¹*Ö0Ð?üVÎqþ_x0018_Ó?` ×È#ÄÒ?PÚ:Ë«Î?xG§_x0017_¯NÏ?_x0014_À_x0016_LátÓ?èJb¨_x0011_À?ÿÿÿÿÿÿÿÿØM½åÒ?ÿÿÿÿÿÿÿÿP¤¡¢Ì_x0017_Ê?4b_Y8Ó?ñÌ¦AÔ?_x0018_°¾_x001E_Ê?_x000C_B_x0008__x000E_"Ô?`])úL.Ð?y_x000B_ÑþhÏ?HÀ_x0003_ÊVÿÌ?Èëp_x0008_ZÖÍ?ÿÿÿÿÿÿÿÿp_x000B_]á±Ì?Ìkä_x000F__x001F_¥Ð?_x0008__x0003__x0012_{¸ÈÖ?¤v	_x0004_&lt;ÄÓ?¼l_x000F_j«ÁÑ?&lt;¢#L}üÓ?ø8_x0012_ZÞÏ?(X$ÅÜÎ?0àP,ÙfÎ?ú_x000E__x0001_ÝÒ?ØÎ_x0016_!Æ?¸_x0016__x0001_6_x0001__x0002_¹ÊÏ?HñNtðÓ?¼¼5¦DÑ?_x0014_z_x0003_L¨tÓ?à¿z2HÔ?0+(EðrÏ?8|w½×ÐÊ?è!R2æ"Ì?¨F_x0004_¥ºoÐ?@;.¨^oÈ?øLTDHË?0ù_x0017_ÏQÏÈ?4_x0006_=c·HÓ?Îj_x0010_Õ?H@_x0001_áPÐ?}¥ý»É?ÿÿÿÿÿÿÿÿÿÿÿÿÿÿÿÿ_x0011_ÒbvDÕ?DQ6_x0010_7ÖÐ?_x000C_D_x000C_wôÝÖ?hÎ_x0014_HHÕ?äÁ¾dêÕ?È¾jq«BÃ?È£º&amp;³Æ?ÿÿÿÿÿÿÿÿè_x0007_i_x001A_^(Ï?\ _x001D_,²DÐ?üÒ%b_x000B_Q×?ìÅìì1 Ó?ø_x001D_xd_x0008_`Î?È&gt;fneÐÒ?_x0006__x0007__x001C_Â_x0007_5×Ð?_x001B_ÅEIïÊ?_x0008_ô_x001E_=9Ì?¨n¼ýªÊ?ÐÆ_x000C_SQÁ?T76u0_x001B_Ô?_x001C_Æ£ð°êÓ?ÿÿÿÿÿÿÿÿ_x0006_I×¦Ñ?_x0008_So!_x0005_Ë?|RÊ9_x0006_4Ò?àEµ_x0003_-Í?`Åð*_x0014_&gt;Ç?_x0014_Û¨ÖRUÔ?\¸s6q_x000F_Ó?x X_x000D_nÎ?¸&lt;R;_x0011__x0006_Ò?HQ´:_x0016_Ó?@_x0018_YHÛ_x001E_Ñ?XxIi_x0019_ÙÑ?d_x000D_ægÛ Õ?_x0008_±Ú{HÎ?D\ï_x0004_}Ð?ì¤$A£Ð?Hc_x0013__x0002_÷Í?Øþ°í¨­Ð?D_x0012__x0004__x0006_Í?P_x0019_´«qÿË?gâõÎ?_x0010_?ÚÎó@Ñ?`_x0001_}~ëË?d&gt;Ã¢_x0001__x0003_×¿Ñ?Ø{ÑùÍ?èI«ûÏ?øÍ_x000C_-¹xÎ?Àô¦«Ê?è_x0008_{Ò½eÉ?ðÏÓpÓ?ÐÃÄ¹Ë¯Ð?+¼ÖÌ?_x0004_¨§TÕÔ?ìE_x0007_ðDÒ?ØAÜUàÞÌ?½YçÒKÒ?$_x000C_ºB_x0014_ÁÕ?_x0010_£_x0017_¥^_x0001_Í?ÀzA]uË?èúI_x0001_-nÂ?àØÁ4çÒ?X¡_x001A__x001F__x0002_¬Í?¼Å½úâaÒ?L&gt;NºwÐ?ÿÿÿÿÿÿÿÿ ¸$PÌ?Ðÿ®ßù¿Ò?_x0014_"Óê_x0004_Ò?_x001C_µ_x001F__x000B_¦Ð?à¤Î¬,0Í?P¡È_x0013_â}Í?¤_x0005_`¤_x0016_Õ?X3©:kË?ÀD{yÔ?ø¶Ì_x0005_ÃúÏ?_x0001__x0003_ ·7«myÒ? Kf3Ã©Ô?X__x000B_{zÏ?¤?ÌrÓ?üË_x0010_ªÞÔ?üë¨;qÐ?¼_x0008__x000E_ë?¨Ð?`h \ÚGÓ?(SKÿIÈ?_x0001_,-ëå¼É?¥Gþ«Ë?ø%æÝJÐ?_x0018__x0011_¾_x0005_4WÕ?\zy_x0013_¦Õ?Hªi¥ÖÍ?d_x0018_UªV_x001D_Ð?8½_x0015_Õ_x001B_µÅ?Í_x0006__x0017__x0002_Ð? ?l?Ì\Ê?@RVõÎ?ø(ÐÊ_x0006_Ç?_x0018_b(_x001E_uêÊ? $_x0015_Ä.vÉ?_x0001_ÌT*íÐ?è)[6âÎ?Ù4þÎ?%^6ÕË?¨c.H['Ò?(_x0006_Í+{_x0007_Ä?hqs¯_x000C_Ë?Ø]ñ`ÇXÌ?h¼Ì_x0008__x0002__x0003__x0003_rÄ?üm1,y_x0017_Ö?¨Ñ_x001C_-çÊ?XþG_x0001_[Î?`õ°_x0012_î}Ð?_x0008_ÜIþ|;Î?¨ÑÓdHüÆ?°ºÈsk)Ï?PÑÇØßäÉ?¨üþôÆDÏ?ÐPý®ÃÑÕ?Ø_x0002_ò_x0011_~ÏÈ?¬¤=8¢9Ò?Ä6à&gt;_x0011_Ñ?_x0004_¢_x000B_w%ÀÒ?P_x000F_xv©yÏ?_x0004_²mÔ"/Ò?´º¤Ô?à@Õ¢ÍsÐ?D¡`_x0015_2Ï?À¡N8èxÎ?è¶î_x000D_Ý_x0007_Ð? èºa;áÊ?Hì_x0003_pi¸Æ?L~jï²_x0006_Ò?¸_x001B_ç7äÂ?¬_x0015__x000D__x0019_N5Ð?X_Î·"_x001C_Ñ?ÐòrÆ_x0013_Í?ÿÿÿÿÿÿÿÿp1üDÄ?È_x000B_É_x0008_|Ì?_x0002__x0006_`_x0016__FY[Ç?Øu ë_x0007_çË?x%ø_x0018__x0012_¿Î?(_x0016_{_x001C_oÓ?¬¬¦_x000F_ä9Ò?°_x0005_|:BÒ?0_x0003_?_x0004_?Ò?_x0018_¶­^ÅÙ?_x0008_æ¿)SÅ?ÀÐHÄÐ?A¦:Ì?HQÌ_x0010_¶Ñ?_x0002_Ý7WÒ?¤Ù¶å_x0003_ìÒ?`æáû?ÓÎ?_x000C_W_x001E_Z0_x0001_Ð?ÿÿÿÿÿÿÿÿÌv]ñËÒ?è_x0011_©ÆÕ?¨G_x0006_»_x000B_Í?`àswCÏ?¨Í~_x001F_â9Õ?&lt;¯+º4_x0007_Ô?_x000B_,éê`Í?¨Z³_x001B_Ô?À%!._x0016_Î?¨'·¯Ó?_x0004_¸x5V%Ò?(a¬¿¿GÓ?ÈÅ_x001A_`v_x001B_Â?hcVTÅ#Î?ðdMÜ_x0005__x0006_WïÑ?_x0005_2ì1`Ô?´téö[«Ð?_x0010_4_x0004_LÝÏÏ?ðb_x0002_0ÛÒ?]ÔnjÊ? ñö&amp;°Ã?ÐVdëkV×?_x0018_3Õg_x0013_ìÌ?Dýá0_x0010_]Ò?¬0±ÛL©Ð?,]`pÐ?üii0Ù?È3_x0014_Ö¼_x0003_Ï?\_x000F_óÕÝ*Ñ?_x001C_pöåq_x0013_Õ?`¦Æ_x0016_Â?`àî_x0016_Ñ?°Ê_x0017_nl^Ó?X_x001A_faf¹Í?h%¤RÓ?_x0008__x001C_òH@ÜÇ?wë}àÔ?_x001D_ØÓ3_x001C_Ö?_x0018__x000B_æø&lt;Ï?ôÍKbçÑ?Xw_x000C_§ Ê?_x0002_¯_x0012_IºÓ?°±:8HhË?(ëáy_x0001_Ê?È\¹_x0001_3Ç?P$SðB{Í?_x0001__x0006_Ðr_x0005_pPdÑ?l%£_x0003_¼FÕ?Ü¬Ì_x000D_¨·Õ?Ät_x001A_ÞÓ_x0004_Ö?ÐR_x0012_Ø"àÉ?¸@(ÊÕ?Ä_x0006_Ò_x0003_«wÔ?èr¶ÝoÍ?_x0018_	&amp;ß_x0011_hË?À?_x0002_c(?Ô?p8^±q%Ñ?ÿÿÿÿÿÿÿÿ(§Ö @_x000F_Ô?Z_ï¤ªÓ?ðZÅ_x001E_A,Ë?Ô@êgd_x0016_Ò?&amp;_x0013_tÑ?T­±îLwÙ?½\¼Í?$µ¶QßÖ?Ô¨_x0014_w]Ó?Ô á_x0012_ð@Ñ?`;ÌLgÑ?èaB_x000E_h_x000E_Ï?(½Yø7È?¸w¶HËÆÏ?a{·á!Ò?_x0008__x0005_9_x0011_ëÈ?À=7gÄ_x0008_Ñ?´µ6vÓ×Ñ?pý[Ùt,Î?ØÙA-_x0001__x0002_­Ê?`í¨ú_x0008_Õ?hüMÌÿÎ?Ð_x0006_ÿ1ExÎ?ÐôãpzGÆ?`_×7LÎ?$ÙH8ëÓ?¤KêÒ?(ÛSµÂÐ?äßI,RzÒ?_x0001_Æê6X_x001B_É?¸_x001C_s_x0015_µØ?Ó¨­_x0004_=Ê?_x0010_þ#!3Æ?@._x0011_&lt;;Ê?xYV(¾wÍ?2_x0018_T¾WÍ?Ø_x0006_eÛÏ?t_x0017_@_x0015_ÀÓ?àù_x0011_UCÐ?hÁ_x0015_6¦`É?DÆ}ólÍÔ?Ü	~Ñ_x000E_+Ñ?h')Ï?ÀJÀqãÆ?c)½¦_x0005_Ó?T_x001F_}Ò?_x0008_&lt;B¼?Î?D+ª;zÖ?$I7xa/Ó?ÐÒ_x0016_öõéÑ?¨qÝÙ°È?_x0001__x0002_ÌÙ=DxyÒ?_x0010_oìÝÝiÑ?_x0010_V¥D_x001E_Ç?x@[9Þ¼Ï?Ø;~!ÍÓ?àJSP[ðÌ?PWò_x0017_«Í?ÕÑ_x0008_änÑ?`æ8ÎBÏÑ?H(mÁÃ?ÐIÆ2_x0016_öÌ?_x000C_^YëbÄÒ?ÿÿÿÿÿÿÿÿ_x0008_¿º^{&amp;Û?ÿÿÿÿÿÿÿÿ_x0018_ÔË¹ªÏ?ðÇ×HÉ?0öÂá÷mÖ?_x0018__x0003__x0005_O¥ªÚ?$_x001A_.¸Ò?¨¸_x0013_¤uÆ?è¾úy_ÙÐ?Ï¯îkÐ?H×ê_x0006_£¿Î?_x0014_ aÿÏ?¤_x000C_Yôj§Ù?ÿÿÿÿÿÿÿÿØ@¢³qÌ?ÿÿÿÿÿÿÿÿ0H_x0006_NÛË?þÌø­Ô?ð¬V_x0002__x0004_0òÏ?¸_x0011_o*×Ê?&lt;8Ô~»_Ð?ZZKÍ?`°ª3´zÓ?ÌIì_x0015_Ô?Dà}²´èÒ?d©_x000B_¸ß¡Ñ? ¹âHð¬Ð?ð[Í¯_x0007_Ò?z 'Þ#Õ?Ø¡ÁE{üÉ?ÿÿÿÿÿÿÿÿx]&lt;Ý]^Â?T_x0015__x0001_§àÒ?ï_x0018__x001F_«ºÑ?ð7C6#1Î?¸L_x000C_QYÓ?(¢-JÒÅ?¬HÔ¢"Ð?H_x001A_ò_x0011_èÎ?_x0018_äk_x0001_©ûÅ? 5¤_x0007_o{Í?lfêXX:Ò?`\Â(õ_x0016_Ð?_x0014_kæ"æiÖ?8v_x001C_Ù_x0007_Ï?_x0002_K¸_x0003_;Ð?Èr¼I_x0007_kÌ?øÝ¯Ï®Ê?_x0008_Z_x0007_Sp^Ò?ÿÿÿÿÿÿÿÿ_x0002__x0003_|&gt;¥âõ¬Ð?_x001C_Ä_x0019_¸Í?hÜ3¢_x000C_ÐÌ?ä_x0002_áZCÐ?xR?*$¢Õ?x_x001C_¥ñð_x0014_Ó?«Ið_x0012_È?°gjàµ}Æ?c½_x0019_Ò?ègQ_øË?°{ºéÐ?ô½¡«çuÕ?_x0008_ÌÌ_x000C_ÍÿË?èD_x0014__x0008_Á?X8nLk_x0014_Ô?_x0008_|§_x000F_ÈÒ?ì_x0003_ü_x001B__x0007_oÕ?àÒ&amp;"Ò?®_x0016_ößÚ?P²_x000B_*¶öÕ?0*Pª_x0016_BÕ?p_x000C_ÉlhÏ?&lt;g.ñ5³Ò?h3LÍæÆ?xÅ¶_x001E_¢Ó? _x0001__x000F_ËÛÔÏ?`*×d\/Ï? ;ÒG£kÑ?ÿÿÿÿÿÿÿÿDÖÎÍrêÑ?_x0008_¡#hÏÊ? ×_x001B_C_x0001__x0002_&amp;hÏ?ø=_å/_x0015_Í?Ptÿàd¨Ï?ØßÅÊÈÔÈ?ð¤_x001C_öµÆ?ônG_x001A_hVÐ?¼Ì-ì_x0014__x001C_Ô?ÿÿÿÿÿÿÿÿh§ªBwÑ?_x000E_ôëdÍ?è__x0014_PnÎ?Di_x0001_«ûÒ?_x0010_bQmõÈ?ÈÝ\{DÖ? _x0019_³Á?ÐlËüËÓ?_x0008__x001B_ôuêÍ?|¥/-¸Ó?°ßä|à¼Ì?_x0003_D_x0019_Ð?(_x001B_tME=Ï?4¡Eß"_x001A_Õ?ÊA¬qÎ?H_x0011_ÞW¥Ô?@ÅwQCöÕ?äk1|Ñ?Xfb-UÃ?ÈzîOÿÑ?TjUJTOÔ?LY7òZÒ?`Xç_x001D__x0016_oÊ?_x0003_ë&gt;¨Ñ?_x0001__x0002__x0008_g×H#_x001B_Ç?ÿÿÿÿÿÿÿÿ_x0001_a,öï$Ê?(_x001E__x0002__x001A_Ø!Ø?|\ïOG_x0004_Ð?ÈÜOÖKÎ?@IøjÑÆ?_x0008_ÕÀ9±ûÁ?èç_ÆÉ?ps÷ÞÒ°Ê?@%ì"UÕ?ToØléÑ?ð)ÓÑ?À_x0008_ã§T[Í?èÞT2_Ì?P_x0017__x0015_P7Ð?P{_x0013_Õe«Ñ?@ÂÆËÉ?_x0008__x001C_+&amp;_x0012_Ç?ð_x000B_ðÇÎ?ÈJäpÒ?_x0001_¹ÿk4tÏ?Ðë±G=uÉ?y_x0018_¦1*Ð?o¸d¼_x001E_Ð?H_x000E_YÑú­Í?_x001C__x0008_v5ÖâÑ?Ü äòmfÑ?_x0008_Ú]d_x0018_úÎ?LEGÏ6ÆÑ?(_x000F_)VQ{Í?Pë_x0016_%_x0001__x0002_ûÿÑ?¸Ün5³1Î?T Ú&lt;_x0001_Ñ?ÐP_x0002_u¾Ï?t·T*ZÑ?à_x0011_ltËîÐ?¨_x0003_P;$ÃØ?_x0010_0¯ÚD#Î?_x0014_éEv_x001E_Ñ?_x0001_Z¦uË?KÜn&gt;_x0004_Ô? "ËÞï²Î?_x0004_V¼þÓ?¬B_x0011_­3UÐ?P_x0002_¹·ÜÑ?_x0010_HèmtgÓ? L\_x000C_Ð?_x0010_Í¤±kóÐ?ôæNízÐ?å¨Ï×üÎ?_x0010__x0013_tU?fÍ?ÿÿÿÿÿÿÿÿpH¶AÉ?_x0010_È³nÙÐ?(hZ9-È? _x001E_âwÏ?PWxÊÏÊ?_x0010_IñlûkÔ?(_x0011_D,w½Ã?ôÖÅ2læÐ?DiT&gt;]Ó?_x0014_5E_x001F_ziÙ?_x0002__x0004_¨&lt;Ü¬gÐ?¸_x000C_¹_x0016__x0001__x0008_Ó? 7ª_x001C_GjÉ? _x0008_½¥Ë?èá¼al­È?ÿÿÿÿÿÿÿÿø#±ßûÉ?_x0002_2_x0015_;¤ÎÎ?_x0002_¼¾_x0001_GÈ?h=ýÊ?M¹Æ·×?È_x000B_òò},È?Èãz4+Å?àî_x0003_Þ}ìÍ?X¸~Ó?TªÉXÒ?Ú§4É1Ï?XÈu¯r¸Í?_x001B_ÙdÒ?xåIÈ|¤Ï?_x0014_­±ÏõÔ?ìy_x001F_`Õ?ÈÉääj±Ç?¨¦_x0017_Ã°ºÍ?ô¯q£FÒ?üââü¶Ð?P_x0005_¥(ñ_x0005_Ã?ÈlRºÎ?8_x0007_ÿeÞ&amp;Ê?ðªTs}Ð? _x000C_ÁD_x0017_Ð?×&gt;a_x0001__x0002_§ÝÔ?P_x001D_°Ü2Ñ? oßõàßÒ?L¡ó¾Ù_x0012_Õ?`o°&lt;i_x0003_Ò?hÄ¹hMþÉ?0_x0003_ke×?0=*tDõÍ?(&gt;¼ð_x0005_Ì?PøöñYÏ?È_x0016_à%èËÓ?Ì¨_x0007_íSÎÕ?'hï¸jÑ?¸_x001A_¢îÉ?D¾(Ö?0¤F'&lt;þÅ?4åp_x0012_Õ_x001E_Ñ?ÿÿÿÿÿÿÿÿgÅ°L$Æ?_x000C_å_x001F_DÒ?Dl!bMË?ü°yhL*Ò?ðj]Rè×?ØPw½Ò?Àè_x001F_úµÇË?`jÂ_x001D_¾Ô?üâC_x001E_#Õ?h¹ó_x0019_°Ì?¬^O2£õÓ?è®Z´¨8Á? _x001A_Kì$ýÄ?ãpe-Í?_x0001__x0002_p_x0014_¹ô_x0003_yÑ?øÈ_x0006_-m:Ø?4_x001E_HÃ&amp;Ö?P¼YD~_x0012_Î?èÐÎÁ¯PÌ? _x001E_u_x0010_W_x0012_Î?H@º­'Æ?À0_x0016_Ó?HI3ã&lt;ÙÑ?_x0008__x0016_òIà	É?ÄùÞùÐ?È.ÃínÑ?pÒ3_x001C_Î?øçW,ñÓ?¨^6$[ÿÏ?T_x000B__x0012_¸U±Ô?hyö&gt;#ÈÉ?`,ºhQ_x0019_Ò?Èáª§Ñ?@Rÿô»_x001A_È?_x0018_þè~ÙÌ?¸°ûv_x0017_ÖÒ?ßK¾Ô?_x001C_aßJ_x001D_Ó?¼õ Kî÷Ð?P_x001D_wPÁÏ?@¦º4VõÑ?l&amp;ÄDi©Ñ?Ø0HÎsÆ?¨±_x0012_WFÃÕ?_x0001_9_x000D_#S8Ë?°_x000B_o*_x0001__x0004_¿ºÃ?Ð{&amp;»åÿÊ?à6X´õ8É?¨Y_x000F_QTÊ?8_x0002_¦C_x001D_ZÐ?èN¢3ÛfÓ?p-_x0007_)Ï½Ð?d©I£_x001C_Ð? _%õpïÒ? ú³3yIÌ?dº©#}ÄÙ?Èí_x0003_éÞËÒ?`ÈÏ6Ë?ä_x0013_vOÑ?¾Í^ë_x001B_Õ?dÀêtû_x0007_Ù?H\£Ö¸yÌ?È_x001F__x0002_hÍ?01_x0018_]¡$Ï?Ðç­Ð?D[Õ?º}Ó?TE6wÕ?D(_x0019_£_x000E_îÐ?X_x0012_¼Sþ9Í?x¦ëgØ?8k_x000C_~8ÎË?õ_x0004_ÝÄÆÐ?x_x0014_ÌÎ#³Ë?øÇúsLÆ?è9ðÏ? âÜ@_x0018_ðÐ?ð_x000E_nK+Ï?_x0005__x0006__x0010_®EÐ_x0012_KÊ?p%Õ×Ï?øÐ/z_x0018_Ð?pûÚüí°Ñ?_x0014_ë_x0010_3qÓ?\ËiÚý#Ò?ÿÿÿÿÿÿÿÿÈ[o¤[Î?P¦þ_x0013_·¶Î?ð'O_x0001_nÓ? _x0007_94:÷Ñ?BXÎÍ?(~´Nò°Í?Ð¦»î¶-Ð?Xä_x0014_ô_x0004_¬Ì?T._x0003_	åKÐ?à_x000B_T|_x0011_Ê?`æøõÆÔ?_x0008_ÐZö^ËÎ?_x0018_Û(_x0001_÷?Å?Ì`÷(åÓ?¨4Þ_x0015__x0005_Ì?tÈ_x0016__x0005_¶Ò?`.øaò_x0011_Õ?0_x0004_Â%+È?·_x0004_ÜçæÈ?ì3ª_x0017_Ò?(Â_x001F_j	=Ô? ï¥¥b¸Ò?,_x0003_§ÙDÐ?(#{_x0002_é,Ó?`#}_x0001__x0003__x000C_É×?_x001C_Ü_x0013_²[¤Ð?Xé3_x0006_Ø?8[¯íÐÍ?HÀK&amp;_Ð?àSrî_·Ô?(/göíÉ?Xäg_x0007_âÏÉ?ÜÿÄnUÎÑ?ø¤_x0002_?=?Ó?`¿ýv8Ì?hº©"?ùÐ? ³&lt;AFÁ?&lt;÷ô~+KÔ?ÈýÇ­ÍÄ?¨9z5û×?4,Ps«Ð?P¦îä:$Î?¬Ê_x0004_%_x0001_Ó?¸-ð)â:Ê?_x000B_´J*Ë?ÌÍ»h_x0008_xÑ?,Îrn2KÓ?¸àÀñÃ?høyç_x000D_ØÆ?0E&lt;ë½×Ì?À#¤ª}ÎÇ?ÿÿÿÿÿÿÿÿ¨ïÐinaÔ?X8_x001E_ÿz¸×?_x0014_È0¹_x0017_úÖ?D¶"_x001F__x0006_¦Ò?_x0002__x0003_X|Ú_x0002_ òÓ?@_x001D_}ãÑ?_x0008_©Rq!1Ì?ðx_x001C_êõ#Ç?À_x0018_.·êÊ?$4Ë¾êgÐ?0w¥CÛxÉ?(_x0001_÷_x0003_gË?X·!³O_x0018_Ì?_x0010_9(ß:ùÏ?@Ø_x0010_'×Ù?X­.ïéôÖ?ÑÙôäÐ?øü(C²_x001D_Ñ? ¨t9µÌ?_x0010_½x_x0003_ÂaÒ?HÐQ£Y_x0001_Ï?¼_x0002_ÌÊ0Ñ?_x0002_âg#_x000B_Æ?	RåâÎ×?v&gt;_x0007_Í?è0_x001E__x0016_Ï?_x0002_Z]ÓÙÒ?_x0018_ð(ÏÞûÅ?ð»ªR¶Ë?h&gt;ÝU¯þÒ?&lt;_x0013_s_x0015_%Ò?ÿÿÿÿÿÿÿÿ_x0002_Ä_x0017_/OìÆ?è~äXµöÅ?8¯jpYáÑ?¨&amp;Xu_x0001__x0004_¼²Î?x&gt;	àRÎ?ds^¸£âÑ?8_x0010_§ÕÕ_x000C_È?4E_x001B_ñ3ØÔ?`bé¾Í?OóySÓ?Lz_x001E_L&gt;Ò?X~¬½gÓ?HÞDEÅMÍ?_x0008_¿¾!_x000E__x0002_Ð?_x0001_¬M6_x0013_Ñ?ÐaÕ_x0003_ÚöÐ?_x0001_îw×6UÎ? 4&amp;R|ÉÎ?×j¾_x0012_¿?Ð_x001D_a×sLÓ? êÿ_x0018_Ç?dyh7Ò?8e^ì Ç?Ð£¾q_x0010_Ã?@_x0007_N5¾`Î?H_x0003_r_x0016_¬DË?xíI_x0010_Ì?ÜõSÁ_x001C_Ñ?Ä{ÐÔ?ÄPà5_x0011_Ñ?è,æ:ÆÐ?@±_x000B_!øÚÎ?0Æ&amp;¢_x0019_íÐ?\dÐïÎìÒ? P3^gÌ?_x0001__x0002_4é_x000B_ñó3Ñ?(É_x0015__x0008_tûÌ?l·_x0019_Ò;Î?¨?ð_x0013_C_Æ?ÿÿÿÿÿÿÿÿÐ%BTß^Ó?è×áÿ_x0016_VÉ?(_x0003_ (ZÅ?ø3äqAÑ?xql}E¸Ò?äRö_x0012_ïÆ?è²¢d*|Ê?_x0008_\_x001F_¯Ò?0 _x000E_«¦_x000F_Ó?`ã:¿_x0005_Ñ?öEéÇ?ø_x001D_}N_x000F_ÁÔ?W§C_x001E_Ò?ÿÿÿÿÿÿÿÿº_x0008_øc¯Õ?`![Ò¤£É?¨1¨·³Ì?äÏï'4Ô?$²Â¬£Ò?ØT+ðË?Ô/_x0010__x000F_qWÓ? ¬F_x0001_&gt;Ð?ÐÈêi|ÁÈ?°Ô*µðBÐ?à,_x0007_7­øÖ?_x0018_÷Iª^¥Ì?@R&amp;U_x0001__x0002_p_x0008_Ð?üL}_x0011_¾üÔ?l.!	ÇË?_x0018_%'ä_x0008_wÒ?(å¬-ßÓÅ?XPç_x0008_ÍÌ?øËq=îÕ?D¾Q&gt;¸æÕ?_x0008_p[)Þ_x0006_Ñ?ðmb»ßxÈ?Ø_x0011_´Lç¾Í?¨7óÊuÎ?Ø¡\~Ê?èþ³èt_x0011_Ê?_x000C_@µïÙÓ?è²ðidñÊ?_x0010_Yx×óÔ?_x001C_ò'_x0013_Ò?_x0014_G±6]Ñ?'_x0018__x0008_ZqÐ?Äü?úPTÑ?0crKÐ?ÐC_x000F_=ÇË?LÀÐÙ¿_x001D_Ô? A&amp;¢óË?_x0004_ù7ä	Ô?_x0001_¤îèÍrØ?_x0014_Z¤ÉÙÓ? í?³þ Ô?8ÛÒF£Ä?(JùN6üÐ?PAÔ_x0011_~nÈ?_x0001__x0002_,ÛnsÔ?,Î_x0016__x0004_,Ñ?Ð	À¦GòÍ?¨_x001E_^EzuÐ?`Ggåm?Õ?ßÒ_x000E__x0012_Í?_x0010_¦§¤_x0006_Å?ð`Ê)ki¾?x&amp;¥_x0015_ÁÌ?¨dì_x0007_úÒ?&lt;jÛÝõPÐ?_x000C_{Q«c÷Õ? 6`F&lt;Î?H¾*s_x000D_Ë?TxéOÔ?_x0001_¤WÿüÃ?ÿÿÿÿÿÿÿÿÈsõ_x0017_Ó;Ð?_x0010_­ÜÞ	mÎ?PÇ_x001C_uVÉ?Èp5Ä*BË?_x0018_a;¹}Ð?\,_x0008_Ô%Õ?0õ}F^&amp;Ò?ÐÆµO tÑ?_x0003_þôâÔ?èb'OAÌ?(TGF,Í?_x0018_oÜÝ_x000C_åØ?p_x0008_èê_x000C_·Ò?Ï~É!Ê?¨_x0001__x0002__x000E_(Í?'U´¹Ñ?|dTí«_Ð?´n¬_x000F_APÐ?È©*BõoÏ?H³7¬xÌÍ?P³_x0011_¥-Ó?_x0015_Ö_x0002_áÓ?àÓ_x0015_(ªÎ?8CPþRdÌ? ¸_x0003_É?_x0008_A.äIÏ?¨[w6c²Ð?Üÿ,ç&amp;#Õ? ¡©+­Ò?DÄ4=ÇõÕ?Hª¾VéLÌ?Ô`&lt;e¡_Ñ?(¸*áÎ?hdÁ_x0016_moÊ?«²3Î?pt*¼ô_x000C_Ò?¹_x0014_GKJÑ?ð&gt;ûnkÅ?¨Kz._x0002_sÕ?T_x0004_|_gÔ?_x0001_h_x0017_pcÔ?oÅê§Õ?_x0016_ßìÐ?8T®¡Î?$Ï"_x000E__x0010_Ò?hQ6Ô×Ï?_x0001__x0003_ÀexÜaµÉ?0j_x0019_feyÓ?¦ÆË(-Ò?âí7¸_x001A_Ò?`«ÖV^FÖ?È2X¿7`Ï?,¯üÁ!Ó?$nî_x000B_¨ÍÐ?_x0018_á_x000B_wìÓ?èx_x0011_ªÑÐ?ÿÿÿÿÿÿÿÿ(Õ+«Í?4p_x0007_UoOÕ?ÿÿÿÿÿÿÿÿ¤ÑçmÒ?X5xbÎ?ÿÿÿÿÿÿÿÿnó§¸Ð?à?;e¤ÓÐ?¨~½ê;É?_x0018_0_x0011_@&amp;ëØ?ÄwòKûÙ? ù4+_x0010_OÈ?úÓ_x0002_6¢Ð? Ä1ææzÆ?øN_x000C_bõ&gt;Ñ?_x0018_«S~Ñ?0Yu-WúÍ?È4yeÐ?xý$_x0015_4"Î? R»_x0011_&amp;Ò?@l_x0003__x0004__x0010_Ô?h(q\Ð?°L(L_x0002_Ò?@+ùº¤Î?ý_x001C_ÒVÐ? ã%_x0001_Ê?Ø_x001A_G&lt;¢Î?@]¹0Ø_x001B_Ì?´ðêÖÍÕ?ÚvhQ&gt;Ò?h_x0018_N_x0013_ÎÍ?x¤ùµÜ÷Ï?D_x000B__x0007_I_x0016_MÐ?`á|ú_x000C_v¾?ÿÿÿÿÿÿÿÿ8Ù²ñYòÍ?Üm,Ð?P©ZË&lt;_x0005_Ï?4z­íÊ?À_x001E__x001B_â_x001F_²Í?ÈéU»N¶Ä?hq{É;âÇ?¸_x0018_ô_x000E_©Î?°Ñ©GSÎ?TYòöÓ?Ì|vô×Ô?r´¿´rÒ?À#Ô®RõÏ?à@úëïhÓ?¬gÿ$_x0011_CÕ?èÞ«ÆBÓ?x3_x000C_5Ê?_x0002__x0003_ÁÑUÕªÊ?¨;l_x000F_byÉ?_x0002_ØbØ¼_Æ?hrc_x001B_hÄ?D_x0013_1fñÑ?¯s»ä_x001C_Ð?dR¬ò­ÀÕ?L5gîõÑÕ?ä Q'Ô?ÿÄqÉÓ?¢Ia_x0018_Ë?P_x000E_	_x0001_DYÏ?dl¤2Ð?à ²_x001F_kÎ?|SÙ=RÔ?_x0004_Éû L_x000F_Ô?x¨ùöÁ?HRë7¼_x0018_Ò?|Á2¾þÐ?ÈÐK$Ð?´à?_x001C_c¨Ò?¬6Êr¯_x0010_Ò?è&amp;_x0014__ÁÌ?pR¡ù.µÑ?K£_x0004_½Ô?0Vl_x001E_#Ñ?_x0008_°rUAÈ?ÀäfþYøÎ?°V_x0015__x000E_@IÏ?PY3_x0019_Î?°m'ncVÕ? AÆ_x0001__x0002_WÉÏ?8ê-½Ï?_x0001_l$°¸Ë?_x0017_¤}3LÁ?P¥$_x0014_åÌ?_x0008_x*xæÔ?¸I_x0013__x0002_ºÐÉ?ü_x0007_e´õÐ?ÈûQ­e(Ï?_x0001_ô5·¸Ñ?(w_x0011_Ñ_x000B_Ö?¸/S\C^Ë?¨Ñ°°¸ÌÐ?@¼´eIÑ?_x0001_¨NÌÉ?8ÌÕèKÑ?_x0008_'"¨_x0008_dÐ?ÿÿÿÿÿÿÿÿÿÿÿÿÿÿÿÿ %¶þÔ?tÖÖ×!Ñ?ôN§qìÒ?¸,_x0006__x0006_ÎÕ?Øä_x000C_ÚÞÏÁ?ÿÿÿÿÿÿÿÿxÊ3 )©Ì?ÿÿÿÿÿÿÿÿlÊaêxÓ?Pð4lî·×?_x0001_ð_x000B_è©}Ï?¨¸µ "Á?Èú×HÎ?_x0002__x0003_þ@qNÌ?ðµÆænÌ?ñ§'4Õ?0y®Y}Ò?_x0002_ÁØ«ê£Ë?_x0002_SEÖ?Ì¤@Q¡Ó?@©HLÁ?°0DH®ÔÍ?¼QÁh_x0010_|Ð?_x0014_ö|_x0003_å¯Ó?Õ_x0001_\=Ñ?ÿÿÿÿÿÿÿÿxk_x0004_kNSÅ?¤/j_x0017_}_Ñ?8îÍl4Ê?_x0014_ï(]_ÔÐ?ð{  ûÔ?àhæ(vjÑ?@*vj_x0008_4Ë?x_x0018_ÌµÒ?È®_x0016_{_x001D_×?0=àtÝÉ?À¸÷x¡Ê?&lt; ù-0Ð?_x0002_@okÓ?p9]XÑÈ?Ø¸òækÉÔ?4&lt;tÿZ©Ò?DAàÃ_x001B__x000D_Ô?h³äÄgWÊ?Ðð_x0006__x000F__x0003__x0005_¾ªØ?ÿÿÿÿÿÿÿÿ_x0003_(È­Ê?È(¹'VÐ?|_x000B_Ú¼\nÒ?¨íÇï&amp;ðÔ?_x000C__x001D_ü_x0008_Ì_x0001_Ñ? Óå_x0012_Ð?H1ÍïØ¬Ï?_x0010_ã¼öêÆÏ?Àúhr aÎ?p_x0012_×_x0014_ÁÎ?_x0018_¿þ_x0002_cÊ?@ BcîãË?0;_x0004_Á-+Ð?ÔÔ£ôÑ?HªMÔLÃ?ÿÿÿÿÿÿÿÿdPT]Ê?Àrd6äÑ?Ô_x001F_Òö£ÌÒ?p}í_x0004_aË?¨&gt;ÒS_x0017_Í?ÿÿÿÿÿÿÿÿ@q×èÑ?ðá¨Í_x000F_õÒ?¬«XÄ(Ò?,(XÅÝ}Ó?0ûhC_x0016_Ì?ÀxÚ_x001E_¿?_x001C_×_x0008_ºÀÝÓ?8_x0014_Ho&amp;QÍ?_x0002__x0003_ ×_x0003_~U_x001C_Õ?Pd¥}(Ê?x_½4_x001E_RÀ?pá º_x000B_Ù?üöÀ°3SÒ?t_x000E_GT³âÓ?p¹_x001B_a®Ê?,ÉØ?n}éÄÈÓ?ø¹þ¦J³Ï?T;ú-U_x000F_Ñ?_x000D_!Á_x000D_Õ?_x0002_o£wüÉ?4'ëã_x000D_ÐÑ?h2Ô ÃãË?_x000C_7K¢_x0008_Ñ?Ú·T=Ñ?_x0008_ÀHãËÆ?0õ)	oúË?ônR±Ð?°_x0013_àîIVÎ?&lt;ÀféänÓ?ô0InHÑ?h¡8Ç	Ó?_x0010_öÑXÐwÐ?0%np£Ë?(ý¥í,Ë?_x0015__x0001_¤_x000F_Ô?Ì7D 	Ð?Ìà«ÁÐ?_x0010__x001A_¸_C_x0016_Ô?_x0018_Ñ ©_x0003__x0006__x0004_Ì?ÿÿÿÿÿÿÿÿØtJ}ußÌ?pÝÛÃÛÏÒ?_x0018_å²Ñû_x0011_Ñ?ÛÅE_x001C_Ì?P&amp;_x0017_¨YÅ?_x0010_í_x000E_ð_x001A__x0014_Ë?úd»×âÉ?ÿÿÿÿÿÿÿÿ»j&gt;_x0002_Ò?p×þå_x001D_Æ?_x0018__x001E_p_x0006_Ï3Í?ÐvÏTÈ?àu_x0008_lßõÇ?@Ü_x000F_?eÏ?_x0013_×ÎëÂÇ?_x0018_	üFÌ?$èù(q_x000F_Ò?øw2 +Ç?_x0004_Gx_x001A_Ñ?ð4Ñ®_x0005_KÒ?Ì_x0007_,_x0011_+ôÑ?ÿÿÿÿÿÿÿÿ$eHïm±Ñ?¾és_x001B_Õ?Àv_x000C_âvÑ?¤`òøÓ?@©s_x0007_x_x0001_Ð? Ür_x0011_&gt;Ò?(_x0008_ß_x0019_.Ï?_x0004_6M_x0017_Ó?_x0005__x0006_|_x001C_Â¬²DÐ?_x0008_{&lt;ôÏ¶Ê?¨_x0017__x0001_9ùÑ?_x000C_&gt;IÊË_x0012_Ù?ÈTÐsÀ6Ñ?ÿÿÿÿÿÿÿÿx-_x0014_°àÍ?h*ú´d_x001B_Õ?¨ÊÓfÖ?_x001C_©¨³+Ô?ä¹S_x0018_(Õ?xZ_x0015_Ù´Ä?Ø_x0019_Þo_x0014__x000E_Ì?&gt;_x001B_OÊ?ôc_x001C_G_x000E_ÖÓ?´_x0015_Wó£_x0015_Ó?\Be_x001E_P°Ñ?ÿÿÿÿÿÿÿÿ_x0010_-Çª×_x0002_Ñ?0»ÅÉ?Ä}m¡¨Ð?TÅ_x0016_ÍàíÒ?Øæ_x000F_ëLGÍ?0F_x0015_ÏJÑ?ämS³u&amp;Ô?gH&gt;eÃ?X(2ÓâÔÎ?PEþÎ_x0004_Ä?0)C&lt;_x0003_Ò?`_x0001_ÇÐ5IÁ?0B·&amp;FÉ?hî¯ø_x0001__x0003_dÅÑ?|¡1Æ(JÔ?ÿÿÿÿÿÿÿÿ®ÿ¬uÊ?°Ò-5_x0010_Ê?pT(2ã/É?uy&amp;rÎ?°K+W_x000C_ Ï?xIÜ-³Ò?X0e¹ÕkÄ?hf_x0013_?éÈ?ÀJÖh	5Ë? ä}:Ó?Ð÷î¬ÄVÎ?_x0001_ôN_x0005_Ñ?_x0001_Ïü&gt;Ê Õ?¼C¾_x001B__x0014_SÔ?h¹:_x0002_.æÏ?Ü¦Ñg)kÔ?9H$zÊ?sazÐ?äkË~æZÐ?èS/(zdÒ?üªáôQNÓ?SÎÚÓkÑ?_x001C_ð;¼8½Ñ?ÿÿÿÿÿÿÿÿp7¾t_x000B_Ì?`4yz0Ð?¤l_ß_x000E_¨Ô?Àã_x0011_yÊÌ?¸_x0019_ê½ç-Ö?_x0003__x0006__x0018_l¨N³ÛÌ?_x0010_ÁYù	óÄ?_x0008_o&gt;	_x0002_Ó?¤sYÙþÑ?_x0018_®°úHÙÆ?P(^ß_x0018_AÌ?ÿÿÿÿÿÿÿÿÌ_x001E_yì%SÑ?ÀYç_x0011_cÒ?_x0014_øÚáïRÒ?ÔõPMè×? øÙ^jcÎ? çïNË?Äñú@NÑ?_x0010_-v=î¡Î?hø{óßÄ?_x0003_PÍ±YBÀ?_x0008_ï½¨_x0005_Î?P_x0003_äpÚjÉ?xöëÍ?¨&gt;¯ê_\Ð?Ìkh$*QÒ?ÿÿÿÿÿÿÿÿ _x001D_3ù®_x001E_Ð? ]_x000C_4ï[¿?_x0004_"ýý_x001D_íÓ?XÈ_x0004_ó¢Ñ?è_x0013_mÏçÍ?_x0010_p_x0010_é¬*Í?P&amp;_x0014_å_x0001_&lt;Ò?ÖS^ÿÇ?p[_x000E__x0006__x0003__x0004__x0010_Ë?ÿÿÿÿÿÿÿÿ#TpX_x0010_Ó?@!_x001B_DÜÒ?_x0008_Ó(Ó?ÿÿÿÿÿÿÿÿ¨Oõ_x000D_ýÑ?¨_x0001_ÙÀÍ?,_x000E__x001F_^Ñ?°Qì_x0011_å9Ñ?¨ï¦Re¢Ð?È¿ñÎ,àÀ?x_x0008_Doå(É?iÂ _x0010_tÓ?pr]_x001F_/ÙÔ?8_x0002__x0010__x000E_vÔ?HuÖí/ÖÕ?ð_x0004_©ÔÁÏ?Î~UñÀ?dÑD_x0017_àÆÒ?HÕç¬ýÏ?,_x0014_FAd¼Ñ?ô÷Î?	3Ð?4]v4ãÑ?0K_x0012_; tË?`ê{»ÅÑ?¤´_x000F__x000E__x001E__x0016_Ñ?¤PT¤3Ð?¨I_x0005_[¹Ò?0uØstÎ?X6&amp;¿ÉÃ?4fO¶_x001F_	Ò?_x0003__x0007_H|_x000C_MövÏ?hËë3­©Õ?ÄuòÁÔVÒ?8G+_x0013_HûÓ?0æOææ_x001C_Ì?l_x000F_OéOSÐ?H»FçÁÒ?`QÊÌ_x001F_UË?0_x0013__x0001_¬Ð?p5!u§[Ê?¬ý«_x0017_ÞÒ?(_x0017_ÓØ?0òO§î¾?èâ$_x0006_$Æ?ÿÿÿÿÿÿÿÿ_x0018_¹_x001F_Ù_x0004_×?¸Á	¨øË?p&lt;}Ê$rÆ?*_x0005__x001D_Ü?È?ð¹êçÙ°Ï?°®C^&gt;Ñ?ÜÐ_x0002__x0016_Ã,Ò?_x0010_Íì_x000F_ýÏ?ÿÿÿÿÿÿÿÿh)djpÇ?dHúr_x001D_Õ?x ~rÊ²Î?ÔU_x0006_9°_x0007_Ð?_x0010_ªLJ_x000E_Ê?Èæ_x0015_À¬¨Ò?_x001C_§}_x0016_èâÓ?DÎÛ_x0002__x0002__x0003_7_x001D_Ó?øgwÇ_x0016_FÈ?`_x001D_'ìöË?tm¥*ÖÍ?_x0010_hÏ=zË?8½_x0007_E-°Í?,|¦rºÐ?@FRLÙðÈ?Ë ¬é8Ð?È_x0018_RÑ?ÈÊs0_x0013_Ð?H_x000E_V_x000B_ÝÏ?ø1©Ø_x0003_&lt;Ô?à¢Ìö_x000F_Ï?TC_x000C_«×?i&lt;´Î?ÿÿÿÿÿÿÿÿ@æÕ¥_x0018_Í?TvR_x0011_ÄÐ?(_x0001_	Ú_x0015_Ñ?/§SÛ.Ó?,_x000C_²Î,Ò?_x0014_K_x000B_"3Ñ?Pc´_x001F_Ý4Í?D!Rz_x001C_å×?È&gt;ê¯ÐÉ?Ô÷ÁÎ?_x0008_[_x0005_êüöÔ?$_x0008_@Ü!°Ñ?(w_x0016_¾qË?úÆeù(Ð?_x000C_òfCÇÖ?_x0001__x0003_ÿÿÿÿÿÿÿÿxÑ_x0019__x0006_TîÌ?$xßu}Ô?pñü1[Ë?_x0004_Ç	_x0012_ Ò?\[_x000D_ÉnßÕ?ø,Xtw*Å?¤*nüÐ?ðÅéH&amp;Ï?äª')ûÔ?¨òôWkÊ?È¡©_x000E__x0007_ÛÌ?h_x0018__x000B__x0017_Ì?¬¬_x0014_:_x001A_YÓ?¤6fò_x0012_Ø?°ûöøM:Ä?8Ì½Ç?h8°í][Î?p-ueìBÐ?_x000C_ÐQZ÷Ð?ü@_x001B_Næ_x0010_×?`RÑæNÈ?èVµWòÎ?$iT©ä´Ñ?`{U]ÞÒ?Lf¡L_x0004_Ó?7_x0017_ÌÚsÒ?Øi¾QMÐ?"_x0002_'¤;Ð?`¸â¦.YÇ?àn«D_x0017_Ë?8=ê_x0001__x0002__x0004_Ò?x,LÀ'ÔÆ?ÿÿÿÿÿÿÿÿ(L_x0002_ðþQÐ?°DÈÂ²Ð?|/_x001D_¹WÐ?ø_x0018_+$_x0010_ÏÉ?ØòÈ_x0014_ÃÅË?Ð_x001E__x0010_ÕmÑ? ®åN÷_x0018_Ä?°5!Q À? ¹.v_x0018_)Ò?ôa3û5Ñ?_x0004_¨ÂåììÐ?pW¾Ó3È?tEÙ.fÐ?0K1©xÊ? ¨q _x0001_Ó?°GC¬çÎ?Ð:g°ÓÔ?ÿÿÿÿÿÿÿÿl{ý÷ÏÐ?¨Í\vÕÍ?HÝ&gt;_x0011_6µÒ?¨35ÇÈÒ?B_x0006_V[_x0019_Ð?`X_x0006_tHÎ?ÜwØÍnÔ?ÿÿÿÿÿÿÿÿÿÿÿÿÿÿÿÿ@_x0013__x0007_p®É?1KiÊÐ?_x0001__x0005_ è_x0019_vô%Ç?p ¤xhÌÑ?_x0008_°`ÈçAÌ?x¿ËDãÃ?¸ÿwË&lt;Í?_x0008_q~_x000D_r¬Í?ø¿¥_x0004_)É?tÒIÝLñÔ?ÿÿÿÿÿÿÿÿàJ7Ã_x001A_rÚ?´C{`SWÓ?¬_x0016_Îù­(Ó?Äh_x000F_lÌ5Ñ?pS.ßÅÎ?|ßé·ÈmÐ?öl´_x0019_°Ã?.ÙJÏ?`¾_x0017__x000C__x0005_ôÍ?È1A|ÞWÊ?$ZQZé_x0003_Ñ?_x0010_°2º6Ð?tµ_x001A_ç6Ñ?03~ØË?D¦QZêdÕ?ÈÀì3-8Î?0¢³pùÑ?¸|:»ªEÓ?_x0008_ÓTüÎ?ôNiôJÓ?´®ÏD*ÑÐ?Ø	_x0002_0påÓ?¼_x0017_SA_x0002__x0003_ãÔ?\ÈâûégÔ?ÿÿÿÿÿÿÿÿ`_x0018_&amp;ÙXÖ?´|C¾Ð?¸_x000E_°0IÔ?lÝÏ;_x0001_Ñ?|/=_x0017_¼´Ñ?PN3³Ë?~wuÌ?`:r,mhÆ?¤^E_x0016_Ô?_x0005_0ËµÏ?_x0018_ ?ôdÊ?_x0008_ßòITÓ?_x0010_h&gt;i_x000C_7Ë?8öár_x001F_ Î?ð_x0012_mQÄ_x0016_Ñ?¸_x000C_1_x0012_xÂÄ?leýù(IÓ?_x0008_ÿ½_x0006_¹FÊ?x_x001F_J©ýÞË?@f6£Æ?ÿÿÿÿÿÿÿÿ½úÅ¾?Xª_x0019_/Â­Ë?4ÞvÆOÑ? q¦NÓ?¨	à¨ÐÓ?\aKÑ®0Ñ?ÐNU°Ñ?ÿÿÿÿÿÿÿÿ_x0001__x0002_ì-ð|/qÐ?0}_x001B_ÑUÉ?_x0018_Í_x0010_iq=Ó?´X¬²ÌÓ?_x0004_ÇÁU--×?_x0008_P?Ï_x0011__Í?rq3:=Ä?xZÐð¬Ð?È1îlÐÍ?X©_x0007_¢Ê?_x0001__x0007_ß Ï?x_x0018__¨Ñ?ìá:'Ñ?xMAÖ_x001A_Ù?÷¥_x0003_ýÎ?píÌ'p!Í?lRRÌÃÑ?üºÅ_x001C_ãÓ?&lt;^ç¬6Ñ?¬[d_x0007_e'Ô?lU{}Ó?ðõvLÆ;Ë?ÿÿÿÿÿÿÿÿ¼«_x0012_FG_x0010_Ó?@Ö:é7ûÊ?ø`.¿sØ?©õà¶Ë?¸_x0011_Ì_x001A_2AÍ?ÐNý´_x0012_£Ð?4·Á_x000E_úØ?øãRAÔ?¼$êæ_x0002__x0003__x0013_çÔ?_x0002_pSÍ?_x0008_ÅY©àÅ?ÿÿÿÿÿÿÿÿð,\¶ÏÆÐ?4ÃÖ_x001D_)Ñ?¬4ÙèòÑ?à=_x0004_Ç? ¿Íè[ÈÑ?¨¼iÈi(Õ?_x0010_ðÑ_x0007_RÏ?L_x0016__ü¢Ö?_x0010_$;õ_x0017_ÙÀ?XÕ æ&amp;Ô?0æQÎ_x0013_#È?c©__x0011__x001E_Ñ?°ÌF%sÔ?øÆÜSµ³Ñ?@X_x0019_aCÂÏ?´7C?Ü(Ö?ÿÿÿÿÿÿÿÿ_x0004_f*_x001A_ßcÓ?0Þ\Ö&lt;_x0008_À?¬~P¼KÓ?xùRÊ?È_x001A_¡£BÉ?À n_x0004_&amp;Ô?¨R_x000E_R5{Ê?&lt;Oq_x0002__x0017__x0004_Ð?ÿÿÿÿÿÿÿÿ|dî®'HÐ?_x0018_Iªò_x0001_Õ?_x0002__x0003_p_x0019__x001A_Z5Ë?àÞñ^EÍ?`I½BÌ?ÈosÔ×_x001A_É?¸ÆÓpùÏ?TÎU_x000C_3&gt;Ñ?_x0010_úóË?èÇj|_x0001_Ë?t\_x0011_u_x0004_Ò?¨_x0006_ðl´Î?ôrJÿÿÐ?Hà0_x000B_1¶Æ? _x001A_ÌùdÎ?x_x0013_ód/Ó?ÿÿÿÿÿÿÿÿhp3K@Ê?Èts8Ñ?_x0018_NçG÷ÃÍ?Ð.E¥_x0011_!Ô?Ðº_x0004_dKÓ?$È_x0001_W&gt;_x0014_Ð?_x001F_é._x0006_Í?@ÖIÑWãÖ?D/_x0018_æÄÚÐ?ÀBãÙË? aÄ£n÷Ï?Xä@ë´Ä?_x0008_ìÏ bþÐ? _x001C__x0010__x001D_rÚÏ?ð_x000B_¢Gú_x0016_Ô?à_x0004_óï_x0008_Ñ?Üót_x0001__x0003_Ñ?ð_x000D_^"&lt;YÑ?Hc¸vÊ*Ð?Àl_x001E_7ø_x0002_Ì?ÿÿÿÿÿÿÿÿb_x0019__x000D_ÕñÅ?`_x001C_w!Í¸Ð?0_IzÉ?p¼Á¼ÌlÒ?p_x001F_´b§É?_x0010_ö{_x0002_Í?®YKu Ð?_x000C_VÎ9Ô?À{OJÐ?¼i_x000C_ÍNÑ?``,5Ç?pÿÞ:_x001D_~Ì??ê2_x001C_Õ?à_x001F_+&amp;#ÚÉ?P_x001F_YÆõÌ?üûÄ ¯Ô?_x0001_~_x000E_BíÚÂ? _x0018_Â_x0012_ÛÎ?K+_x0013_ßÔ?_x0008_pí_x0008_b}Ú?&lt;Y²H]GÐ?õ_x0013_!!Í?P]¥MËÐ?ÐÌºüX[Ç?ì§È±Ô?HEóË:¿Ê?X3)®åÓË?_x0002__x0004_d3E]þ¼Ó?_x0008_Ä]ä¿°À?¸w+cÉÏ?pÐùÔÚÎ?Pa&lt;äYÑ?`á_x0003_ðpTÇ?ÀYtªÒ[Ô?(_x0001_9$ÀÅ?ÈÓÕMxpÖ?_x0002__x000F_£¥'¸Å? Ô9ïÞ6Ò?Ø_x0016__x0005__x0002_==Ó?°Ð¤x4´À?ÿÿÿÿÿÿÿÿ`=_x000C_Ã_x0006_sÁ?÷?nÓ?@ÊÚçÒ?h`2k3Ê?_x0002_PZ_x0010_MÆ?À_x000F_i¤7ÞÊ?"}î¾mÈ?Ü'õ Q×?_x0002_Ä_x001C_çæ­Ì?øõ£×AÂÌ?8¡_x0010_Ñ¯Ñ?0j_x0015_N»¨Ç?hR%_x000F_}Æ?&lt;&lt;¬¨_x001A_¤Ð?pMº8ú¦Ã?à|Zú_x0015_%Ç?0u&amp;ï_x000F_Ó?ÄÇÀ÷_x0004__x000B_Ô?_x0014_á_x0006__x0015_nÐ?4ÚÓ'ç´Ó?({3kpÉÒ?PGJ%ÛåÑ?(¬áqª_x0003_É?_x0008_sÇjfrØ?_x0008_G_x0001_X_x0019_$Ë?_x0007_ÁÑßiÔ?|¯n)Ó?ÈÀ?cS_x000F_É?¨ îE/Ï?_x0008__x0019_ì ÓÔ?_x0018_4äõ_x0002_Ð?¸Æßæ¡´Â?h_x0019_)nÌ_x000C_Ñ?´_x0015__x000F__x001A_ëÑ?8LÛ&amp;^Ê?¼È_x000D_	¿Ô?_x0014__x0017_²Ã´Ò?ÈØ_ØBÎ?¼ÑB_x001F_ã?Ñ?_x0008_"@À]àÐ?_x0008_rë_x0004_àÒ?_x0010__x0017_°v_x0007_Ñ?¸J_x0008_²ÞÓ?|CÖÉÐcÓ?HHÞäF_x0005_Æ?Ðõswó_x0001_É?¨÷C'×Ì?T=ËV8¦Ô?ðíLòC:Ï?_x0003__x0005_Ì_x0010__x0012__x0002_hÔ?È_x0002_¯­èÐ?_x0004_÷ùÅ×KÐ?¥±£æÒ?(_x000D_ù.\Ð?0&amp;_x000F_»Æ_Å?è¥y_x001F_½Ò?À¶_x0018_çÚ÷Ì?X¢·¤=Î?4×(ùñýÒ?à°;ç§9Ò?pm~eQcÐ?EW°Ó?À_x001E_î_x0001_Ñ?_x0003_Üb¬ðÒ?_x0018_ø¡ÖfÇÍ? _x0017_ýeC(È?(4ª?ôgÆ?_x0008_âR)½ºÇ?Øy¶¢_x0016_©Î?È¡ÿãð_x000B_Ò?Ü_x0011__x0011__x0011_ÒÐ?h|ùDOÒ?ü¤lë_x001E_;Ó?Ü_íÖ?¸º2¥ÛÏ?ü^5ÙÓ?h6ÊöÒ?TP_x000D_O(2Ò?LClO'$Ð?àh´éÍ?8/ìK_x0001__x0002_ôÆÃ? ëY_x0003_cÐ?HJøÖÛÅ?Xæ¨ÿÉ?Ä_x0001_§½ÊÕÐ?øg?_x001E_w­Ò?&lt;&gt;ÑÒ?_x0004_ò;_x0010_ºÑ?hqh+¶ºÓ?ú ýLÇ?ø&amp;C:ÂÑÁ?Pt ýË¤Í?2Eà²Í?@¡ù;Ù×?øÓHyÉyÎ?h!¨_x0005__x0005_§Ñ?ì»|Tþ_x0002_Ó?@~®t_x0010_ÏÉ?ÿÿÿÿÿÿÿÿPÓþ/fÎÉ?PEr_x000B_ÓÔ?_x0018_û¯þusÌ?ÑW' _x001A_Ò?ð_x000D_vûÒ.Ð?¦Xy_x000E_Î?ÿÿÿÿÿÿÿÿ_x0001__x001F_L¾)LÌ?_x0001_«JÃÖÇ?_x0010_w;=×Ë?8h²Ë?_x001A_Ò?x»ß/¨Ô?_x0004_pî_x0015_	ÚÒ?_x0001__x0002_àTdU³Ö?P_x0015_ÝÍê¨Ð?0å%miÏ?À_x000B_Óª_x000B_Î?`9{øsÑ?h(ºíÌ?H¥)ZÚÖ?`_x0019_T}êÏ?è_x001E_{ã Ä?àBc_x001C_øÌ?Ú´|Ó?ÿÿÿÿÿÿÿÿ´øÅÐHÕ?X7_x0015_Ø_x0008_Ô?8S¶Ë^_x0008_Ê?ÐÞéÑ?¸I;`\_x0017_Ê?8ÍX0¡JÕ?x.É*Ñ?0}pÂìêÍ?H_x0004_fôàËÑ?sb@TÖ?ðp\_x0004_µÒ?(¼ßEÜ_x001B_Ë?P¬$'_x0008_Î?D Ý^É:Ò?äGþ(_x000C_?Ñ?$þôþ;_x0006_Ñ?äfÄ7ðÒ?pódÁ1Ò?_x001C_¢Ù&gt;íxÒ?0xUî_x0002__x0003_ôºÐ?PÐ/¡_x0013__x001F_Ï?¸w_x001D_Cd_x0016_Ó?ôÆëCØñÑ?_x0018_äØ)¥9Î?_x0015_0kÑ?Ð¦pKïTÇ?ôp_x0001_gÐ?$1	·1Ð?_x0010_Û´cÑ?@Át¡©tÎ?h_x001B_Î;¸&amp;Ñ?¸~mÑÊ?_x0014_àÈöÐ?0_x0008_ÝÝoÌ?&lt;8Ãx{rÕ?à¹NLvÌ? _x0011_µãBÒ?_x0008_æÊ_x0007_"ÄÃ?Ø}Õ®aóÑ?°.!ú´É?_x0008_èÞ¡n]Í?ÈKnÞÈ?ôs^_x0013_èSÒ?PÇ`V9ãË?`_x0008_kîòË?ÿÿÿÿÿÿÿÿÿÿÿÿÿÿÿÿj_x0012_r¦Ò?¤ÐRt_x0010_&amp;Ö?¬Cåpm*Ñ?ð¯6hòÎ?_x0001__x0002__x0001_dÉrõ:Ì?©}_x0002_éÉ?xmí_x0002_úÖÎ?üF|ÆyÑ?¨ðgr-!Ö?õ* ´ÚÐ? õ{ôY+Æ? *OëáÑ?&lt;Ptg¾z×?°^¶L_x001E_Ì?Ø¯_Nv7Ñ?(yäL _Ê?ø±ÖçÁÐ?è¥Þ.))Ð?°¨Ï_x0006__x0012_Ð?&lt;Ã¦ïJÕ?`'´³KÐ?ÿÿÿÿÿÿÿÿ _x0006_q_x0019__x0015_	Ë?t_nï_x0006_1Ó?DÃÝí×?¸Ù¯¼£Ò?|Ú9_x000D_SÊ?Ð5äë2®Â?@¦ºJ½?¤`åÃ_x0019_Ñ?h¼_x000D_`¦+Ï?¨öæ6BÍ?h"é q_x0003_Ð? _x000D_~PXRÌ?_x0001_qu(ýË?Èq_x0001__x0002_Â?ðh_x0017__x001E_Õ?@#ñQ,Ì?ÿÿÿÿÿÿÿÿà,7rWÍ?È_x0005_Üm¾BÊ?t_x0017_~ó=Õ?XÀ_x001A_OZÈ?è´ØiÿÊÑ?ô_x000E_»ÿ[Ö?øã&gt;IéÍ?à@-¹¤ Ô?ð0Ç_x001E_uÓ?ÿÿÿÿÿÿÿÿÿÿÿÿÿÿÿÿPê_é)ßÊ?\^&lt;Ä_x000E_øÒ?hVGC.7É?Ôôì¼.¨Ò?¬Æ_x0018_oõÐ?à£õxM¯Ë?°2À\Ë?ôa£|ZåÑ?À [(!Â?`\²©OÆ?8¡_x0007_Ã_x000E_¤Ô?ä:mOrÐ?À}FsJ¥Ñ?ÿÿÿÿÿÿÿÿ`ÊÞ`YwÄ?&amp;_x001C__x000C_5_x001A_Ñ?Xó&gt;_x0014_E\Ë?_x0001__x0003__x001C__x000C_äm¼_x0005_×?Ä#í_x0010_Ñ?\cÕ7Ò?_x0018__x0011_NÁø:É?_x000C_zÃ_x0018_Ñ?Úè_x0002__x000B_Ñ?ÿÿÿÿÿÿÿÿÈ_x0002_±UhÃ?0îÏ¼ãÈÏ?L×æM;9Ñ?0Þz¹åÑ?À·±zhyÓ?ä®lJ¬æÒ?_x0014_È_x001B_¢OuÓ?_x0010_Øp¶'ÅÓ?°ãH¬ÁþË?@Æ$hÑ?0ð@_x0010_T÷Ò?p_x0002_à½½È?_x000C_ÆÇµ!¬Õ?_x000C_X4oènÑ?&amp;f_x0019__x0011_Í?DE¥,NÒ?(J _x0011__x0010_ÉÌ?`¢çXíqÎ?øÁ&lt;TÍÐ?VºC,Ô?ô±:mÎ?ÿÿÿÿÿÿÿÿ8n_x0011_Ô@ÓÍ?_x001C_Þ_x0016__x001C_!Ñ??Æ&gt;_x0001__x0002_N=Ã?°1Ö,[Î?ÿÿÿÿÿÿÿÿ_x0001_³J[%%Â?èW{ÈêË?_x0005__x0010_ôOPÌ?°:(_x000C_Â?ègç(_x0010_Ñ?_x0001_\E¶­Ò?¸]û_x0002_q·Ä?_x0014_ÿ_x001A_Þ.%Ó?lÜ?o©¡Ù?ì_x001F_|{í~Ð?X#ô_x001C_Ñ?Ø¼÷§Ò_x001C_Ì?¯ÏÀîÐ?n&amp;(Ë?übbð¼Ò?0Ñ_x000C_õ¡[Ð?x1\@ËÇ?èèäÐñ(À?½V_x0016_Í?°*[ÕJÎ? ¦¹_x0018_RÂÈ?LFèã®Ô?t!_x0007_§ºÓ?Uku"»Ç?_x0001_óÊ¬Â¹Æ?0_x001F_ÕX&amp;Ø?àîg÷ÉKÄ?ô{Øû»£Ó?_x0001_^©_x0011_ËÇ?_x0001__x0005__x0018_¡IÆË?(÷çKAÅ?ÿÿÿÿÿÿÿÿüäYÊù5Ñ?Ð4Å_x0011_÷_x0016_Ï?-ï_x001D_wÿÔ?°-DV²Ñ?øæ×ËöÊ?pïÿßÍ?lcÇ_x0004_åäÒ?@_x0018_¥³Ó§Õ?d_x0002_²_x0001__Ê?8Có_x001F_.Ë?¤`VOþÓ?\³b õÜÓ? _x001D_¨ìÄÎ?Ø(pw5Ô?bûÁ²È?ÀÒÍ^8Ë?È	DuJÓ?¤³#	DØ? CKÞÖÕ?ä7vÿØ/Ñ?(Ù(Òò_x001D_Ñ?ÜÊ´1BÖ?Ð_x0019_jL3OÖ?ìÖ§_x0007_1Ñ?È+©"Ä*Ê?D@§0Ô?ðÉ_x0003_Õ_x0010_¾Ñ?_x000C_;ÙJ]Ñ?ÿÿÿÿ_x0001__x0002_ÿÿÿÿxÏ_x0004_ñ_x0005__x001B_Ë? Ø_x0008_SºµÌ?_x0001_1Ý_x0018_aÒ?_x0001_øHùnÕ?x_x0001_»e.ÒÆ?ÿÿÿÿÿÿÿÿL.ßê×ÌÓ?è_x0004_íþû¥È?8½+£0Ó?P&lt;6~ß¨Ä?D@ïU­Ó?&lt;åÒj©IÑ?8î_x0006_ÞÏ?ð_x001C_8ä_x000E_Ð?ÈÁ¯\ÐîÍ?_x001C_!¸!N_x0006_Ó?ÄÞúyR_x0013_Ô?ìtLóÑ?´¯¤Ó?èJªÎÀyÎ?bÂ_x0011_Î?t1^ù _x000F_Ò?ø))ÂD¾Å?j Æ_x0017_¾?t«y_x001F_&amp;Ð?|C_x0017__Ð?À_x0016_-Ò_x0006_¦Ò?(k_x0019_üY¦Ç?PÆZ%§Ñ?Xc¯£Ó?_x0018_ïÎYCÍ?_x0005__x0008_0xùÀ&amp;Ç?Èù=Ô:Ê?ÈÏ´_x0016_ÃúË?¼TÉ¿'jÓ?hÉdÚ=ÐÏ?xó _x0017_SÆ?_x0018__x0012_9wÐ?ÿÿÿÿÿÿÿÿPë{¹Ð?0êYÖ?ÿÿÿÿÿÿÿÿ0IA\«mÕ?äæ_x0001_W¬_x0007_Ð?_x0010__x001C_:é»7Ò?ð|ªÅô)Ì?_x0010_ñqýdÐÃ?(èÌ_x0002_EÿÑ?h=ÚÌÍ?_x0005_¨ÓÉ?_x0004_§=èô4Ô?ÜÿËÙ_x0010_Ó?XL¤ÐWÌ?xzûßã=È? qwµFÎ?P_x001F_àÒd¿?(_x0003_ù÷X·Ë?ðAÄ_x0003_;Ë?øi~`ôÓ?_x001C_j_x001F_þÆaÒ?0bÏ¿FBÓ?´F½)Ò?_x0014__x0006_a¬_x0001__x0002_j'Ñ?_x0001__x0007_4_x001D_8Å?t_x001D_µ7ïÓ?,S¬Ïµ^Ö?¢).¼'É?_x0008_³°å¼3Ê?_x0001_#B´_x0011_DË?Èê©»È?_x0010__x0001_ß¸YÖ?D@*óëÊÒ?Ð¬TvâìÑ?_x000C_ûÏOÓ?0ù_x0019_+I$Ñ?p.¹&amp;_x0008_Ô?¼(Åý¯Ì?Ø´I#AÊ?H÷E_x000C_`_x000D_Ç?xý4ËÊ?øT·_x0005_å^Æ?xx_x0011_b}¡È?d³útùjÒ?DçoÛº×?¤âûN9tÒ?(à´ßË_x0016_Í?ÀtzÎ?X¿×_x0004_Ð?ôÈ8_x0010_íüÑ?_x0008_i«_x0014_UCÌ?8£:sNÓ?_x0010_Î_x0018_³U4Ë?ØhuÚÑ7Ï?äaÁì2Ñ?_x0001__x0007_´"(ªÛÑ?_x001C_ìOÿªùÐ?P_x000B_ÈD­Ê?_x001C_@ÉÊ¤Ð?ÈÄ¶_x0011_Ñ?°EÈuØYÓ?dô(u*,Ð?_x0008__x001C_!z_x001C_êÇ?xõzóþÑ?tòÙ9V_x0005_Ñ?¨S_x0004_×	Ì?_x0010__x0015_ÐáøªÏ?@	Á_x0010_QµÂ?_x0006__x001F_£p_Ñ?_x0008_¾´TÏ?ä_x001C_Ø&lt;_x0012_Ù?PØù¦aèÓ?ÿÿÿÿÿÿÿÿ _x000F_fªÌ?.G&amp;uÒ?é_x0013__x0017__x0005_úÐ?x×_x0016__x0003_àÏ?@_x000C_I#PÅ?è_x000E_ÚS£Ã?@n¨éAË?Ð=äãÒ?_x0010_ÏÙ×ã_x0002_Ô?,thâ_x0006_Ñ?0À_x0018__x001C_ýò»?_x000C_1á§¼Ò?èb_x001E_ÑÌçÅ?ÿÿÿÿ_x0001__x0002_ÿÿÿÿà K³pÕ?ø÷(þLÇ?ôAÿ·Ñ?_x0018_(ÏúW(Ò?_x0008_ðö/aÔ?xló_x000C_¶Ê?_x0008_@èvÀ×?(ØDÊ½ÝÈ?º×i_x0002_«Ç?Ü+È_x000E_ïÒ? \ ´jÑ?`µó¶Î?¨èÏ-Û§Î?ÿÿÿÿÿÿÿÿàÓûÂ]ÑÉ?_x0004_çãB0ßÓ?t_x001A_²íÐ?ðpÇå5åÉ?8_åâÒ­Ì?À,xé3Î?ô=_x000E_?Ô¥Ñ?@_x000D_â_x0015_ÀÍ?èÆJ&gt;ªoÐ?à_x0006__x0015_kìÌ?$_x0014_GN3 Ò?¸äÂ¤ÀäÊ?ÌÀ@_x000C_Ð?¸»#&amp;X_x0010_Ï?(½"|_x0007_Ó?`;Q_x001C_&gt;&amp;Ò?ikJÖ?_x0001__x0006_4{é_x0003_r_x001B_Ö?ÀBZ_x0011_*ÇÓ? eqÜ®Ó?ÀÔU_x001E__x0010_°É?Ðéæ_x0003_cÒ?Ð³L§`Å?p	ÔÚÉË?_x000C_1ú»*_x0004_Ð?Ø\ã_x000C_Ý_x0008_Ê?@¢B_x0002__x0005_ÎÓ?DªMåQÐ?ÿÿÿÿÿÿÿÿÈÞÇCÆÏ?PùïrÇ?ÐÄk_x0011__x0001_Ô? -%þ8Ö? _x0015_ÒhÐ?_x0008_Ó_x000F_O{~Î?_x0010_P¬àîRÊ?P,K\6Ï? qk&amp;_x000B_;Í?lÜTëW0Ñ?¸ÝõÝPÖ?ðJÎy_x0007_É?@ûÜm¹_x0004_È?¬6Þu:_x000D_×?)øé#_x000F_Î?ÈRÿ´Õ±Ê?ìx«ÍáKÑ?HBM*XÈÌ?$f.5ÊbÒ?ìØÅ_x0002__x0006_Ù!Ð? _x000E_÷+ö_x000C_È?_x0018_¾TÛÇ?ÀÞ²Q&lt;ÎË?lu_x001A_zV@Ð?¤ØæÒéÕ?ÁÚhWÒ?ÿÿÿÿÿÿÿÿ&lt;jyQ_x000D_/Õ?_x0002_ï¶O/Ò?ø¼_x0003_Z`ñÒ?°ïí`_x0002_Ö?pH_x0013_¾Ô?¤\_x001C_)ÍÒ?°Ý×_x0004_ÃÀÑ?ÐåtB_x0008_ÿÉ?`wE_x001F_½Å?è²:ÇÌ?Ü_x001D_"ØcÍ×?_x0002__x0010_T_x0005__x0013__x001A_Ù?_x0018__x001F_=_£«Î?_x0010__x0014__x0019_Ê?¼i_x000D_cýÒ?_x0014_=o8hðÑ?xðñâöqÉ?à _ä_x0001_¾Ð?ÿÿÿÿÿÿÿÿ±_x001E_Ï?p_x001A_mm7tÇ?t¤ñØtÐ?@ÄÓ_x0008_êÎ?Ø¥ùâ_x0019_#Î?</t>
  </si>
  <si>
    <t>ecd5aab63e2ef97494187f04e1d3fc8f_x0001__x0004_¬Ô\Ó¼_x001E_Ð?Àe3æ¾_x0014_Î?xjSÞ«Ð?ÜJoFÂ%Õ?_x0008_5uÓ?¸å+o»_x001D_Æ?ø_x0011_åfãÈÍ?{úý#½Í?_x0002_	_x001B_w_x001C_Ë?Ð°ÞÇÑ?¨XÂ5GÑ?¨ª(í$¨Ë?àcÓRr_x0002_À?¸ÈÛxæåÊ?°_x000F__x000C__x001B__x0005_Í?ÿÿÿÿÿÿÿÿÐ_x000C_(hÐ?0PËDôÀ?(Å_OæÙ?_x0001_%a_x0005_Ë/Ì?PÍ_x0015__x0001_jÅ?H_x001E_í³ÝÞÐ?ðÂÝ]TÊ?_x0008_µùÖ¬Ï?ü[Ã¨5XÒ?8¶Çn©Ö?äKÝæDGÓ?_x000C_l_x001E_¯ª©Ð?¸Ç¨_x0019_ðÏ?4_x000E_jí3ÆÒ?ðH·]R×Ñ?ô?_x0003__x0001__x0002_YÒ?_x0018_DÚ^Î?üó0Ó?Ôz¹¸Ò?ÿÿÿÿÿÿÿÿ_x0001_Ä_x0012__x001C_qÙÉ?=ë%6nÓ?_x0014_8ÃÐSÑ?xQ(ìØ_x0001_Ê?ø4oL.Ó?Q¯k­Ñ?_x0010_élÈYMÐ? ãëHüÆ?d$|×?l&lt;I]´Ò? _x0013_IÉ\É?_x0018_¡}_x0006_üÛÐ?¼ÿgr8¢Ò?ÌÔºP,Ò?àÍÉ\÷Ô?¸_x001F_nø°_x0004_Õ?ØûYy_x0017_ßÕ?ÌÏçÈaÓ?ø!ØÔÓ?lç]iÐ?_x0018_ÊÑpÑ?l6æ~_x001A_?Õ?_x0010_(iÑ_x0014_CØ?_x0004_ÿ­_x0018_gÒ?LÀ&gt;L¾ûÖ?À_x0005_Çå:ÓÇ?på0&amp;JÒ?_x0001__x0002_HëT£Î?ÈBuo_x001A_É?Ð[_x000C_É?¸ZHEÌÙÆ?(×½	ÈôÇ?Û_x0013_ãq¼Ð?Pöâ}³_x0006_Ï?Ø²Ü'¨Ì?ÈÅºH_x0006_ÊÑ?Ð _x0002_=¤_x001E_Ä?Ð_x0013_cÑ×$É?å3%ª?Ñ?_x0010__x0013_eRâ×?(Æ´à_x001C_Ê?8­¡Äë¥Ï?_x0010_®zd«Å?¨_X$Ë?øé£uÓ?¸æs_x001C_ÚÈ?8DízÉ?`_x0011_Ùz¼®Ì?(µuÐ_x0002_Ó?àa÷wOÈ?ñ*n_x001E_Ô?Xy&lt;_x001E_Æ?±#ë­Ó?_x0008_=B_x000C_K=Ó?°£_x001E_­hºÂ??(!&gt;2Ò?NÃ²4ÍÑ?¬ÎZÒ"·×?ðæe5_x0003__x0004_ÃÊ?dvÈG$¡Ú?xG½óçXÑ?höÝ_x0007_ÊEÄ?_x0003_NqüÐÃÕ?(Ø_x0019_]È{Ò?àÙF(_x000D__x000B_É?XÒÀ_x0004_%½Ó?àUÀÅ(\Ì?¸!uÞ_x000F_"Õ? þfíÂÏ?èü$zÈ_x0006_Ò?ëÙBNXÐ?P=Ü;9Î?"5_x000B_w{Ó?Xp7æ{§Ô?êØ_x000B_hÓ?8#_x001B__x001C_é_x000E_Ò?péwÎþÇ?ð_x0010_Î@YõÑ?_x0014_çþèÚÕÑ?¨T\bÏ?ðCnÜÄýÌ?x8¢MTÒ?øÆd&gt;!tÍ?°RGt"_x000B_Ì?¨{_x001C_ÍÖ]Ó?¸öHùüÛÕ?°RÑNô&amp;Æ?@|_x0001__x000C_½Î?4]JK_x0003__x000D_Ó?4ß5_x0002_Ë/Ñ?_x0003__x0004_øè?ÖMÆ?0_x0018_"_x0015_%1Î?ÀJ¨¿=Ð?_x0003__x0006_G_x001C_'xÏ?XWÀÝ¢ÃÌ?hCA!ÐÎ?_x0018_µM8 Î?(OâpfÊ?ÜçÔFÕ?è_x001D_5¯ôÌ?°²Ö´XÁË?Øà_x0001_¬ 8Ð?ðýââÔ?(Ë =§úÉ?\¯Ã¯2ëÓ?d»ß0.ÂÑ?è(OµÐ(Ð?X_x001D_7*õÈÒ?È§V~ÌÍ?4*íJ¾Ñ?øB1¯ªÌ?À¡Z7qÒ?´{m_x0002_®Õ?°èC_x0010_ñÀ?Ôú;¯N_x0002_×?pÞ5_x0019__x000C__x0006_Ì?ë_x0008__x0010__x000E_Ì?¨#"(BÎ?p©)SX0É?ÈlÄ_x000F_%Õ?pçÑÈ[Õ?ÿÿÿÿ_x0001__x0003_ÿÿÿÿáøQ½mÔ?á+7Vá×?æüä_x001B_åØ?dîà½_x0002_YÒ?ÿÿÿÿÿÿÿÿ(I`ÛmÆ?ÿÿÿÿÿÿÿÿhE¸çZÅ?¨Ä3#ÖÜÍ?¼&lt;ÂÝ)²×?T;úÿM±Ò?±ÇÒÑÍ?Èù_"_x001C__x0016_Ð?T_x001B_ùéaFÑ?|ñùÐ?_x0004_&amp;ûò5µÐ?ÿÿÿÿÿÿÿÿhay®_x0013_Ã?T¸|HoËÐ?Âm §ì×?P³&amp;/ÇJÒ?tâ_x0003_¿yÕ?ÈU]ÏÌÐ?OÝÅûÍ?`ü\T[Æ?¤µ¡]iëÒ?ÿÿÿÿÿÿÿÿ_x0008__x0001_qà°_x001B_Ð?_x0008_b£M_x0011_©Ø?äÙ_x0008_"éÐ?ÿÿÿÿÿÿÿÿ_x0002__x0004_H&lt;Z _x0011_CÒ?W.2_x001E_¹Î?ÀµåÈ_x0002_Â?8óÂî_x001D_µÌ?à_x000F_l,=Î?¤¿Û}yÓ?àædò[Ë?hO_x0003_«]É?P_x000E__x0003_5	Ï?lyf­ºÑ?¨ô__x001A_ÀÌ?`rbG_x000F__x001C_Õ?ä÷_x0010_,ï»Ó?ÐûÍ=_x0001_Æ?_x0013_üû=ÕË?böÛ¥Ë?(7Ô9ú±Ï?P]¿VX_x0018_Ï?_x0002_í$îJ°Ë?xFzíOË?¸`¸ò_ÞÎ?@6Ä_x0019_â×? m_x0016_ôÌ?k	ütñÊ?_x0008_7­C¸(Ã?¤Øè3ò²Ð?P!Õ'Î?8O²|+[Ë?@·ÆÞÒ? éî_x0014_Ì?Xê§qÎ?ðý_x0002__x0004__x0003_5Ï?|x_x000B_C4Ï?T£àbçÑ?°p._x0016_ÄPÍ?øS©§Õ?_x0008_û(ÐxÕ?4Í_x0002_õâ_x000B_Ð?ä_x0010_M¾ÖÖ?ÿÿÿÿÿÿÿÿNJÕ_x0002_ÔÇ?°¡³²Ë?T1_x000C_GöfÕ?Dâ_x0007_)_x0001_´Ó?_x001C_ÝüÖ»_x0010_Ô?(Jz_x0001_CÊ?_x0014_µMóAFÒ?è7pµ%RÐ? _x0016_~ÍOÌ?ÿÿÿÿÿÿÿÿT"¬Ó0Ñ?ÿÿÿÿÿÿÿÿ¼l¥_x001F_|­Ð?ðø_x0011_±Ë?lnø3ãlÐ?4ÌdcÐ?x;q³Ó?_x0014_õ¿z¾Ð?TúMaÂÑ?øê·f^ Í?&amp;#È¢Æ?LÍU{_x0001_(Ò?4àn$_x0013_Ð?_x0003__x0004_Ä4_x0002_&gt;0½Ö?¼ÉÙqÃ_x000B_Ø?HÇâÐ×=Ì?È"i_x001B_Á±É?¨_x0001_¹3&gt;Ï?ÌõóBÚÔ?Àð²wKîÎ?p·snÐ?¸Ñõ\M³Ò?è+fÓârÊ?Æ_x0008__x001B__x0005_Ê?¸¿ÀùVÈ?LNc_x0008__x001A_¯Õ?t¹]ÌÑ?T=ñ_x001F_Ó?_x0008_z)ñè.Á?_x0008_}¿v²Ò?¸EA_ËÔ?Èª-¾ePÖ?_x0014_i)x Ô?XùÉÁÖ3Ò?¤	_x000D__x0018_yØ?Ðz;YZÐ?\Z;ùül×?üPÛóÐ?¥²Ï?_x0008_O$_x001E_¶ÀÎ?x©:1_x0003_*Ô?À¯C_x001A_Ò?ÈÐåO_x0010_Ç?à ðúªÉÇ?¸kpÝ	_x000C_ùÄ?hdê×ÐÒ?¤_x0010_1=¶Ð?H¦¨&amp;·Ô?È²rä+Ê? F_x0015_äÿ_x0006_Ñ?F¾´Ó?øi&amp;Ý_x001A_Ï?°}z]¯NÎ?'Ä_x000E_uÎ?P_x0004__x000E_àOÊ?(Mm©_x0002_CÂ?ô.I5eÔ?tÆïUhzÔ?¼å4-Ö?à©|©vÏ?Ä_x0008_UV&gt;Ð?Ðëýo_x001E_É?_x001C__x001E_µ+Ó?¬ø_x0010_ú]Ó?P¸_x0003__x000E_UìÊ?ì¢_x000B_J÷Õ?1_x0005__x0017_9ÙÅ?Ø&lt;_x001A__x0001_fZÉ?_x0018_kJ_x001A_ÀÎ?Üb#«½Ð?è_x001B_ó&gt;.¡Ò?|h&amp;·(ÙÓ?ÿÿÿÿÿÿÿÿX]%K_x000F_Ê?D_x001A_L_x0007_þÔ?x¤OPIÈÒ?_x0006__x000B_¨ó{_x0018_G×?ã,_x000C_Õ?dBÖccÒ?tã7_x000E_~÷Ô?HóémEË?Ü_x0014__x0001_Ö¤Õ?`öÈ_x0002_@_x0002_Ê?ë³ehgÐ? ¬_x0015_5Ì?°Ib_x0004_ÀÌ?_x000C_Õ&amp;m¿iÓ?ô½M,_x0005_Ð?øÚÄ_x000C_U%Ô?8	&amp;ê÷Í?¸E¬±ËwÄ?ÊÊL_x000F_Ô?ÀeÏs³bÈ?·_x000F_ÈQ÷Ö?¨D}Ï_x000E_Ñ?(WP×úÏÏ? *%_x000B_ Ê?_x000B_^J_x0014_Ò?Ð8_x0003_½ÔÈÓ?äk#_x001F_Ò?¨±_x0016__x0005__x0007_%Á?ØÑ?Yÿ_x0010_Ã?xàKyÃ~Ç?Å)ÓñÐÊ?0î5ÑÛkÏ?X(*Wz`Ê?¸9òDÌÎ?_x0008_ºË5_x0001__x0002__x0013_Í?à9j»zXÌ?À§¨ëù.Ð?Ðï	"#Ð?ÐÔîÌÓ?_x0008_!3_x0012_®Ä?ìU¢_x0008__x0002_Ñ?_x0004_hP]_x0010_ÁÓ?°½áNË?_x0004_ä±ø-Î?°r_x0016_XÅ?hÖA_x001C_5È?5Ëí_x0016_Ð?Ckñ_x0018_³Ð?8ã_x0012_n?Í?XUÇGÔ?_x0014_G}	:0Ó?hïÒsÐ?_x000C_zBmK9Ò?ÿÿÿÿÿÿÿÿ¼_x0004__x0006_"2Ö?Ãé¨Q8Ô?(ÒkZZ_x0019_Ò?¤°XC_x0017__x0016_Ð?_x0010_«×çÑûÌ?ðÉRâG,Ò?ÔAdeÐ?¬Ã@fZÒ? ´÷$$Ë?Ø©_x000E__x001C_Ç?ð5cmA+Á?-__x0002_Ñ?_x0001__x0002_X;.Ï´©Ò?(û·_x0015__x000B_}Í?x&lt;Ê9PÐ?\_x000C_´yí«Õ?$|QÍ_x001C__x0004_Ò?`Îr;Í?_x001C_ìx	y6Ô?_x0018_eÌÅU}Â?t_x0015_ÉÜ=ÕØ?4§OD_x000C_;Ó?ÿÿÿÿÿÿÿÿP©3Ì?ðÊÐ#È?_x0001__x0016_ZÝFåÏ?L_x0015_d9Ò?X°,ìº¡Æ?XÐ¦ãáìË?éR_x001C_´Í?è4¥+È?T$öa®'Ó?_x001C_¥t×lÓ?#þñF¶É?ÈãXÄ.áÉ?_x0018_y_4ÝÄ?üI_x0007_JvkÕ?À'^v±Ò?_x0018_ô®ëùÐË? 0T@SöÙ? âwó3ÊÂ?ÐÔO~Ë¨Ò?L_x000E_(9*TÑ?ÀmÝ@_x0004__x0005_ã_x0003_Î?hgÊSVÊ?ô_x000F_ÒÊF_x0003_Ó?°ÞeP@_x0008_Ê?ÈÏ+æÉ?Ð_x0013_õ[¿Ï?_x0018_/»Ð_x0007_íÂ?_x0008_Ø_x0014_¢÷´Ç?ÄB%ZûÐ?ÜÍØ³DjÐ?¬/u®m8Ó?$ÿÂÕåaÑ?Ð´Ã®zÑ?,ÃWjï_x001F_Ó?_x000C_ë_x001F_4ÒÒÔ?_x0005_;7rÓ?t¶Qø$_x0015_Ó? ËÞL_x0003__x000F_Ï?_x0008__x0004_ä#_x0001_É?Øþ;X_x0003_Ð?¼kVb=Ð?ÿÿÿÿÿÿÿÿü~_x000F_Eù;Ô?èÏ±zAÚÌ?¨òô_x0017_ÈÎ?&lt;K_x0005_Ö_x0006_Ô?¸}c_x0002_.ôÎ?(yÝ2ømÍ?¼\j~¦rÐ?$íM4IÑ?Hª_x0003_~Î?HÃñ_x0014_Ê?_x0001__x0002_$-5_x001B_Ð?pZÀ?Õ?@ÚÌgá_x0010_Ì?4°âY;_x0014_Ñ?(_x0004_v_x0001_I_x000E_Ê?ÿÿÿÿÿÿÿÿÜ_MÓ?ÿÿÿÿÿÿÿÿ'!ÏéÉ?´*õ_x0012_Ó?ÀGÃ+{Å?È³±¥üÕ?]4Õ`kÔ?_x000C_õ_x0007_Ùñ¥Ñ?0%ö_x000C_|Ö?0øD´Î?hÄ½WUÅ?t&gt;@hÅÐ?,Q	_x000C_Ó?ÿÿÿÿÿÿÿÿPÑÆ	)EË?0t_x0016_v¼üÉ?ðú°t_x000D_Ñ?_x0008__x001B_%°ÖfÇ?0r_x0001_1É?0_x0019_Ãc Á?l´iô¤Ð?$_x000B_(;­Õ?¸ááÆ?`p.SX¤Ê?LbsõnÑ?°_x001A_cÊ_x0001__x0003_÷bÏ?¸åÞL_x000F_Ï?Øé_x0010__x000B_îÊ?é_x000E__x000C_XlÎ?Èæ¼ÉÑ?pÁqÍÂ?@#XGJÚË?`wÈMïÃ?âB_x000F_ZÏ?¾§Ó¢_x0002_Í?aËÉGÐ?¬8 òÞ_x0001_Ò?Hk!BÖ)Ç?Ø&lt;_x001A__x001A_tÝÎ?Ø¸éÕ?_x0001_Ï¾~Ü×Î?@(~	@Í?KH=¸Æ?ÜWß_x0005_§|Ð?Ô¼ÛZ©@Ñ?àZ´0ÑgÑ?¨ZÂ ú²Ï?há·/|Æ?(æÙÙ­Ì?¸÷¡}Ð?°_x0015_hzÉàÓ?Fq¬çË?_x0001__x0012_µ¿?Øw"ÜU_x0007_Ð?_x000C__x0018_ìÁ+Ù?¸_x0015_Ø_x0011_ÄË?à%¥_Í¥×?_x0001__x0002_|aÉZhÒ?_x0001_gj_x001F_~.Ë? AÖx¼ÚÓ?îèOvÒ?è¡ç-3´Í?hô®ì«WÇ?B:n_x0016_&amp;Ä?4i(	ß¥Õ?ð}?_x0003_Ò?Ä¾ÆgÐ_x001C_Ó?Ä¨_x000B_¾qÓ?0_x0004_;Q_x0012_Í?p_x0014_0!£Í?Ðào×?\A¾Ð?_x0004_]ïä_x0018_!Ó?PÉ_x0016_LÌ?ÿÿÿÿÿÿÿÿtÌÖñ\ªÐ?ô)_x0017_­Ð? Ë]Ð×ÉÐ?Ì0ùã¸þÒ?¤_x001B__x0014_¸ZÐ?_x0004__x0012_,úÔÓ?hý_x0004_èo_x0018_Ó?9´þ_x0006_ÇÊ?ð_x0006_¢ÄÊÃ×?0×^\(Ë?êÉ§G­Ã?±v&amp;éÖÓ?0óÊÒ@Ê? 649_x0002__x0003_Ó¬Ó? ÃòÍ?ÀîzJWÑ?_x001C__x0003_W°BÓ?x®_x0003_¤È? ö}l_x0013__x001E_Ñ? ]Ë?ÀºFÓ:Ù¿?l£_òz×?xrÁPiÏ?¨ª×nPFÙ?ôÊuæ$ÃÐ?_Î¤üÇ?|ÒN_x0012__x0017__x000E_Ñ?l«À_x0008_]Ñ?¨§ã×jÕÄ?h ¬¸_x001D_ÁÎ?_x0014__x0013_÷_._x001C_Ð?_x0010_[#.ß_x0005_Å?Ô®¬Õ_x0018_xÔ? c_x0001__x001C_3UÊ?Hp?_x000C_çJÉ?i3ïjÏ?¨\_x0002_òtpÃ?X_x001E__x001D_C_x0006_'Ï?\Þ¹¢ú×?°(jõ_x0005_YØ?L_x001A_j_x0015_)TÔ?DBñvÎÜÐ?T_x0010_ê]mÇÒ?ÐH	Ã&gt;Ð?¼_x001A_Ç_x0003_,Ô?_x0002__x0003_8jv9Å_Ó?_x0002_²K%¦_x0019_Ï?P_x0010_¥ïÔ$Ä?lvv\®ÛÒ?p¯_x0018_F»Ì?D\º ÛÕ?ð_x0005_¼U\Å?aä2îóÐ?¤ÈµçÁ?¬)_x0007_×b=Ò?_x0014__x0006_Ã_x0001__x000C_RÓ?ÿÿÿÿÿÿÿÿì_x001D_q:8qÑ?_x0002__x0012_ýÕÌ?¤QØï%Ò?0&amp;Ô`_x001B_Ì? «4Rú_x0008_É?|Z2ìsÓ?,D@¿eÐ?Ô+¥äpÕ?8üål0Ñ?XÞðlSúÉ?pºÉr´Ê?_x000C_¨_x001D_§Ò?0LüÐX_x001E_×?x£_x0017__x000B_©¨Ã? ø*]HÉ?ô£lì¸·Ò?Á&lt;àbqÈ?0ÉS«åÔ?ìj40NÒ?89,v_x0001__x0005_É_x0006_Ê?x¸%é6:Ð?À}ÁÆ_x001E_Ð?(±3ØÖÍ? Îº`g:Â?xõ÷aVÊ?ÌwA_x001F_fÑ?à_x0002_ê_x0014_Ð?ÀfiFîË?Ö_x0012_8¸àÉ?À!_x0010_0Ç?xäÁÐ_x0004_Ô?àe®0ï°É?_x0010_YÙ!_x000C_;Ï?°¸ròÇ?ð_,ðU?Ò?hM½ÁéÉ?@³/Z6/Î?ð}QAGÇË?×_x0007_l¼$Ó?Ðû_x000C_¢e^Î?¼PFê&amp;¥Ô?hxM)_x000C_Ì?¤ºÃÅÚ*Ò?x£ñ´t·Æ? Å­#]zØ?L;$_x0013_8©×?8	2^=ÝÇ?õô«ÇnÈ?¸ú_x0003_Ë?Ü{H_x0018_zÕ?ÌÄ«_x0017_Õ?_x0003__x0004_À_x0016_þb¢Ê?¸þ_x0014_z±#Î?Ä&amp;fyÃ^Ð?0_x0006_»_x0015_V×? .Â]úÇ?à_x0002_g^£_x001A_Ô?0_x000B_8¶Î_x0007_Ó?_x000C_k_x0001__x001E__x0010_Ò?(ÖÃépÉ?Ñ1zørÂ?p;X9°,Ó?ÐL+_x001F_H¾Æ?	Ù)§Ñ?_x0018_·oËÑÑ?Ç5Á9ÝÔ?_x0010_!&lt;`Î	Ö?¾]K6Ï?ÌðÎ_x001B_ÒÐ?`º_x0001__x000D_'yÏ?¨FväôÎÎ?Ø:_x001C_EÉ?ðýòïÅSÐ?H_x0019_ÈIôË?X;8Í-VÏ?Tô÷)¤mÒ?¸_x001E_²Î§Æ?0	ªáuÓ?Øif8úÉ?ÈÍ`_x001D_$Î?dÙSÎ(ïÑ?ØÔD¬_x0001_ÐÊ?¨*Í]_x0002__x0005_ÎÑ?P¶Ô_x000F_HÐ?DÌ²_x000B_	Ñ?¸UÎfÓ&amp;È?/^)IÍ?_x0008_åTfÄ\Ô?`_x001E_dôÎüÅ?ÈÎLÛcÆ?¨ÈÑËPtÒ?_x0002_E_x0016_0­§Ñ?Ñ_x0016_/D®Ê?_x0008_o(f­À?ø¹ÿ¼*´Ê?_x0010_'_x000F_ð£_x0003_×?Åü¡!»Æ?Ðh1åôÇ?õßºn¯Æ?pV_x0001_vò®Ò?Tð9¶IÓ?ÿÿÿÿÿÿÿÿM*Ý_x0006_Ê?è3cà_x0006_aÑ? V_x0004_ê_x000D_Ð?_x0018__x0008_ÛwNôÔ?ÊÁÀÉ?ðIðz_x001D_:Í?_x0002_pË&lt;;ùÒ?xe«]ïìÎ?Ð8ËC©Ñ?_x0002_ÕþvF;Ì?pnö3Ï?_x0010_ÿBN?Ç?_x0001__x0002_&lt;¢w=ÈÖÓ?°~Â_x0013_Â=Å?`Õ0´úÐ?ð{XFÁÑ?_x0018_ý,~g_x000E_Î?|ZÏW_x0005_Ñ?ðÀÔPqÎ?_x000C_æ_x0010_*ÂÑ?_x0008_FxÒ±âÏ?_x001B_ÌÈEÎÔ?'^¿_x001D_.Ý?xÍ«üQVÎ?ì~_x001C__x0017_Ð?¨®_x0011_Â?¨Ñ2í_x000B_NÐ?¸&amp;%/_x0008_ÁÉ?,_x0007_R6¡_x0013_Ð?P_x0001_ØóBPÍ?_x001C_Øï®Ñ?ðÝÚ;6Ê?°AÊ_x0010_ðÄ? p674×?8y`EÔ?´c÷~m_x000F_Ñ?X _x0005_¦;Ö?_x0008_=_x000D_Ì ÙÍ?@H_x001B_%óvÎ?ô¸!'_x0005_Ñ?hk±K_x0003_C×?¤æà3 îÒ?°£·;ÅªÏ?_x0008__x000F_¨_x0002__x0003_GÁÂ?°¡ò¢ô¤Ó?¨][q_x000C_ÜÅ?èÔ_x000C_®?îÌ?_x0002_¯.H\nÃ?¼Üýj°Í?çÕTW'É?ÿÿÿÿÿÿÿÿ&gt;í&amp;ê_x001C_Î?ý_x001D_pæ°Î?h_x0014_7µÐ?ØO  ù§Ì?³_x0017__x0001__x000E_Ñ?Èh¯Ô=Ñ?8³z¶~Ú?ÈÎÊ_x0014_c_x001D_Ï?Àwç:¾°Ç?_x0014_Ó¶F\(Ò?àPóT¾Ñ?¸_x0003_ù\[.Ô?ü¨²&amp;\ËÓ?,ö_x000B_·p/Ð?Ì_x000E_=D°Ð?¸y¬ºárË?X_x0018_ßóÅÐ?ì4©·¤&amp;Ò?P'_x0005_Hm§É?_x000E_øðÕ?P5ê+AÑ?_x0018_m³_x000F_ÔË?_x001E_C¶ÿÒ?öÙ38_x0011_Í?_x0001__x0002_æsºe_x000B_Ò?ô OgüÑÐ?_x000C___x0011__x001C__x0008_NÐ?pD­1±pÈ?ÈYÔÞSÉ?D®×®ïIÕ?.à×&gt;¾Ò?DÄuÏ?0Üò¢Ï?X_x0003_ô[_x000D_Ò?_x0008_8:np_x0015_Ò?£_x000C_îÒÈ?P[ðmÚÓ?èSSYÎnÏ?p?C¡»Æ?ä2¹ÿ^bÐ?P²Ó¢çÑ?ðÜ_x001C_[gtÉ?è	?®l¼Ê?,+}yiÑ?Tã^gV×?_x000C_Ô1_x0006_Ö?¤ÚLSÔ?_x0018_[R'ãÜÎ? ¶÷ëv_x0013_Ò?_x0001_Ì8ý¶¼Ê?T$RÜ	Ô?h×u½_x0016_:É?@R¿^Î_x000B_×?Àì_x0011__x0013_öÈ?°_x001A_ÙÀ¹¸Ä?B²_x0001__x0003_]VÆ?¼5em_x0013__x000D_Ò?PUì¤AÒ?ì¿'Ð_x0005_Õ?\ü_x0007_1®VØ?¸ß½)uÎ?8_x000B_ÊÅ²_x0007_Ò?ØÌ0_x001C_øÏ?ÔìÐÐ¡Õ?àAU ë_x001E_Ë?ÐÑ¬Ý;_x0004_Ï?PË\¨2°Ð?x[ß¢_x0003_Ì?ØÄ_x001E_lqçÂ?È_x0003_ÉU_x0019_¾È?X4»6`Æ?0öø'ÜÍ? â\¹jDÆ?ÿÿÿÿÿÿÿÿìv_x001E_P¶hÐ?U_x000F_b5Ë?È_x000D_YZ^;Ï?L_x0018_Z_x001E_ï&amp;Ð?D²ô_x0019_U_x0013_Ô?À±VfÌ?ðùu_x0016_«_x0003_Ö?¼h¬á_x0002_Ñ?üÄ:Ã¡RÒ?_x0008_¨ì»E_x000D_Ð?høÿþÑÒ?øùÄÃÚ}Ê?töTEþÓ?_x0001__x0004_HQ_x000B_ÑÎÒ?Ü^+6_x0006_µÔ?@ÝÔ_x0002_DÊ?èÎR#Ð?Ø_x0005_¥_x0003_õÄÁ?ÿÿÿÿÿÿÿÿ_x0014_à.S6¦Ð?l¢Í8Ö×?ÿÿÿÿÿÿÿÿIýXîÓ?_x0010_wNº½Î?$Õ¢©EÜÔ?_x0010_)?¡_ÔÓ?,py÷ Ð?_x0008_öyj2Ñ?¸ñ%«Â|Ã?Ø#?OÐ?f¾ðá2Ï?àP%_x000F_,Ä?ønUÖW¿Ð?èñ$_x001F_òzÉ?_x0008_S_x0006_»O_x0014_Î?poZ|hh¼?'ýLK7Ø?4%b}}Ò?_x0010_o_x000D_Ø=Ï?¬´«8%DÓ? Ö(ÑmóÇ?8!N_x001F__x001C_Ð?Ð\ÔcÐlÀ?ô-=Ò¢ÖÓ?ÿÿÿÿ_x0002__x0003_ÿÿÿÿ_x0008__x0010_F¯2_x001E_Ó?h6:Î?øã_x0016_¿6Ó?Mìu^Ì?øð_x0017_@Ð?$9êD_x000E_	Ö?0ÒÃnÒÄÏ?|¡*#Ý_x001C_Ñ?¸_x0005_hM_x001A_Ò?Ð©Ü£ÏÒ?_x000C_úÖxäÐ?w!X{OÉ?4àÅ4%_x000F_Ñ?Ä¼òè&lt;Õ?xåí_x001B__x000F_iÒ?Ä_x000C_%²ãmÔ?_x0018_äRó}Ô?xà½@Ù?-	ïXÐ?è_x001D_]ì¥Ô?¬ê[d7Ó?$µEoX_x0002_Ó?ôìçÛ?&lt;T4ëvÑ?p«ÈgÎ¦È?ÿ]«°ÚÏ? 8^;?Ê?_x000C_4k^fÔ?`zCÌêÊ?ÿÿÿÿÿÿÿÿÓ_x0001_Ì[ãÁ?_x0001__x0003_Dl_x0019_2¦_x0011_Ñ?PÉù0@Â?Èõ_x0016__x001F__x0011_ÓÍ?¸¹_é_x0002_ÅÎ?ÐRó_x000B_zÒ?à&lt;9ÚF	Í?Ø\×_x0015__x001B_Â?¨³\_x0018_ébÖ?ÜÂìçü×Ò?X%Ý&gt;£Ó?@_x001E_&gt;ÐÂÈ?_x0010_ô©Â±Ê?ÿÿÿÿÿÿÿÿÈºååÒ?Ì3#ßû9Ñ?_x0008_YRI_x0015__x0014_Ç?_x0010_«M_x0003_Ð?ÐX`_x0011_±^Ç?hÄ¤çyÃ?_x0001_1rè &amp;À?@L³PM_x0011_Ó?8_x000C_]¹b_x0003_Ñ?Øju_x0008__x0019__x0014_Ì?ÐúLO÷û¿?8ÝdÀunÉ?vïq#_x0017_Ð?Ð¢k¹;WÍ?ØB9ék3Ã?à£?%dµÑ? IË61Å?(JT(áÚ?_x0014_HBÔ_x0001__x0003_°ûÑ?_x000C_Mo@JëÑ?è2YÈ_x0012_ºÌ?lsñÉ2&lt;Ò?"CÆ^Ó?_x0008_rÉv¾Ó?ÀÓãæKHÇ?d`X2@Ô?ø5ÑF`/Ë?@kþ_x000F_ÒdË?àÎëUÏÍ?tþÑÈçÐ?¸ßCÊ/Ö?\b1é_x0019_ÙÑ?hÕä#ÒÉ?ø_x0014__x0007_w±_x0019_É?_x0010_Ðõ¿Z_x0010_Ñ?(_x0015_~§ÑMÏ?´_x001B_&amp;^Ú×?XßW4Ê?_x0010_|k¸Ã?(ÂÑí_x0002_Ì?8ÉHì³UÎ?.	v¦Ï?@ûw_x0019_mÖ?0Bª+DòÏ?Ô­_x0006_zÆ&amp;Ð?`1Fg^Ñ?Xz_x000D_hÒ?xG_x000F_æ*¯Ï?øÉ³¶rÊ?xè£¥È_x0007_×?_x0002__x0006_â7ÁpÅ?àæx±Ç?ð¥ð5¥Ó?H£_x0014_Î_x0011_Ö?l7×EçÓ?àjû0\Ï?èj_x0014_¿ãxÉ?ø£AVÌ?H_x0008_ëààÓ?e~hõ(Î?ì6ñ_x0003_j_x0003_Ð?ÜÚ±}_x000D_úÑ?ðÅ |É¹×?äùºöÓÓ?d~IÜûyÒ?Èü­ÔNÐ?¸¯{«Ï?drD§ÂMÑ?ø¿__x001B_ìRÐ?ÈiD_x0001__x001E_Ð?¬×Ê.ÞÑ?pýi0_x0017_DÑ?8_op_x0016_}Î?_x0004_îñy4ßÖ?H{_x0001_ØÒ?Üúü,kÒ?_x0008_x_x000D_9Ð?ì_x0005_ºæìLÑ?HÐ}&lt;VÒ?ä_x001A_Q»ÆÐ?h&amp;ÞíB_x0019_Î?øµ__x0010__x0002__x0003_h`Ó?(ÆÍOÜÒ?_x0002_ý,z~Ï?_x0008_Ò_x001C_©Ï?_x0014_2&lt;§(ÓÔ?ÿÿÿÿÿÿÿÿdÿ.xËÒ?¨8Àå§Í?0_x0008_·_x000D_ùÆ?P@×?Ù9Ï?_x0018_8ËÞÀ?Pa[+èÌ?èã¶­° Ñ?ð_x001F__x0004_¦IÏ?üÌþr³·Ð?_x001B__x0014_&lt;Ë®Ó?ø?&amp;N&gt;Ö?ÿÿÿÿÿÿÿÿ_x0002__x001E_ÃI	¥É?T_x0010_{_x0017_(NÒ?`²÷ÆcÑ?ì+åÿdÑ?y¡ãýwÎ?X_x0003_ûYeÐ?kÜòüÍ?l_x0010_´_x001C_Ô?Ôpá¯¨_x0010_Ô?x_x0001_8Q_x001D__x0005_Ð?PO_x001D_ :_x0014_Õ?àmZ%EÃ?å_x000D_ã5Ð?_x0002_îZÈìùÌ?_x0001__x0002__x0018_Ùù"	Î?Àæ×&amp;¨Ì?D+WëAÐ?ÿÿÿÿÿÿÿÿäÛ~"ÅÕÐ?ÿÿÿÿÿÿÿÿTAeË_x0012_ÔÑ?_x0010_08ø±°Ù?Ä¨àÿ×?Ø6&amp;Ð?¨àuLË?èÁÂF¿Ô?äÿtihÐÒ?ÀËá¿AõÓ?¨ (9£Î?Hþ'°ÕùÌ?ø&amp;Ç×÷Ð?üo*¹jÐ?à À_x0004_øÔ?H_x001E__`&gt;ÃÍ?_x0001_½£ôknÉ?°®£ñMÒ?H±ßþ_x000C_cÙ? gäã_x001F_IÐ?_x0001_tp_x000F_\sÁ?ôèÏ°Ñ¨Ò?0HÒh&lt;Ä?ÀB×T_x001D_èÅ?èr="É?Ð1Å@ÞÑÒ?èmLåé6Í?P¼_x000D_ç_x0001__x0002_êóÄ?_x0018_É&amp; Ó?4¤ÆÛ=Ö?0 _x001C_~À¸Ë?à_x001B_&lt;m~ÐÒ?È~¶×êÏ?_x0008_B×²EÓ?Ø«I&gt;_x001F_Ã?ØLb_\Ï?p0m}_x001F_È?PjcÙÁBÎ?ÿÿÿÿÿÿÿÿ¸Ù2_x001B_D Ï?Äòi]kyÐ?_x0018_ÊÎ'Ë?_x0014_ÊÊVUaÒ?¸ÂvNQÓ? Äññ¨ÕÍ?àUx£§Õ?ÐÀf;é#Î?ÄøãU[ÚÒ?*3ÀÌÒ?ÿÿÿÿÿÿÿÿ¼«_x000E_R_x0010_Ñ? Qx!=_x0005_Í?ú_x0017_þÕ?(ñ@L-~É?0+_x0019_·S_x0013_Ã?|ã_x001C_ÔÊ?¨yð^*~Í?x_x001D_pyèäÉ?0_x0011_ÒJË1Í?_x0001__x0003_4J_x000D_c²=Ô?8£Æ_ùÐ?_x0008_8$ÇÐ?_x0010_õ	¢!}Ñ?\_x0019_L«¢Ì?à~g^Ó? R´ôè2Ø? _x0018_1³'ÔÎ?MïÂ{Ê?é_x001A_ÿÉ?¸ck_x001D_m_x0015_È?_x0008__x0001_ÚVé[Ï?\oZrîbÓ?×_x001F_P·ÞÕ?àìëíIÊÐ?_x0001__x0004_»_Ì?ü|G³Õ?_x0008_(Ä_x0002_ZÃ?üûZ4Ñ?¤oht_x0012_&gt;Ø?(ÛPNfÒ?(°¹	eÐ?p!ÑißÊ?ÀjG_x000E_QÜÉ?Ë_x000D_9Á(Ô?¦1*5Ä?ù&lt;u´_x0010_Ó?èR_x0012_z}_x0001_Ò?°ý6¬,_x000E_Ò?LÖÆWÀ×?È¹KÞå£Î?T¢2û_x0002__x0003_¹±Ô?°_x001C_ÎyzÏ?p_òÌ.fÊ?HPîñkÉ?ÌWJÂñÐ?H±	õìyÕ?¬ÏIÌ_x000B_~Ó?|*©ÉßÉ?È3õ_x0016_Ã[Ò?ø1Ç_x000F_MµÕ?ü]zÖÛ_x001A_Ò?tøè÷rÆ?àìËþ8íÓ?_x0002_¨Ð_x001F_ëÌ?¨Äq|2ªÂ?p[î³Øà½?ÿÿÿÿÿÿÿÿ¸üùWVÏ?ÿÿÿÿÿÿÿÿ&lt;Ë_x0010_Ñ¸_x0010_Ð?rmg_x0006_Ó?&lt;ð²%(Ò?_x000C_T_x0008_S_üÑ?ç_x0017_ä»?hPÈæ\É?X_x001E_?s¸:Ð?¨jù_x0008_? Ó?_x0014_ræ)Ó?_x0014_³_x000B__x0018_ú_x0001_Ñ? jáÜ3Ð?ð©]¬6aË?Ò÷ òÈÔ?_x0001__x0002_ä¤_x0012_r,Ù?Ø¯í_x000B_DÇ?_x0010_}f3z;Ò?`Ã_x001B_RvÝË?pp_x0003_ðpÑ?°yT\_Ò?´ð¹ìTÑ?XçZÝ3ÙÀ?("îf_x001E_Ï?×½Ô4!Ò?¬º&gt;ºYØ?°_x000F_®eÑ?¸g.mIÂ?ç§[ÉíÈ?ØÓ¾´¾Ï?ð³ÿ4ãÓ?Ø]è_x000D__x0004_Õ?è_x000B_g_x0005_EéÏ?°n_x0003_±Ð?`y£²ÌÕ?¤1É¬Ù? SÑ_x0018__x0019_K×?_x0018_O8Î?D«Ò)¶Ó?.ÅÔ?_x0018_ãI5&gt;Ç?Piª½©È?ÄA_x0008_x~©Ð?¸òã%¦Ð?¸ÓI_x0004_Ð?Ì_x000F_xÍtÓ?xXûã_x0001__x0003_w^Ç?p ¬_x0004_½ÚÇ?ÝÙißÉÊ?à	N)êàÖ?xq°µWkÏ?@_x0012_ô\Ç?HEóî_x0011_ÑÓ?Lñz`Ù_x0005_Ð?z"_x0010_ùÈ?Àá(_x000E__x0018_ÛÒ?_x001C_¿_x001B_÷~àÑ? 4)agOÈ?Øpù¼´Ð? ­ØÛ_x0003_Ì?_x0001_CôH_x0005_íÐ?_x0004__x001B_sï (Ó?°`8iøÕ?´ÓJóS¿Õ?áF_x0008_úÒ?ôÞØíÑ?¬À^ÓßÓ?8'öU ÐÏ?¹¤ÓÒÁÑ?(_x0004__x0007_EÍÎ? :Ô@sUÇ?Ì_x0006_$sÓ?ê_x0010_Ì?hÚ_x0014_3òÒ?,_x0002_M_x0008_[2Ô?Pïê_x001C_ÅÏ? }Pe»Ñ?ÿÿÿÿÿÿÿÿ_x0003__x0005__x0003__x000D_ñV¦ÄÔ?ìõ_x001F_ls¶Ó?( 8ÄíÒ? kPfÛ ×?_x000C_;nNJÕ? saõ_Á?_x0003_æ\úÃ?ÔTËWCÖ?0Ô_x0010_"ÿÁÒ?ÿÿÿÿÿÿÿÿè_x0015_°LigÏ?8i_x0013_nâ×Ç?$`£n·Ò?¤´YïbíÒ?Ôç_x0001_EÃ_x0015_Ò?4°[_x0003_¬yÙ?_x0008_¬_Ê_x000C_SÉ?_x0008_L0ì'±Î?È_x000C_\2È«Â?ü§þRiÚÑ?_x0014_ZZ0_x0018_"Ó?@mò_x0002_ÓøÈ?ÄØ_x0015_Ã_x0004_Ô?hMéª/Ö?ðå¸_x0016_:Ñ?çòøÒ?È(_x0016_X6Ê?ÿÿÿÿÿÿÿÿèû_x001D_^­ Ë?¸¸(?Õ?&lt;·Hpå©Ó?ÀK­_x0018__x0002__x0004_ÛÙÍ?è5ÄAìÌ?¸y)@ö²Ó?_x0010_°ð!¶Ð?_x0014_Y;~Ó?pwå9_x0002_ûÆ?X@ f~Ò?@_x001E_N&gt;¥Ç?Pó¾S_x0002_Ê?@hsÎ÷äÍ?4 _x001F__x0011_ñIÑ?À¹_x001D_pB@Ï?äÇTÚjÖ?°EæâxQÍ?_x001C_ÉC].¥Ö?Hâ,_x001D__x0003_Ò? ^§hOÍ?pv°íÄÕ?è)sï¸Ì?&lt;Ã«5ÉÐ?Ù_x0006_Ô&amp;×?ÝÆk[òÔ?¸WíÊ	_x0008_Ä?_x001C__x000B_¾à_)Ñ?´£m(_x0011_Ö?¼ÕZ_x0002__x0010_¢Ö?¿Ó6Ñ Á?d&amp;ÌÒ?0_x0019_ó"nVÑ?è?ÄvzÑ?èÇ_x000B_xDïÒ?8O¿¹_x0001_éÈ?_x0003__x0007_Ìü`'~_x0011_Ð?¼_x0001_uA_x0001_Ô?$Ñ_x001A_øéeÑ?_x0018_­LëÃ?Ø\:G_x0018_×È?Ì¥(»´!¥A¸¤Æ{å&amp;ÁLó8¶Yé¡Aïê2Î_x001E_ÏAÞâ/èÝÁð;_x0004_9½yA@R£À_x0018_bAHçm÷ô-Á_x0012_IC'-w A^@®Ó¢¶AP¥«/n·A\JÏÀ_x0014_ªA?ÊÕß¢¨AL3Ì_x0013_¾~A_x0006_óArÇq¿Ap_x0017_T´_x000D_ùªAn÷LÄ_x0015_»£A¹@Í?ÃAÇ£ðL¹ÚºA:Ûw5*^A"{Ìîð`¤ÁóBÞÓA·A1É+}A_x0007__x0005_¥D½³Aå|XÓ/µÁµ«¢_x000C_¹_x0002_ÄApù5_x0003_	mëvA:_x000F_}É|§Aì$À!¯A&gt;{Á³©¶AÜÓ_x0015_tùÊ§AüþXu§±´Ar²®¬Y¹A(m_x0004_túÁxæ _x0004_C(¯A^1:êZ¡µAøÌwBS­Á²]°_x0016_eJ³A$c_x000C_]ói¡A_x0004_þoÏ"_x0013_®Aä_x0004_wDd_x0011_®AØàz_x0004_ú£AÞtk_x0001_¯ Açt,W,·A)._x0008__x0018_¹½µÁ&lt;Ò·* ¤Aï¶¼Ê)»A_x001C_é8_x000D_aå¡A°S¶XhÁèþ_x0017_hñ7½A_x0007__x0003_7 n»A\_x0005__x0002_ ü³Aª$OÒ¤­A¸ûtf­´AW¿A_x0008__x001B_-§Ao_x0013_¬@A£=_x0006_ ¡A¦ÇðDÁ_x0002__x0007_"Ü\_x0016_¼ÁË[x_x000F_m¥A_x001E_Yç£_x0004__x0005_µÁ´Þr ®³Á)åeIÂAÇÐ«þ­AðÀ_x0004_=_x0003_=ÁºèÍ2¡Aô&lt;Ëþ&amp;ZAÝ«µW1eA0Àõ_x0006__x0006_pA_x001F_]{¿»AÌgÆ³m±A¢®v%_x0004_·A\*íïÂÓ¤Á@¿¯ÊAòæ±·¶ê½Aò_x000D_GÍ¥³Áú*iÙ9Í°ÁÕeàFS©ºA¬	¥CÜ·A¡rÃht¸¶A_x001D_/zÊÎAXbÐàWÁ_x0014_yÔj*,|ABàó»¤ÞA³UÃæÈ¼AGÖ_x0015_W^¨Aø_x0006__x000C_ê±A²æ_x000D_QuÒ¶Ar½#î_x0001_ÁAxÕ_¡_x0001__x0003_¨sªA.Ûy°]Ê®AL_x0012_ëâ_x001A_OA_x0017_/_x0015_AØU ÕâE§A0&gt;ÇkAD«:pbÁÈÅ_x000C__x001A_»&lt;Áw®F_x0012_Ê°ÁNt,¤2óAv	Á$^è³AÿIGCZ$³A_x0002_q_x000B__x0015_â+A°0-æ&gt;ÀAîÌP_x0015__x000B_±AØ_x000B_uOÏ¦A:5TÝHªÁ0b_x0001_ n£A­UãêAxW·©?¡Á_x0003__x001F_ÛO_x0007_AZT¥·IÃAÙGcã¼A*ø_x000E_õ_x0019_É¡A_x0010_~Éf_x000E_¡Á_x0001_NXM¯ÆUÁ"Z_x0016_%_x0015_Ï¦AÀ©Ì¢c´®Á2êlç76ÀAËx":_x001E_µA_x0001__x001B_cID·¤A°~Ò\Ö£Á_x0006_	¢Í\&gt;Ú!AJé_x000B_×³A_x000C_9}×´x³A_x0006_þË}¦¼Áíex·b,ÉAÜSÊßz_x001E_¸ÁV÷$ÙÃ¨AÖa_x0017_ºa«AóÝ_x0010_SÛ_x0001_«AÀþc_x000B_bvAb_x0002_Bæ&lt;_x0005_ªA_x0004_kCªÁÎp&lt;_x0016_à}£A,õú|Á@ÿ)_x0003_fîªA¤{_x0001_ _x001E_b©A»¶÷A_x0004__x001E_"èâÁ M\Âá¦ÁJÐI¾V¶Aº_x000C_³¢èwÎA_x0014_Å§Rl¿ÁX}cÄz¦AÐ-íÜYÁç_x0011_o40 A0¼±yûA¼_x0008_+Ã¼·Áð8uL!zA7Ûj@_x0007_v¦Am 2:z©Am_x0010_W¶åA_x0004_¾OR_x0001__x0002_¥£³AÖE.¶A¨Að×,N@³Á8^÷0K¥A}AÖ=¨AZà}qLºA(±úhÁwESÛA2Ã6Õ¬A CÞÑ=Á,¢G³µA¦6_x0016_÷.E¸A^àÊ{+æA_x001A_G¦ î£Á_x0006_ø?4yh³AÞ¤FÕ¬»AÐ×öÉ$8­A_x0003_p=_x0016_Û¡AbMmsiB A_x0015_8tÀ4ÂµAÃÝêÔí ÁzNyE+²A¬ 6ä_x000B_RÁÊ_x0004_DQ ¨¹A4D:Åg¥AsFPì_x000E_e¾A:uÐßLAÒ·HC_x001F_.´AZË«A8&gt;ªÁÆyç ¨´°Að_x000F_û$_x0008_AF0:A_x0006__x0007_	öÿ/_x001C_ºAòÔ_x0015_/k«·A_x0001_1_x0015_iz¡A_x0004_¾a°Á57ò3£_x0015_³A&gt;9KD_x0012_zAÐ³mt_x001C_oA#³_x001F_ô5ÇA8|_x0019_\KC¹A)¾VCÍ¾APx.;ÂÌA_x000C_ÔHº+ÁW%_x000B_LA¤_x0003_©Ô§_x0008_AP9·Ï_x0005_4Á©_x001D_eÒ9¶A_qQOÅ»ÇÁ&gt;_x0011_ëH#' ÁøªÄe[ÝsAÖrÞ"ñm¤Á_x0012_þÃÂ_x0002_'Af®M_x000E_¥ô©A\Þrí³A¨ðü_x0014_tù²A¾càu×ÇA_x001C_Hó¼}¤ApF!ÖïØ»AØr¬CªANu·Ö¸A`= }_x0008_¦AW-¥Èj&gt;Á_x0012_8? _x0001__x0003_}²§A._x001C_°_x0010_;A,Ø9_x0002_o£Ao~á_x0002_Ïß£A&lt;õ` kÁ_x001D_Þ{ÉCµµÁ¾_x0001_ç×Ä8¨Axø_x001B_Ü3Azê&gt;mÔA¼ÁwçyÝ¾kAüÛu_x0004_²°AÈØªWCºA·Èõ_x0010_¥AØÖC_x000F_Aîóé_x0006_+uAÖr­b_x0016_ÃA§_x0002_¼Ñæ6±Á¸_x001E__EãÖ¤Aàh³÷Ò§uA¯ýV¸ôªA¦¿=T|-Á_x000D_;Væ¶ArWËåb_x0014_A@Ya=è(OAÌÈ_x0003_ÃíÁÊË¾Î\©ÅAð_x0014_óâ_x001D_§Á_x0008__x0017_q_x0001_Z¾Aá_x0018_yY§j§Aîk\{g´A&gt;þ@ªÄ´AÚ:/Ñ_x0002_¨¦A_x0001__x0002_¬3 sø¨A{×¶Ìµ°Ap§M$a9AÓt'pa?½ASOêXÜA_x0016_${¦dz£A_x0014_U5Y_x0015_£A"}ùp_x000E_ÇADlTÛ_x001D_«¥A_x0016_¹tZç_x0016_³Atkwy4¶A._x0016_þgÓ¦A?-EºäÂA0_x0015__x000C_ÚécÁÅÊÞ`_x0016_ÀA((_x0016_ï{¸A¦kaÓ¼Á_x0002_2_x0017_æ=BªAo_x000C_¡¶ñ³AA_x001C__x0001__x0019_¾[£A¢Q(èY4¿AGYfTã±A_x0016_þ{ÔËéA0ÎÚj"ÁÕ8_x0014_ÁAÊc0Aú-ªA¸ÑÛ%_x0003_g|Áº?&amp;'µA_x0006_ñtÆ°fABÿÊº8Z¾A_x000E_IZüSg«AÒA½Ý_x0003__x0004_ë_x000C_¢AÕ_x001E_ÞÌ)AôAÝbõ²Á»¹½:&lt;6¯A2OßßaAâSðc©Aç§}C°¼AH vê_x0018_ÁÈY_x0001__x001B_T%ÁA_x0008_·b_x0013__x0014_ÐÁ,n_x0012_¯&lt;§A:n ¦_x0012_UÁ&lt;BH¢×½AZ_x0002_»ò#³APyáÈ_x001D_®AúLèçÉ¤AºÎ J;²A?péä°Áæ_x0006_Ä_x0014_pG²A:PH|_x0017_§Á'íjYý¾A}&gt;þ¬_x001C_T£A2Iíö¡_x0005_´AÀí1$ºâ­AÔ©µwéÁ@À4_x000F_ÙfµA´«_x000C__x0007_5Á{Æ°¨=¿AÒ[ 0»Áöà:o_x0018_¿»AÖ@sÅ´A&gt;ôXØp§©A_x0002__x0004__x0001_Û¾_x001D__x001C_±AÊ_x0018_h_x0005_£A_x0010_A1J¤Á §ðÿþZÁöå#F_x0011_¢Á&amp;f®y©_x0013_³AÈê÷8_x0010_Ad))_x0008__x0006_AFO2òXA_x001A__x0019_©_x0004_-sÆÁð÷"À¸_x001B_¤Á_x0012_'ªÉëa¨ÁJì»ö³A_x0008_Ølï,^¦A..8-¶A@Q±A_x001B_ß¯AË%@°¿õAÈ&amp;KÐÅ³ATË-àyÄ{A­_x000E_1%l A°_x001A_cø1´AÞ_x0004_õÜRA¡öé_x0002_«AöbK*¿AÊ06°Á hqûe^ÁãÀQ ­B AýæÓKøF®Aþ7_x0003_âÃJ°A¿_x0007_5&amp;)·A&gt;pnÚUÈA_x0012_Âfc_x0001__x0005_ÇÅ±AÉû_x0012_¾èþ³A¬Ñz_x000B_·_x0007_A;Ãí³ªO³A(rä?x¶AºOÆ_x000C_ÁVß`§C¾ÁòE»ô}_x0011_ÂA*#Çzõü§AÞ_x0016_WYc¬AØËÓ_x0013_º«A_x0016_7êµjbARÞc'fAº]¿«	A_x0006_»âQ_x0019_´A\_x0014__x0005_¦_x0005_dA_x0018_Êp=_x0015_½yAÜ_x0008__x0004_ûE}Avý32b\·AÕ6_x0004_ÇÄÞ¤AjI1²Ad}§_x0012_ü´A³ôjVxKºAÓ7_x0002_¾[ÃAÅÍ7~kâ¢AtçÐí¦Á·)@*_x001A_¸A4B_x0001_,)¯A;¿_x0017_C¡A_x0003_Eå0r¿AgÑ¡_x000B_©û­A¥ûÝ¸_x001B_ù°A_x0003__x0004_ô_x0005_YÂ_x0016__x0015_Á(¶ºt_x000B_wÁ2¬E	çY²AÂt¡V2Aj(.Æ~QAP­MB£ÁAåK	_x001C_0 Aò_x0001__x0014__x0004_§ALc/n_x0014_»|AîG®ÞÃAòÌ_x001A_½@¢ÁÌ_x0005_G­_x001E_µAÞ?µfQRÀAü@_x0010_¾_x0018_A ÊTÇdQrAXãt_x001B_¤_x0002_¸A¹È®_x0018_R_x000F_¤Af­_x0014_ò_x0014_AA_x000F_SéVÍcÁA4pôÌ³A¾|M/%·Á¿pgÂHò¾AE·0¡WC»A¦´P¬Azú´~{¡Á_x0008_ÖÕà§&gt;´Aob©½«ð½Aöl÷3­AdQ#ª^T£AÀgÕ¦A_x0018_6«_x000F_Â§AÙv_x0001__x0003_Ø A_x000C_±_x0003_ÕýÃÁRNnûdARØ!ô_x000F_äA.hýé?Atèf²,¨ÁàÌ|¥ AÜqÈm°vÁ&lt;)_x0018_ýÜ´A|´0!\&amp;¬A_x0001_Ú_x001B_­A(`IÁ&gt;pA`_x0002_Q­OÁA_x0011_1¹_x0004_Ä±AØSáæ¨2¡Áx.pØi_x001A_}AñQfÁèYVþ¡2ÁAFoB±+®AMìV_x0006_ï·A%n@$¯v A_x001A_ÇN{ã¨A¾ßèq¬ÁLù¥.ÅªAÁ©Hb_x000E_¦ÄAtm_AøÅ_x0010_ARA_x0006_8â_x0006_UA.²G_x0010__x0019_í·ÁÖu_x001F_àµ°A&gt;Ýå «ÁA1Öß=_x000F_¶A_x0002__x0005__x0010_BL×¾ÀA6:LK\±AÜÈ_x000D_"ªA¤_CrÁÕyØ_x0018_+l²A\Z8ÑLÃÁÓßjå_x0017_A3í_x0005_QëÕ²A_x0012_l#L9·Aà_x0008_Øö_x0007_¬A&amp;¿_x0003__x001E_ÇRÁ2ð|ºAà&gt;¾;ÜOiAÆ]_x000B__x0001_1ÂAÃk&amp;ÒÊT¢AZÁÝy_x0002__x0002_ÀA´~?=®A_x001A_ð§OE¹A÷åtµAx&gt;,ä¢\°Aú+E["Î³Aí`«¦F±ÁÇÁ_x0008_¤_x0010_áµAP8ª8iAd¡vÏ=©Á`X%_x0019_(XATüRj"âÁÑ¦ñåå½ABñ­ä¿_x0004_ªA¦j9Õß0¬Aå-_x0012_«MÏ±ÁæÄ¢_x0003__x0004_jBA¦O}Ã(R¨A¦_x0006_c"_x0017_ç±Ax_x0013_r§_x001C_|Á_x001A_gZ á¥°AàJ9~³cAXV©ñÝ4°Á\Ï ð!A_x0002_cð_x001A_A-àÛ¯!¾A¶é·_x001C__x000C_§AÐt¡Y³r»Á&lt;Í#_x0003_KE¡Á_x001C__x0001_õP_x0010_ÿÁèÖEØÞuÁC_x001F_¯PÅRºAË¿$Z_x0013_Ï§A×w_x000E_|_x000E_½A¦°§gÊ³AÀk¦_x0006_Ø_x0011_lÁÊ*4C^c¶A²·Æä ±AÌJ_x0014_p_x0012_ËA*ï_x0019_3^LÁ_x0018_Þ?Î_x0018_¨sA_x0008_ZåÅÁ$_x0013_|_nÓÁ_x001A__x000D_÷,ÃAÁÄ_x0007_ëo³A¬}ÆÉ/A_x001B___x000D_|£Á¤t^wÊñA_x0002__x0003_ñd/[BA(_x0013_ÃkÁ_x001C_×_x0006__x0002_ãÚ£Á­®j´Aú_x001F_¡Ñ_x000B_iAX¦ó­=0£ÁcÝÿK\¡Ap_x001B_9Ú¶`A£yXGZ¶A_x0004_ýctÀAd_x000C_#_x000F_¯Aþï_x0010_Jø±A ËÂñH_x0018_Aáñ_x0011_¤ßbApñ¾6A_x001E_³Áf¦_x001E__x0015_X A`$Æ%Ç_x0017_¯Azª#,BªA0w­ÿ_x001E_ÎuÁ_x000E_EfÃ'¼AÙ§-_x0019_Ò¥AÐ'O_x0001_V¼¦A_x0015_!ê[k AA_x001A__x0019_AT1_x001B_ÅÇÌ­ÁTFëÁ_x001C_/_x0014_RUÁª#ÚG¦Ábs_x0016_q_x0016_PAé}^_x001C_G¸A@èþ73Á_x0006_Ç!Ù_x0001__x0002_y×ÂAªöm×ß¢AªÏ­¶sÈArÛÑ_x001E_UAóz?Qg»AyNì° Á=^þÍ`A;ünAR®"h_x001B_·AqáZÐâ¶¯AA².8W3ÁÁãmw't©A_x001B__x000C__x0016_\À²µA @P1ÎÖÁºÔ0L2ÿ¥A_x0018_ó]7µÁ¸_£Ù|A_x000C_Xÿgi©APºÆèzÁB9û.à¸ÁÆH¾QÁÁ_x0014_ò~_x0014_§I£Aðg T=£¯ÁèGDby£ºA,®ÜAl_x0001_}úúÁ5fa_x001C_5_x0018_¨A_x0010_ÏÞûëdÁ]Áüº¨A¸_x001A__x0011_BL¡Á¤¶]­`¬A _x001D_Ó¾|·pA_x0004__x0005_Âr+¼H0´A_x0018__x0003_ç¡EÖ­A_x0008__x0006_1_x000B_­HÁ·°ás²A8_x0019__x000F_è¥_x0001_uÁho¶8wÁ _x0002__x000F_çjAnÊ:NÖ°A_x0004__x0003_ÓÞ4Ar0Â­Û¶Á·»'Òz­A-|°úd»¸A_x001C_ØíZ¨dAnFnêÎ¤¥A­ÝAá/´A_x0019_gÆsÈANVg,_x000B_­AeÑTºAðÇÉKütA_x0004_ÿF"Õ´Aè;&lt;eýwvÁoï_x001F_ûV¦A¨ \â%ÏA_x0011_Ù_x000E_g_x001F_¢A_x000E_go+ÒÀAº\t2Û·A_x0014_I4{q3 Á7i_x0014_*ò_x0012_«Aç¢qd_x0002_ªA *éj_x0017_)SAøWx-H\®Aù°¹¯_x0008_	  AJð¨:_x0007_¤¡ÁKùð_x0014_+_x0004_´A+m/ñ_x001B_¸°A¸ÙR_x0006_¥A`É¡+iú´A_x0014_\9âk¤Aø\¾ö_x0012_Á_x001F__x001D_ÜÿS°A±ê^¿*£A_x0012_Ãh¨£Á:þã`ú\®A_x001C__x000B_G©]ÿÁAfôý(]A_x001F__x000C_÷_x0004_A]³A­@èZã¿A_x000E_¤WC}BÆA_x0002_3_x0016__x0003_ÝçArV*4_x0001_8¼AþZ_x0014_ÖÌ" ÁÈ Î_x0012_*³ÁT·`?zÖÁ_x000B_Xìßø·A_x001E_²ñ[n²«Aø·0vÁ¢6+ùA_x000D_¨A¿²]_x0013_A¥AÉRÓ¯­ASHg£PAÎ?ê´ÞÉ°Aª_x0005_3ò««Á@Í~k6°[A_x0003__x0004_Júâ«óKA4½G7Ùñ¡A_x0010__x001A_ (?ÀAÞ=_x001F_Â;_ÄA_x000D__x001A_Ùc_x0002_¿¢A¸ß©uT»¼Aà#'¸ÁLxÁÈ_x001A_µ¥:þ°ÁÈk{ÿ´Á½èÒ ºç¤Az_x0004_^L"§¢AJC¼±AtÞÜÇ_x001F__x0018_¶AºvÕ%_x0019_­A®_x000B_q·#¼ºAè_x0016_Ý*·}Á¯_x001E_µY°A_x0003_zÿ(i'RAj3çÜ_x0018_Q­Az,ø%pA A_x0010_ß*dÄõÁ_x000C_@TÒ_x0013_dA:`_x0002_NÄp¦AðÜóµÍA!AyÇe¬AD|¡÷ÜAÊÒÙú½_x0001_Á¨R-_x001D_¼=ÄAát¡­þ±AT¹A-ÔÁ¸Mb«´Á&gt;ùä_x0001__x0006_»^A¸_x000F_p¼§A^ì¢_x0018_f_x000F_ ÁJ_x0013_Î_2A_x001A_4d+ãþ±Á_x0018_b¥,´A¼qKîO|Á£'Zþâ¦AëæGQ}»½A_x0018_ÓuÛ^vÁ_x0004_±_x0005_d¸À¡A_x0002_ó_x001A_Îù¶A_x0008_=Pò¨_x0004_A¤_x001D_âü»AìËknAÑ~æj_\A`_x0003_ñ7~Á¸8E³¼¯AÀR2þïrApY&lt;PÂ·A_x0010_p_x0001_«¥Aq_x0019_Js»£A¤Ï_x0005__x000F__x001C_A ¿·tõ_x0006_¢A6æÕI_x0004_Aü²ÐV_x0015__x000E_Á®KÑÐéÁdNú¼¥»AÝÛèófÓºAÆæÍn¦°Ab_x0013_P±·EAGbj_x000E_åA_x0001__x0003_&amp;£_x0015_ì_x001B_¯ÁP&amp;IùeøeA¥@câÌ-¹A+ß¨MÂ¥ÁL\ÝE§ØAÝË_x0007_&amp;Y~­A`Y&lt;¶ÚÁø§nf©Á_x0006_íÏ_x0014_H¦Áú_x001D_Û_x0014_h	ÃAÄ©é^¶Á@r¤²Ád7ÙeÃÁMyÇÎÕ¦¡A.AÍ¢=æA_x0002__x0011_g_x001D_&lt;úA_x0008_É@?}×¨Aìè_x0005_äA\þïe_x0016_ÁàëmAÃ_x000C_YA¨r{·×Á²]b±¼AÞê`ÿ±ATp`MÆ¬A&lt;îx%_®ÁÈÍJ9Á°j³ÿîkÁÖùbÛè,¤A¦MqA¦Y_x0018_M¹Aë`90¡8¸A__x0001__x0003_rÂ¨A_x0010_JJôQNAà5ÂÙN#gA9{ºøè²AÕ%$_x000C_~ÂAÀÚÈäGvÁ³ENký8¸A8ø»ÙjA`²íó·=SABî	_x001A_Â ÀAüE_x000F_2¨Á&lt;ûEâcAÂ¾ÉÉû¤AD7@¾(¬Áô	%~¸£A÷;ïar­AÚ]_x0005_h_x0002_ËÁÔµS_x0015_ÚÖ±Aê©:Ä®A _x001E_FFx¼¬A|¾tþ_x0012_,ÁÐÈ_x0015__x0010_øÁÚO|	_x0018_ÀA_x000E_1ð_x0004_[ÂAMwù$R_x001B_´Aà!ùO_x0014_ÅA7sÓjá·Aí&gt;îùdÁEïÌñ¯¸AÆIt³ó­¾AvÏ_x000B_Õâ_x001D_ªÁD#3»ÕÁ_x0003__x0005_.#Õ5_x000B_Ao_x0002_ex'ÃAjÂ_x0014_15ÃA­úª_x0019_ó_x0005_§A&gt;ò¶_x000F_Â·ÁÊr_x0008_9/þÁ8çC_x001A_}ª¤Á¯£(±¦Á ¡âuÏ~ÁhÉ»`~Á_x0006_XÅ6BÞ²A_x001A_"ÒèY_x0016_Áò'_x0015_¼ð¸±Aº_x000B_\_x0016_ê°Aù(_x0011_p_x000F_àAnâÞOÀA_x0004__x0015_2ÚÆþ¾ÁÏb_x0001_+_x001F_±Aè2Àçv°¸Aàf§_x0018_ÑpÁÒ_x0008__upý¹A»-ÏAEZ_x000C__x0011_¤AÉÈz_x001B_;_x001E_¢A£]]_x000C_Áü_x001E_ø9LàA"-_x0005_Ô`Á_x0018_±/ ±AòÈ_x0017_°I_x0014_£A\­pê_x0007_»A¸_x0018_Y[ÀAªA_x0018_×Pb_x0001__x0002_abAè»ê_x0016_Ä.ÁJY½ð½A?·÷¶õ°°Aî¼	_x0010_ô¯Aâ	\,5ÁI¤_x0015__x0014_APv[X¿_x001B_²A+Ü_x0002__x0001_'³A'óà_x001E_¼AD_x000F_KÛ_x0014__x000B_¥A:_x0010_A°_x0001_×väg¯A$ö;¤_x0004_°Aú=D×½µATßèC_x001F_ì´ApPï= ¥Á~Ö¶¤HªAìâX±1A±_x000C_ØC´A_x001F_kK\ÃAªn8EOATUïõ.x³A`9ÇæþsÁz(?5G¨A"4©å¥¸A_nTr»¨AÜÃÇæc¦Áø¨¯_x001A__x0006_²Að_x001E__x000B_ðs³AHß¸¾~²A@ò®fÌüeÁ_x0001__x0005_¬@_x0019__x0011__x001C_±Á°T9q_x001F_ÆÁ¸_x001E_;m¿tÁ_x0006__x001A_áæô¤Á±_x0016_aÑÃªAX§ÇÆ_x0003_­A"³}^é¤A_x0010_|Sú6¹wAkÙyÆlÅ A-Ë_x0017_zé²¹AÈÕõ^ÀiA4ÆÀr³_x0002_ ASÎ%_x0004_}°Aì÷ßõíDAIDB]_x0015_­A\ÌâY9ÀAP_x000B_ôóO_x001F_uAfð_x001B_?_x000F__x000B_¼AigÃæAz&gt;¸c¬A\ÜW7xz¦A_x0019_àó&gt; §A ÓuèAÇ|ÁR½bSm_x0017_¦Áº_x001E_¡&gt;y6AË5"Î¦Al0ô_x000D_B¥A_x001A_.º±_x0007_r¾Á_x001A_­ñiÝ(ÁWsmR¤Aæñ~{ä_x000E_­A.ÜÂ_x0001__x0002_º,2Án_eç_x001C_´¤AÃ=zÉ½¦Á¶.:©Ç*§A=Á_x0016__x001C_þ¨AQ¥Á»¦AÀ³ã¬PAÁ°ë@&amp;ø§A_x000F_9	:yAr¶°&amp;¼Áu _x0014_´Á¥A`Bn¾YÁ¤Àã&gt;_x001B_¾A10_x0005_ØxIA_x0001_GXtsÁæXU5ä"µAÒ_x0001__x000B_ÂQAêï_x0008_[WÁ¥Ù_x000C_÷Û©A`´Ö¶ªAî_x0010_hNÁ%	¯_x000D_°A8LèÚfqÁ _x0016_cx_x0015_|cAÌ¬dè·A0ÞØ¬Ç(¸A0î¢×¤rÁ_x000B_¨Ë5:AÌ_x000D__x001B_0FªAöÁV´.kÁ»aß³_x0019__x0017_¿Aí_x0004_ºªA_x0002__x0003_P_MêTÃAìéù_x0001_ÁÁtz_x0007_í±A¨4LRù­A¼_x000E_ªs±Ajë=8£b­Á_x0016_L±åCS¤A®á;¨²A%_x0012_áYR%°Á¿³?3²_x0013_ÈA@fqlÔ¾Ax²tTÕØtA2;®&amp;u}AzÝì8aA_x0008_ä£	 4ÁÂ@&gt;¥E²A¢¥ß)æ­AÝ _x0015_5&gt;éÂÁbl ·×ÂAH·é04¥©AvOÛÅLÂA%SFi»\¥A¾_x0011_±¦Ô¬A_x0007__x0005_í8Aà_x001E_Á,I_x0007_°A_x0013_ì_x0007_Vò)¨AÀXÊÎwÁÒ$'ÊyµA´4X_x000D__x000E_¡Aîq _x0013_ö0§ÁÀùõ_x001A_õÎ`APþÆË_x0001__x0006_^_x0013_¡AjÏò|_x0005_©AÐ_x0011_%_x001D_¡ÁPÄdA!t´A©®Íp0¨ÁPÀËZ«!wAJ`bA$¶¤AÝ±¨;ìÂ³A_x0002_Ç9ïµACÅAÕ'°A_x0007_U­{&amp;fÁ++ ³âË¢Aü=âjeAwó8i×¸AóEÊ¾-ÿ¥A_x0010_åNÇ#Ó£Á&lt;Q`\_x0003__x000C_¢AòÕ$úx¯µA_x0010_°-Z_x001B__x000F_Á9_x0018_&gt;v_x000E_²A ºÓÊPA¬é:?ÛàA]L,®ÔQ¡A_x001D_h7.Aþ_x0006__x0016_õ_x0003_W¡Á¼ÔG¶È¬¸AÂ_x000B_1_x0004_ÅAÊðÅëÜµA(ÍáÁqtÁð¥¤Sá?tÁY`²©,±¦A?ÿ§r´A_x0002__x0004_\z9{óA®7#½@¨Á_x0008_ J+KA¦L,0þ°±AQôòÙi¤A_x001C_ß_x0005_ô_x000E__x0010_Á)/ÂH¯´AsM_x0003_îñ§Abu*È·¨A@mÍÉiIÁ¡i®¶	¢Aì_x0003_Òç¸ó­Á_x000B_@¯TÔ¤A¿Ö_x0008_6ks¨Aoñ¦ÈÖ¦AÆ³·/¦AÆµU_x000B_¶ApÅâ²PqÁ {_x001D_Âí¡Aì%å_x0011_=Á_x0001__x0005_Ô¦þ©ÆAÀVÖW'a²AQS	d}¼AU$G&lt;UE¼A¤üèãéÁú)uÐy¬A ¯V	.wAN-)5¸¹Aµ@EQZä¤A	;}_x000D_ù·Ap]PQ	­aA_x0008_Bù_x0001__x0002_)ÂÁ0eL2ÿ¿qÁ_x0006_HÇ&lt;¶AD´[m@:ÁðÙÎE*_x0015_xÁ,étîñÞÁ4&lt;o;:°AjÖÏÁõx±Áâ_x0002_ù_x001A_¬¥ÁàKzrÁ°¨ÏæL_x000E_½A¤¨Òÿþ£ÁR¡Y_x0017_új«A&gt;ÅL_x000C_ù_x001A_Á5_x000B__x001D__x001A_ºA@,f¹áýA¸¸ÇöâÄA»!9%¸¨A_x0012_[_x0011_CA´Þ_x0010_×_x001E_gÁæÐ'¼¬Anªg·; Á_x0003_ÿ_x0007_Òq±A_x0001_Xôm$ü@2F¶a_x001F_AÈýbÅÅvAW_x000C_6Ð¢AìÍÌI_x0005_¡A_x0012__x0018_ëçh8¨A2øþF{A"$¸_x0011_¿í«ÁX¿Å_x0003_¥%«Á_x0002__x0003_ö_x000E_?âA_x000D_Kh_x001C_RF£AÉÏ&amp;*â°Á)»«æ AX±=µBU¸A_x0004_K¹¡©¥ÁÌÍ?É0Ï¸AXÄíÉµA_x0008__x001F_-_x001A__x001A_Á_x000E_	¦¨¼ÀAk|cø¡AÍ_x0017_zÃÕÊ¥Aí_x000B_¢.W²Álg_x0019_RÀAZs_x000E_E×©AÀ(ÍZÍ¯Á[¿Ê/¯_x0011_AA=Ô½A¤µ²O¹Aèlø.å÷AÄµ´Ó_x001E_PÁ_x0003__x001C_uK¤Aîß½1Çk´ÁÒ©²ø«´Afxí_x0001_Ï_x0012_¢Áj Á(¢_x001D_µA¸&gt;:6_·¢Áø_x0004_,_x0018_¯K°AÒeNÜ$®Aì_x0005_öV_x0014_xÁóa_x001A_H;ÉA$~_x0001__x0002_HíA´òUøÛÒAþ_x0007_¾¹A^6³U'­A`Hßêy_x000E_³A_x0005__x001E_±ÉA_x001B_@'&gt;A4_x0012_jç,&lt;°A^(]_x0012_¬Ï¥Áwì_x0007_}Úd¦A_x0017_uÊP_x0011_ì·A¼_x0015_U_x0015_Ç-AjWó)jAtagdkï­Á_x0010_++Ø ì AÀ±)L°C¨A0"áEAoÁËs×S_x0008_¢A_x0006_8Pm_x0017_5ÁVgoUk@A,kØa_x0006_Õ²ÁPI_x000B_¢Á¥__¹û¨A,Ù¿æA»A:!U÷F_x0012_AD_v_x0016_;¯¬AÆ¢í¹]ÉÁ_x001B__x0005_¦gÌ¡ÁÄþú%^¹²AÖ|Þ_x0016_²AÐéÌÛZ7¹ÁÎk¶9;A_x0001__x0002_HÈ_x0019_#õÂrÁ±_x0003_¼K_x000D_ºAP	²$Q&lt;¥A_x0013__x000D_â8'´ÁEnè¥_x001B_¯A5Ø}_x0015__x000E_§A_x001C_\Zb_x0004_åA¢NNqð²Aò_x0011_­¼{¸²A~ÝîÃ£A±Cçn_x001B_¨A_x000C_bÙB_x001F_xÁRµÄ¬ÁºðPÄAÈÏ\t¨8­A²»TfHó»A}(Q±A8};h7vAF[_x000B_¬AÖ4oô:ÁP6àë_x0011_A2x6¨c~¶AÀËßzbfA\Ó8,_x0003_­A!~â_x0015_°AÙÓ«fº_x001F_±AP×Ìõ;ßÁwI_x0017_Ùt¤ArW¸_x000C__x0008_ÀAfÑ!Î÷§AÈÜ_x0015_LV¨A´ÒLº_x0001__x0002_Á_x0007_ªA_x0010_)&amp;b­¢A_x000C__x0011_`"©£A_x0004_~i$ÐAÙ%O¥oeÁdF¡»SæÁä§'_x000E__x0015__x0007_ÁN³¾k_x000C_À·A´o¨_x0017_9³A®_x001E_öcßl¨AéËq%½ºAn$²è^Á²4wñ~A@t@_x000F_ýÇ·Á#¾RÙ+£A®'Svw²ASè§_x0012_ªAî_x000F_ö¸w_x0019_ªAñ_x0006_¯Gà¶AF¡áÃ_x0011_ÌA_x0010_nz·&amp;A|rkNã«Aâ_x000B_¤½£Ú¤A\¤Á%¶#¢A³bà_x0012_©A­¦ù}r´A_x0003_o_x0017_ÅK"A¬øpW*õ»A,._x001B__x0011_÷¤Á;÷_x001C_V¶A=&gt;_x0015_ìßµA~\0.Á_x0001__x0002__x001B_+õnuý¹AKV@&lt;Í}ªA2_x0013_,*Ó¶Aú_x0013_²tL¸A¶_x001B_A0¥A¤ñS_x0004__x0002_JA0U°]#Á©_x0018_4£[I¹A_x0015__x000F__x0015_s£A_x0001_R¤ì¸_x0019_]Á`ÛA$ÁÁèb_x0019_a)¯Aço_x001C_4_x0006_µºAòôaÓðª·A¢_x0008_Ì©±AÔ_x0005_jÖzLµACº®Ø_x001C_¼AµV_x0019_êñAr^0-_x0001__x0008_´AFê©2_x0006_W¥A_x0002_r_x001B_ÌB½AêF.?Ê!¢A15ä,A-_x000D_y8®Af´ _x0002_(±APú8´A+"_x0011_¥øØ¶Aä1Ã$¡Aáv_x0008_§åºAã{:úêA¾_x0002_Ì!_x0005__x0008_{ÂA}_x0013_t0Q&amp;¬AÞ§_x001F_%lv©A§_x001C_e·A;`!"¯²A|o)_x0015__x0014_¥Á_x001C_3}ïqÂA__x001A_çfAsßvÝÚAMËXY_x001F_;ÁÁâ_x0016_y©µAún³!ì¿AT_x0008_D|ë¬Ar_x000E__x0004_pp_x0007_¶A"Â%#ïKAÓ_x0013_nA_x0006__x0013_AàË_x0019_cVA@$dïÈJÁ~zjÐ¾ì´A³Mtnh$¦AX-5íE_x0003_©Ah«+ß_x0008_¾Á_x0001__x001A_j9W¼Aø__x000B_¸A_x0004_CJ$aÎÁ3ý¤gÀA_x0010_nlwôBwÁä^«`	7ÄAì¤¸OCA6_x0002_%¦g_x0002_A¨ïøö¿­A©ôrVªÂA_x0001__x0004_ã*_x0007_ú·A_x0014_+_x0002_ck¶AY_x0015_ÚÁ÷©AÅÇaP{²AâkÇ¤ÞAÐmöñÞAL1&amp;úVAÆÌÓzSÁÑû)(±A+cs¥RAôð0{³A]IÛ&lt;3§A1OÒïUóAÀýýÜ§pA!?pèÝ©ÁÒk©ÝÔ´Aüujb_x0003_±AÌEG&gt;æ®ÀAp/è B}®A¬h¶ª@¼ÁêUÝ8ñ¸Á´,ÏTú_x000F_¤Aº;f_x0004_îvA0§@!¦Ý³Á½:+9_x000D_¯AvÍí"Ë¯A&amp;C¶_x000E_¤ÁÁè´%ÌÁÈCEÝ½A¼ÃC©QU°Á[¥þ_x0011_ÊAJRÜ_x0001__x0004_Sm´AtüHé+AéØÚ»A_x0015_]ÌKS_x0001_ÀÁÄ_x0001_z_x001A_Òõ²AnñÇpðµ A_x0015_1Õ}Ká§A°çZWÎ±ÁìÓ_x000B_-!òAVîÀì_x0016_ÈAßJ¼Ûñr¾Ai_x0010_ÞÂÁÐ_x0019_R0_x001F_lÁG_x000D_OÑÙ_x0004_¡AÅ#â_x0006_Ë{±Á¸j_x0003_øËÁ_x0007_?D_x001A_¯Aj_x0002_3/ÿ®AhPúÎzÁ ûÏi£Á¶_x0010_¼³¯j¯A_x001C_i^,F+Að°5_x0019_¡ÁÞÊÂwÂ·A`_x000D_¯_x000E_B¢A©_x0003_I_x0015_Ñè±AX4U+Ù_x000F_pAÛÇÞ°At©Ó¯o°Áó['ïn¶A,Q¶T¸A"§Ý®Ü\­A_x0001__x0003_§_x0006_Ñ_x0006_ªAoqe_x0015_VY¨A«Ì_x0017_	í§A_x0006_F·%Ý¥Á½pcvh¥AÑ_x0003_ß{ì¤A°ºÛ_x0019_«Aº®ÍqÞÇ³A_x0002_ÚÀ;qÜ²A.×lëB¤A3ãÆùTA0Ñ®_x0015_uAp%åTLÀA:íKëÁê&amp;t{ãÍ±ÁÂ²ÃR{a«ApqZÁ ³à{úQÁsÉ_x0007_JY°A¥_x0011_VTª#²A_x0002__x001C_Êg_x000B_ÑA¶]_x0005_ô_x0013_4Aâí¹AÏO_x0006_Ë¦A¦Í¾µo¶ALÐSR_x0004_´Áð _x001C_c'ØnÁyO_x001C_P-½A_x0002_ þ_x0012_¡Aôøô8®A6Á¿â%Afô#_x0001__x0004_vÊ³Áo_x001D_Ýú_x0016_AÆßþY}5ÀAÔ_x000B_v_x0016_ÃSA`u_x001A_¸ÅgÁ{k«D_x0019_ª A°.ï(á:ÃAª¾"©ßÖAÐ}_x0004_ã_x0011_åuA&lt;_x000B__x001A_Tú®Ad1_x0002_:ÁB&lt;B~´§AÊóCCn°AÂ!®ðB°ARWn_x000D_Ô¥Að_ýC-ÁÆK½E±AÈÎ:¼÷Á8((o2¶ÀA-¨ÿ[Lì©AºëOM¸²AJ_x0002_fùêAÎ²Ï&lt;A"n_x0019_¢_x0003_y£A"_x001B__x0010__x0005_£âÁ0Ó½ºVÁÀ¿¡.û_x0012_@Az£ÎPgÂABU|74g¸Aý_x000B_ûnG^ÈA*_x0006_H[e´ÃAàÊ6¯ÜlYA_x0001__x0002_BÝ2³Ûp¢AÌWîu_x001E_½AfñØ¶_x000B_/AM_x0002__x001F_SJ% AHÕr&gt;_x000D_»Áþ_x0004__x0014_©X´©Ane_x0019_¡N&lt;±AQÎ|_x0001_ä·¤AÌÍbêÐ§AP´Qu~Aâ"ë5ðÓ¬A'-Ñ¿A~ðíÖ_x0012_²AIÇÌD´A.O²"ãNÁAé}\¸·AÚÔ [l_x001A_´AruÜ_x0012_x¯Á2 ]ö¶Á¥_x0012_jÍ_x0008_Ì§Aøg¨E_x0007_îzA]¨_x000D_Ô7¦AÔtÞ'ÚìÁ«À_x001D_enü»AÙ}çåº&amp;´ÁT_x0002_&gt;È(·AOÐD¶3_x0010_ÀA}_x0016_Q ÏA`}+l}õ±Áû2¾«*dAüÀ¸_x0018_Ãb¥Avûáä_x0001__x0002_x¬APµ9=®uA®òQOÍ¡A_x0010_ýÇê¹ ªAÙZÈ]i¯A¼_x001C__x0019__¤Â Ád{V_x000D_&lt;»Á°á²=V_x0005_´A(úù¾µAë³@O6·Á_x000B_6ñ_x0002_°AÕm ¬A_x0005__x0014_p_x0015_¦AxÂ_x000C_Üxj³A_x0018_¥³ùI¼A®ü¾+°A_x0001__x000D__x0005_?÷oÁÔ_x0013_ {Á¤Ï_x0008_é1®´A_x000E__x0014__x0014_º_x001F_	²A"dA_x0005_µó¥Á_x001B_Û¾ ÂA:®,úªA@v¤C_x0011_ÅZA@lF_x0015_u_·A_x001E_k@rÔ´Á0";¶"üÁ­8Fu¡h±Áô8FõÁÜM÷_x001E_º;£A°_x0015_Ø9ÍxAà!_x0008_`ª³A_x0001__x0004_òm[%¾¤Ám_x0003_'¨°A ©:_K Á¥èî:²A®}µ/ü¡AZ_x001D__x000D_cÂV²AÝã_x0002_#¥AÜg1Üà¬A!,hÿoo¦AHúê¥BCÁÖ«®_x0013_Mà¦AÆHÇ¢A¨í5ÒH}Á_x000C_Qø_x001B_°A#Ã9_x001B_©Aõó_x0008__x001D_­A_x0001_´â2Ü¯DAÅµÛ5_x0016_8ÁA»[Âø#Aââ_x0015_Q8A¹Ðmó¥C£A_¡_x0018_×z A&lt;&lt;Á&gt;ÒèÁÇRw~¢AÇjê°ZeÀAºë´dí³A°ÝÁ:HÁ0û¡X¾eAd°ª_x0016_¶A¨è~­_x0016_´A_x0010_¹²r_x0019_ÙzÁ÷_x0011_©_x0001__x0003_ôÿ¿A9:[â¬A¼8_x0006_à_x0019__x0017_«A¶òv2¶Á0zé&lt;¡ÁØâèf_x0013_¶¬A6ÄfÕÚjA@dî_x0013_¶^Á`_x0012_çzYgÁ¡ÀyñS¯µA@Ïú_x0008_f¢oÁ_x001A_áéâÏ£Á^´_x000F_yÑºAÀÐ=Æ_x000D_¹Á_x0006_ÛÜJ_x0012_AÚ_x0002__x0018_m8¤A¤ÿ;¿8ëÁ_x0018_ZÙ©A_x001A_@ÒMsw A©ÜaÀNAÈ¬.°_x001C_&amp;zAÄÒ ÐZÁ_x001C__x000C_ï@@¸A¢_x0015_DÔ_x001C_TÃAÁ_x0018__x0004_})_x0005_ªA±k¹ÏÁP¿A¨[_x0011_ÍA_x0001_R(Ób_x0012_»A_x0010__x000B_=á¸ÀAá]ù ²A¤­¯u^p±Abn)Æ«{A_x0003__x0004_OÊÓ7º·Aßwÿëþ¥A¼Ï_x0018_6A"92e~ÑA_x0008_%î{¼SµA*\lªVð²AoRæ_x0015_h¢ADßuß@´Á{²_x0004_fô°ªA~´ù! »A7_x0016_ÓÖ_x0001_AÄ_x0012_±_x0014_Ø¯A {²`Á·Á$_x0004_Þ_x000D_Áð³¨fÁXàEwxÁ_x0008_¿yË_x0012_­A!LX ¼A"EÍ£ë:¶AÅG_x001B__x001E_büAtj_x0004__x000B__x0010_¨ÁM¤ôT´Aº*_x0008_Ä¡ArÊ_x001F_sË¾AqÈ_x0016_ç¸A_x000E__x0017_{_x0012_m´A P¸GóiAä°_x0002_ÏiAÈb4ib÷Á é¾oäädA__x001A_Fb_x001C_Ç½A_x0008__x000E__x000D__x0001__x0003__x0013__x0011_¸Áô¬_x0010__x001F_xÁ¬zI`Á¤ AÂÈùÅ_x0001_ù»Aµ_x0002_Å¼AØ_x000C_âX"ZvÁð_x001F_\»ÐAb5&lt;¦ÔÆ±A ØÀÒÅR¦A/3ebîþºA_x0005__x0002_4_x0019_¦A_x0014_:f:~Û®AA_x0015_âÉÚÖ­AºqÃ#ÜªA.m£¦Pþ·Á_x000F_)a­Ýx¢AÎ¢f³Ä/¸A _x000F_#A29¡Á_x0010_ ,\uÄ¹AÂ _x000F_¹&amp;sAà_x0007__x0012_FHi_Áj(²A©ÁÓÅ××³°A Ã²_x0007_Ï-eA#ÞîvÔ×«A¥Ëá_x0002_ú¸A-_x001B_ %|´A^b_x0012_cÇ¶ÃAÈÞJGø!vA_x0008_ýÆÕ¨´AJÔðY¦¦AwÚ_x0005_UA_x0003__x0004__x000F_{Ñ_x0001_ÊA`ÁÈû½~¡A^`æÂ³AyTçk×±´ÁH³Çë°LAXÎ}ÑhtA_x000C__x0017_#´EA¤A^_x0013__x001F_:ú¬A_x001C_¶ïú_ A"Q_x001D_®ðç ÁÐ:F°¸ßÁd_x0002_æ¡Át½ Þ_x000B__x0013_ÀAtu_x000D_$ÂAì ¡å±ÁÀ£	ØOKÁøú&gt;_x0016_aÍÁñû_x0014_)ýÚªAZR2ûÈA¨Å_x0015_{W_x0018_rAÜÃiôQA°5'` Áø_x0001_x°µ§A³_x0011_Ô}7_x000E_ÀA4~»é¾¿AeÄ?GA(_x0002_ØèÖÄ®AÎBÇ7§ÂA óM0_x001D_4¶Á$ä_x000C_8AäU_x0004_1ó_x0019_«A ä_x0005_|_x0001__x0002_Õ¯AVt_x001B_v |£Á.×_x000F_JØ²Ai%_x000B_P¤AÆx¶`A G_x0004_«JUÁ¬¨ÏÁu¡Á$_x0006_Waö_x001F_±AÍ)7àÏA«Wb_x0016_AòÆJÿ±AIPýÌï±AÀ:Ç*5cÁ	¢Jk/¡µÁL¯äýFÁAswôìµ¢AÐ`ý_x0005_Jo£ÁâV¶oræµÁ¹_x001B_yüÄLAVÐ7ÛTY©A¸cë_yA¾Mñ_x000B_Ì_x001C_¸A&amp;CâGO_x0008_ AHWçË®¡AÖÖNýaD©ÁÜÚW-'Áî,_x0015_õZYÁ[²pÁ_x0011_«Á­	G?I¨ÀAî&gt;ï$©A¢wP	õ_x0008_¸Aß_x001E__x0015_E(§A_x0001__x0004_&amp;øðÂE³Ajl|Ç²q¬Ap_x0016_â©A´A_x000C_ü_x0008_}"_x0016_¢ÁP^rN;A©z|R²AT7ãú®ÃÁzû×­	=­A]Å_x0002_Fg_x0007_«AðZH²ùæ²A¨¢_x0014_É[³A%Ä-­Aÿ5«ººAz_x0003__x000F_(2/A°ï%Qº¤AêîÆï3£Á]GÙ_x0008_£Á±ý7 *´AÆV"ËA³A_x0006_àOòwN²AÝ»¾_x0003__x001C_»AxL:_x000B_LÀµA°:úÍ¸¼AI7_x0003__x000F_AÖýuöË¼A¸iÈÑëA¿Ç_x000C_±AÔeµúÌªAÀÚéÔ_x000B_HÁ"ÙÃ¥EA_x0006_Úñ_x0014_M÷ÀA"3.Z_x0002__x0003_@ä¿Aö{V*³¹A-_x001D__x0003_Õ§t²Á°_x000D_Ê¾þ°Ak_x0004_®È»A5)¢6F£A¤þ_x001B_ÛI¶AyâwïïAÈty_x0012_´Ad°Öhp²A57æîØ£A_x0006__x001D_H®_x001C_\¾Ax4¾|yB¶A^_x0016_._x0005_¤A&lt;éÁ_x0001_Æ»ÁÀ_x0005_E¿&lt;Aô`_x000F_ÏO­AN_x0007_{_x001B_±*½AhÚM_x0011__x000B__x0004_±AàèØýÓcÁÚ _x0005__x0007_ ´AÊ&lt;;äºA×FomºA\x_x0016_ðÝÞ¥AÂªw©A½_x0018_½-¸h»Aü_x000D_$_x000C_½µAf/_x0016__x0004_¨å AÓ.È³A_x001C_Ô;fê«Aèßæ6qA_x0018_­Zö$ÆtÁ_x0006__x000D_à_x0012_`_x0013_¢ËAÆçè¾&gt;_x000C_·Aôû#»§A-6_x0010_[&lt;_x0002_¤An¸â9¯Á@=´Ñ_x001A__x0003_²AE¾£ÚÔ±AW*Ãzs¨A@_x0008_ßN¯Ai)zö­AÀ+UìëWÁ_x000E_ÇôeizA_x0016_¾À_x001F_ AÀ_x000C_ý±aMkÁ@¹_x001B_Xï/°AæîDÓòc«ÁÐJ_x0004_j*µA¨íT_x000B_c¥ÁÒÍ¬XbxA¸òÚÔ¡_x0013_¢AðgÞÆ¯_x001B_{A6QðM©A÷ñ_x0008_~Úr±ÁòF6B_x0010_¯A	_x0011_ËÌ·A&gt;b÷ì7&gt;¯AoÿÀpÀ±AüxÄKÕ_x0007_¹A©m'_x0001_tA_x0006__x0005_xãpÁê5ëÐL±­Áúä3Î_x0001__x0002_S_x000F_¯AeøVÆS_x0011_ÄA,ç] òAfP¢_x001F_Ñ«A«_x0010_d\úçµAì^aHMªA¯&amp;e_x000C_ºA,_x001E_,´£Aìí7_x0003_ýòAÖ«p,i¾±A_x000E_ª3ÊéA¿({W_x001C_¡³AÆÐjd¤T´A_x001E_iàÏ¥¤Aôöû-_x0016_«APÏ(°G_x000F_vÁp½TÓ·©AÐ_x0002_áÞ"õqÁ_x0001_âÚÍ@bÁ(qå_x001A_â;¾A_x000C_Òìúæ¤´AÕº_x001F__x000B_|ã¡AYFbã_x0004__x001A_ªA|ùN*9¡Á_x0018_Ð9Õ'¸A%Õr_x0018_¦p¦AZÈuÃPû¼AÝÙ_x0008__x0012_½ÛA¯'Ù²AB_x0015__x000E_cC¹A_x0001_í$.X_x001F_(A&lt;{¹ðTáÁ_x0002__x0003_GÇ×_x0017_Ï£ Aà_x0007_X½góZA&amp;ØÕ~È¼Aª^ÜÀßÊ´A¶ü_x000C_³aæµAG_x0012_Ì_x0010_ªA_x000B_­_x0017_Ð_x001C_Abà'_x000F_äÃAðã¨sXÁÐá:4AfÁ!¶^Öò ­A¬ðFAý³A_x0001_o©_x0010_}ð»AÆy=ø[Y®Á ûvwcA¨ü±DÝµAfZOûö°Ai.YÎRa²Áqð×°¹A_x0017_ïº$°Á_x0007_]½^úïÅAuJ¤_x0014_A.ç8Íü³A¦_x0008_J&gt;C¤ÁM_x0017__x0013_7v A&lt;LJ9º£A¦_x000F__x001B__x0006_ªAZ_x0001_6+¯¯Á¶7(M;SAa'Ú6Z»AÜ+ò_x0014__x0003_ý­Áà_x0014_8_x0001__x0002_þÅA:àÿ_x000E_¬Ázå×T,b§ÁÛS_x0006_k­A¿H_x0001_àaÜ»A_x0004_Õ_Éî²AÌ³ÞÒN¬A¤jã£Ö_x001B_Aæ³Tr Aükùß_x0012_J·AZY_x0007__x0003__x0017_°A/A³¬¸ÝÆAl_x0018_Þõ¡¾ÁÁ!÷K"#¦ABz-æ¬Aä9ÁÌhAX ZæiÇ²A_x001C_$¨\´A©Ð_x000F_ª²A_x0008_ é#Ë A1ð½À%©Aìüp¾£ÁÎa%_x000E_6¨A7&amp;±êDß³Á3¦ß_x0007_¤WÁçùE¥A¾X,ñ-_x0002_A_x0014_2Â_x0007_òºA-eÔHnÂA¦f_x0010_¦l_x0018_Aâ_x0008_\K¬µA&lt;UWÁ_x0001__x0002_Ð*LÚ©ÁPË_x001B_GMaAû_x001D__x000C_M_x0010_:¢A1_&gt;A|è_x001D_Ob'´A²­:IâAüEZß3¹AxÎ&amp;ÀÖµA aUÏvTA0_x0002_ëÀ_x001F_wAâ~cèÄA_x0018_1wùªA_x0013__x0007_Øñ³Añ¥?ÀAÌ	þ_x0001_b °AÄCd¨kÁÀz¹HÁ_x001D_ç	þr6½AQ_x001F__x0018_)ËA_x001E__x001C_©8YµÁêçß	Á´¡¡ñ¤Á°õ Ü_x0006_¸¨AkÜÊ.£Át&gt;¿_x0013_5_x000B_Á¸¨K¦ö{ÁÜg_x0016_ûå|A®LÛtÉÁN+_x0003_Á-¼¦AÅcl:¢AÃ~àë³º£A¼J!h_x0002__x0003_s8AújÛÁ@4Á_x0010_RÂB5A/9û"iA_x0015_«]÷²A_x000E_½ø?¬¡ÁûV_x0005__x0001_Ù°AòõkmõAºì(_M§²A_x0018_ø_x0005_*ÃzA-,&gt; òA_x0002_d_x0013_±_x001D_qÁ_x001E_[nç¡A_x000E_ÄÝÑF)­A×¼Ú¢Aw_x001D_õ_x001D_yA6_x0007_±_x0006_MµAL`¬|?}«A¬CÊ_x0015_jÑ²ÁÀE-5ë5ÁhYÌ §AÔN¸òp_x001E_¸A_x0015_ÆÙj«½Ae{.¥_x0001_¤A¢_x0010_|cï`´AÕ_x0011_³­Ô0ÅA.-_x0011_a'»Á_x0004_÷p©ÁøwécpÁ¼Ü3U7KÁA&lt;ßím¯¤Að&amp;ð8_x0004_³A_x0002__x0004_oÆÙRæA¾}ºmV²AÂ_x0014_!¡¸³AÞPßBÜA­¶_x0012__x001C_ÜÏ¥A_x001C__x0006_0Þi¯A_x0002_*Þ~_x0004_ÇrÁúÅÄÆ½´A°L6&amp;U¯A,)_x0010_Æ±¡AÐG_x0010__x0017_ÜºjArxÄ#°A¬mh_x001C_ê²Aú&amp;_x0003_±A!TIï%_x0014_AÀzô(ð¨A 'TeA\fmÊ_x0001_"¹A_x0011_åé;0)£AXÒæ¶yªvA_x0012_'àOWð¤ÁÌ&gt;|s±ÑÁ_x0006_wf^áEµAù UÈAA_x000B_Í`_x0003__x001C_¸A¾_x0014_¼	ÂK¤Á"ó¤ö_x000E_F©Adñ_x0018_&amp;/Ã·AîÀ?öAüÍ©L¹Aì*ÍëÝ ¡Á'$_x000D__x0002__x0003_çÉ{A¦Î&lt;½³¼Á¯w_x0015__x0013__x001D_ï¡ARP_x001D_ÜÊ¬¡A	æU5hEÅA¯rÊ`³W£A²ñå_x0016__x0003_BÃA_x0010_÷´ø_x0016_IrA_x0002_Aû_x0005_ÖiAÉVÑå´A\__x0002__x001B_A¶©ÝªAÞñ¿¥Èµ¼A@Ä_x0003_Ï(A\uç?Á ¿J2ãjÁðá;ÒVv¤ÁM[ÔL6e¨A_x001B__x0019_ÒÉºA_x000C__x001B_J4ëNÁAÐRï_x0018_ôcÁÕX± ºWA1É_ú¯ºA_x0015_äA&gt;Á&amp;°A·_x0012_Å_x0001_¬¢AkZ_x000E_¶¯A_x0013_ÆOg¹ºAeP!´Aõ/á`)¡Áræ0_x0015__x0019_§AÊ_x000F_JÜ_x0016_Á$¯4_x001D_Á_x0001__x0002_o{_x0011_n_x0010_TËA³_x0010_Â&lt;a_x0012_»A,ã_x0010_ÄÚÏ{A_x0001_öÐgé­_x0013_A0_x001B_lSdÁ3_x001C_¼\ý¤Áà_x000D_üÌÕ»AÀfð8{¼AAòäsËB_x0007_£ÁÄuÄ+S-A_x0002__x0006_NZ_x0010_ö­An¡_x0015_òB«AX&lt;V÷i.{A_x0001_õ|M_x001A__x000D_A¶þ_x0002_C¢§A_x0010__x000F_Gí|jÁH_x001C_ý¼(µAWÂ_x0010_0ïcÆÁô»6Ô_x001A_CÀA³_x0008_º§ì?£A]l_x0014__x000B_ñ²Áô9h$þ¥¬Áß¿ãâk AÑ²òm¨°A_x0005_·fè8£ÁÜ[ª,ÈM²ApíÂ0&amp;÷AÖå¥`Z¦Ápz$q´AÛn	Ô'Û¿A|Í#AÝCAþ6D¼_x0003__x0005_&gt;AòrGB´Aöi_x0005__x000E_fa©ÁÒÄ¸(Ç«Á¹0eÂßGAôúÙi©Áè³ÎÿüÁÈ&gt;K²_x001A_°Acø*l mÁð¿cúÒó¡AxåÝ¼_x0016_R¤As)BÙØÊ»A 8At!x÷ä§Á_x0003_VaÌ©	0ÁC_x0007_§XßÖ»Aë_x0002_ÿ_x000C_Kâ©A_x000C_ë¥î¥AÚ=ÔÂR;¡Á_x0014_Kw !®A°lÄi_x0010_esÁøA³ÍË»xÁl×â_x001A_½&gt;}A_x0001_&lt;¬'AÚ{r_x000E_¡A_x0019_öú_x0004_ÒE³A Ú_x0018__x0002_lA_x001C__x0013_6_x0005_²AÀäVÑARähí{²A&gt;«V±_x001D_2A_x0006_EøMsd©A_x0001__x0002_:_x0013_ôd$Ò°A_x0001__x0001_¾i6÷üÀ¯_x0001__x0010_¨¢xA_x0003_'Å_x0016_¿úÊA*_x0019__x001C__x000F_\Ð§A]dp¸i_x0001_A_x001A_W&lt;ÌÃAìj¢1µA_x000F_Üþ¨·AB½Còÿq´AzÎÀ=á A@Ñ2_x0010_q¥¸ÁxàQñ©ÁÈ;½³Å_A*ò_x000B__x0010_.©ADÉ(ÝÁ±AÀÆV_x000F_NAcu5TAÁw;â^\¢A&amp;_x0006_Ó_ñ_x001D_¤AìÅ_x001A_ý³A¸u_x0014__x000E_xù²ANÝ:_x0008_rÒ¶A_x0006_î÷ý1ÅAÛ_x0003_ö ú_x0018_ A5&lt;ÿ' ÊAêÂu9	»²A+ºÛ_x0001_©:´A_x000E_ühA_x000F_|÷ãIAkè9hà®A¤7í_x0011__x0003__x0004_&gt;h°A «ÍÈX§AÖnH¼$¢Áî cúj¬AmÙì¼üý¤Aö¦å¨ø{±ÁØ.ö_x0014_¬AgðA9éA_x0012__x0019_}+#Õ°Aäs^Æ¬¬A¸ø_x0003_jôö A_x0010_¾©e¯Á_x0004_ÝÛ&lt;©¯A¯µ§£ÁA âB£_x0001_{ÁåòzÁ¶_x0011_¾¡J¤µAì_x0003_vÕ0í®A+nCÄ¢©AO8Á]_x0002_QÁô«g O AÌ_x000B_²H_x000D_sAHzQ_x001C_û`pÁpáoXý'wAS¹_x000F_©±¢Aà_x0019_¤ëåÑ~Á_x000B_0v]8cA¸_x0004_9¾ä¼AiÆD¸_x001C_°AwðÃ¦¯AÈ_x0001__x0016__x001F_D¹AüKL«yA_x0004__x0007_mµÁõ_x001D_¨AØ_x0011_-ÑàiÅAë_x0003_#ò¢µAh_x0007_"þÓø¶A^_x0002__x000C_úu¥ÁÇwI«ÚXA9±ý±_x001E_ÛÄA_x001B_n&amp;xAì²t_x0001_PA_x0010__x0006_¸_x0008_L¥ÁÌ¸¼°A&lt;_x0015_&gt;O!VA§è?b,°A_x000C_Hû¤Árz	H A_x0018_qÑQ@ãAà¾_x001C_Z¹¨A_x001C_ìo]¸Á_x001F__x001A_C_x000E__x0008__x001F_A(°ñz(q±A$ý[:ø·}A`[_x001E_¤SÁ¼Ðü.DÔA_x0018_ê°ó§_x0005_Á9º$_x0002_A®A*û1Óã®AÀSW¶5t^ÁD T|O°A&lt;q¤ÎA_x001C__x0016__x0001_ÙÏ$Á¢7»­_x0016_®A0!øA_x0001__x0003_Ø9¸A¨Àå¸ÝwA_x0018_^³ìuú«ÁüB&amp;1ìkÈANö)Ê¿·ADÂ_x0017_KúÍÁ¦:Wg:`¤A¼ìÇº[CµAÃ@lL&lt;¯A¤êÃwôÅAR_x0002_·¾AØF!vt¬Áþ¹úw]¨«A¾ÕôU4Ï§A_x0010_5aöè&lt;ÁV­ôÓþ»Ai'ýB¶zÁó_x0008_Äk_x0003_®AôÌÒãÁÀAh;F¸LµA_x001D_¤Ï¼¨Ö©Aò[_x0004_Jr¾Aª_Õ¸½`»A_x0017__x0019_I&lt;WºÁ­_x001A_¬Zac»AlBqÒ"´A_x0008_ ¤ÔxAð¸.$ÁÁòQ4¿­A´gÍó«Á/+_x000F_©°A+_x000F_EÂgØA_x0004__x0005_Ø·­Ç¢\Á_x0012__x0010_kë&amp;ûÁt)í 5þµA_x000E_ºyW&amp;ÇAèÉG¥/3AÜ_x001F_Í_x0008_2§¬AT*+®f²«Á5_x000E_$_x0015__x000D_ÕA¶¡q2°ÃA}o';ÒÀÁÐÕ3Q[ÁÚ{_x0003_Ë5¨Az_x001C_Ò_x000D_ÇÇ¹AîûÄ_x0018__x0002_¦A°ý.º_x000E_¸¼Árð·÷^µA"UÑ}_x0016_A ð	TQ\ÁúÜÝµ)OAQ &lt;«Að_x000B_wL&amp;°AÄµ9-_x0018_F³A4_x001F_|åÕ¦ADã_x0010_&lt;=ÁÂç¹ Æ±A¹ò_x000E_'ýA0/ãÁqêqA ^_x0018__x0001_ÒÁAµ±ám_x001F_W©A¥¹u_x000B_(¬A¹Q»zÄñAìÑ)_x0004__x0005_:¶Aj»øW_x0005__x0010_¶Aäxî_x0015_ú©Áê|_x001E_.Á (ë_x0014_y·A3~_x0013_:M_x0015_A¼µ[ÙA©«Øá aA%Á_x0017_HÑ9 AIóý_x0018__x0008_¾A4k/XM	A_x0010_ô_x001C__x000E__x0017_A|È8XòÁ_x0012_æSÃ£F¢Ágó°y_x0008_ªA_x001A_W´ë2AëS~+A5lÄnÈA@N_x000E_.ÂAkaÀå4Aqª_x0007_VZ_x0011_³A_x0018__x0001__x0017_±,-ºÁÌC_x0002__x0013_¦AÒ_x0013_QvSÁfK#Þ©AÎ{0²¸m ÁÇ_x000B_~ÞO¨AÁý2&gt;S½Aäë±_x000C_ä_x0018_Á,2Uå{Az¤[ùáa®A_x0003_ú6_x0014_¹è»A_x0008__x000D__x0006_rÑy¨7¶AàÜzDÃÁYA_x0008_äB#^ÿ¶AÄµL(½¢Ávø_x0002_!Á_x0004_eeR_x0016_Á@¾_x0007_6¦AÔZ_x0007_³A´÷È_x000C__x0008_ÁÐ¶·_x001D_©¶dÁgY¢³N°AÛ¿Ìê-l´A\_x000F_kyÉØºAø"aù Á­UeK¥Ap_x0013_Î·A&amp;D_x001D_nwÁÂîï_x001A__x0013_k±AÊ~^øRAôÎUµAÂ³A»_x001A_ò_x000E_·AÚS_x0013_ A²A_x0016_	å×,¦AÕÏ_x0005_g»d«AXè?ÐJDÁÈ	_x0003_UN&lt;£A_x0006__x0019_ó¿_x000B_AT/;^Þ¤Anæ_x0001_52Á_x0013_ë+ß¨AAðõ#ý¼ªAXj-²_x0001__x0007__A_x0008_Ýmnñì¥Á_x001B_Ck×_x0011_A¼º^' ¦AJê¨_x0012_uO´A»ýYìM_x0013_²A_x001A__x0019_æO_x0005_¸AþU6|8)¥Aª¶zó|³A íBÚÎqÁZñÜ_x001C_¬}µAð_x0003__x0003_Ï¦Áù6_x000D_¦ãAô¨_x0010_;§ÁõûÉO´ÀAô¿í_x000C_eAÔGlo3ªÁ³ÉÖhîºAÆj2²g¸Ad;80_x0002_§A`E½Î2_x000C_³A_x0007_ÂÑ&gt;®AAZ_x0016_ÝÁËB|0_x0010_]AD+aûÀr¯Á(w_x0017__x0006_&lt;_x000F_ªAÊùy_x000F_i½Á4{IdºõÁ_x0017_^_x001B_Qtÿ£A»~Ït»¦AbB³ï¡Á_x0012_í£I_x0004_÷A_x0004__x0005__x0004__x0017_µh(A½^Æ$¡Aið¢óó¶AÒÿo_x0018_;¶A_x001C_UJ!c§A£Ý¨J²_¤A®j5Aûw_x0002_mïµA"©4K¬¾¯Aò_x0018_ ùeó¡A¹RÅÎ_x0006_¡µÁÐ_x001C_A'_x0018__x0001_oA¨.y#CÃAªµ4ìt¾¥ÁðÞb_x0006_àvÁ;_x000E_Kª)µÁºK&amp;Ë¿5A_x0010_º_x000F_Y?ºAÚ3°_x0018_×Á¹_x0018_ùK¿_x0013_±AÈÅi£ªAø©ò"²¦A\_x0003_EZýZA_x001C_5m4LZ¹As¶ú}uæA&amp;³_x000E_\ÿºA®_x0011_&lt;ð_x001D_·Aâ2é¬º°A'¨Ùú^£A`w_² ãtÁ¸Z&lt;òÃ¬A_x0010_´_x0011_Ï_x0001__x0004_3÷AðTú$L£Áì$ ÈÛA~Îð­;ÁláôÝz¾¨AT:_x0013_g_x001E_¤A¿_x0015__x001B_&lt;_ø¾A_x0006_aÎ«å±A»UBåÁ¶A_x0001__x0013_P_x0010_OÇ Á+ùM2ÉëA² f¬L_x000D_A~"½_x0012_0- Á_x001B__x001B_q	_x0006_ÈAj­dñ%­Áâÿ_x0005_tÁf°¯ !sµAoQ¤ÀÆ©A:ü&lt;«VD®AÓ²å¼_x001A_ÈA¾3×ä[2A\_x0011_®:½A@²½Wz¤VÁ&lt;¨jÄ_x0010__x001F_AýF6_x0002_ÈAàÒð_x0008_áµAÊ_x000E_ÓÄùÿ£A¹ä¿äDk¼A_x001C_J__ÌµA¾oñ]	¬¡AD_x0014_0&gt;P[Á_x0017_UÒ_x0003_FÁ_x0001__x0002__x000C_¼¯G\Á_x001E_Öì8L\³AÔv_x000F_,D^ÁD8ï_x000B_´ÔÁÌÚ·:_x000D_AÑÚMpÔ¸Aø`	_x001B_¾¹Á_x0001_zAÊ¦45ATa5PÇ Aá_x0012_XéW®AYgî,#)²Aúà_x0018_rªA²xazfÁØ_x0002_ÿGEDÁÓÈôç_x0017_ÂA¯®j-Ä¤AÆÔ'L³A2Ò_x001D_n/¸AfÎi_x0011_6Y­A_x000B_XL¢"¿A_x0001_ÞMMÁ_x000B_D_x001B__x000B_v%©Af²øáA¦Ü!ü&lt;_x001E_·AÀ´óqBÀÁ_x0014_4Õ«áÀ AÈì_x000E_@_x0001_èÁ±¿¶GbAðJÇ_#åA,6.¼øm§A°ÂáÍ±¸A²'^_x0001__x0003_¹QºAsÅåA_x001C_ú_x0002_6Ä­ÁFzP]"AI¶^.Á,cXF_x0017_A|)ÁAÐiØàmngA-å_x001A_ªóÅA_7_x0014_?µ_x001A_³Áà³ªÈ6k¥ÁBanÙíÀA9O2e__¥AFsÄA_x0007_?óÆÕºA¶i80ÀAF_x0004_¡&amp;µf³Aqv»VnïÍAüCsdúÁAFcP9y´AY_x001B_âáw¤Aä_x0007_ßLÁþ_x0017__x001D_Ê×­AÀ1Cã¨Á¾å%·²A_x0001_4;¯ÁÄ«ã&amp;cAÔ.Ì7_x0014_Aì_x001D_â_x000E_³Aè_x000B_áMìªÁ¼ÐÁág_x000B__x0018__x0011_n¹A_x0002__x0003_NËõá·Aüü#G)§Aò[D"b¥AÐ$"»0ÒÁR&gt;~¤Á&lt;6ÿ£F¡Á¢äEìñZAÀ½ûR = A8|ròó.A_x0010__x0019_ä0A4¢Áæ#ý¼w´A'~¨#æ&gt;¹A_x000E_Ük|ßÁ©_x0005_ëàGºAäy_x0005_µ:·ºÁ&amp;Ã&lt;\®A®ÈãÀ§_x001F_ÀA,àðáH# A¶_x000E_2l´&amp;Axì_x0011__x0001_ÿØ¬Á_x0002_c'ÕWÅÈAü6_x0003_Q Á(K_x001A__x0019_¹Aøì¬Á5Áø¹y»_x0012_}Á_x0012_qs·eAÒ[ûX¢A_x0008_ÙmÏ_x001C_ÎÁ¬_x0004_ên,Õ©Aô£Êâ/eÁ,Óï_x0001_¯ÁýË_x0003__x0004_Ù_x0013_ÂANEùO¼AW_x001A_Ö¥S¦Axbg!µL±A EØ´A_x0016_.-Å¢AÀ_x000F__x0003__x0017_¦AÈpÐÒ_x0003__x000D_wÁc_x001F_ÄÂõ AFÊôB÷³ALYD¦³_x0018_ªAP;ß_x0006_µaAek.«Â¹Axåí:SÁúµQ¢_x000F_ÍÁøEÅ±åÁ Ê{_x001A__x0003_Ì·Áhkâ£ä½A$_x001F_Ýª_x0011_=AÉ´aç_x0001_ÆAÀ_x0005_;Y_x001B_ZA¸_x000C_Ð{I6Abâ _x0004_(³Aì6u~··AD6Ü+èeAh¢¦_x000C_ä¤A%_x0008_ì¿Ô^ A_x0002_I_x0012_AÆèõ@Ê)²Á.S_x000F_C~¢µA÷°óL¨AÂHXâVÂA_x0001__x0004_&amp;101×¼§Ad-Ocµg¨Á4@æþ°©Ad$JN]¬AØ _x0008_ÅkAZê_x0001_êë_x000B_¶A(u@`¹ô£A|lA_x000D_Qé°AèÈ[J¢QÁs1ÔÖøAô¬!&amp;éµA2¤4f1AD_x0004_«¬æAÆQ_x0001__x001A_³³©AÏ['å Ñ²A2ÐtáAÊïDií¸ABe_x0005_¿/_x0004_§A"_x0002_¦_x001C__x000E_£Á°ãÍÃx_x001D_¬AF6_x001E_áÞ_x0018_ªA2Z&gt;Ök¤AÑnô(Â»Aè_x000D_Ñ.AÆ_x0014__x0016__x0016__x0003_]®A:§¦v_x001B_¨A@Yk_x0017_ÿ¢BA_x000D_¬_x0008__x0010_PA@_x0015__x0008_$Â×fA_x0012_r¾_x0006_¼;ÁY_x0017__x0019_±§W¦A_x001A_¼Fà_x0001__x0002_ð¾¡AA§¹}Ñ8ªA_x0001_tÏ÷x£jÁ&lt;o_x0019_._x0004_NAÀÂC&gt;{AsAÒö¢AV_x001D_M_x000B__x0011_#³A{Ðë÷_x0010_ø©A°Ä_x0015_^V­A¤·6ýV·¡Á"ÜmÎ~J¦ÁB]«¾ÿÁí¢VÈû¢A&amp;V-äÖÍ°AS-³P±AÞÊS_x0013_ôã¶AÔ	8¥÷ºAl_x0016__x0015__x000D_IAº_x000D_þ_x0012_x?±AQvÂdæ_x000D_ºA7åßâ©¾¢Ax_x0005_DVÂ`qA_x000C_¶_x001A__x001D_âN³AøÞÃifA8_@_x0010_tÁEÌöÒA8ÞµÆ´Aô_x0011_P)0tÁ¥!îBÀÂAÖ*ÿ=¤ÆÁA_x0008__x001A_I_x0012_P_x001F_A`1¨ÑÒ3¹Á_x0001__x0003__x0015_¤~_x0006_Ez²A"^ii²qAç(PocA_x0005__x001D_´[¼A(_x0016_L_x0001__x000B_Á¨_x001E_Áa°ÁáWþíë­¡AÝÛ¼½m¤A³p_x000C_wÁÈ$_Qg8ÁTO_x0010_B~µAþë©_x001E_,	­AÎÛUE_x0013_8 A¾_x0002_5Fó_x0018_AGk&lt;_x0001_³Á_x001C_~¿2ÁAÊ.\UlÁÊná	/À¥ÁFºá_x0008_µê·AluÁ7¢A_x0016_y)¤ç_x0011_ªA¸°ÏÚÄ¾~AØ	²_x001D_hÁÜÑDLy¶µA_x0016_RKw±A(_x0011_T!"·AhËÒQÍ·A_x0006__x001D_¦'B´A_x001C_zÁ_x0017_¡_x0011_ªApºèw°AÜ	×1-ªAt_x001A_¢Ô_x0001__x0002_²±Aö_x001E_¯HNÁ´AçíK`_x0005_&amp;¿A{±ñ(_x001F_DªA&gt;#ÔL2¸AF"Î¦i«A_x0016_Ñ~ö·Á¾§Iz|¤Aáâ_x001A_!©¢AI6¯ÔµA_x001C__3:©A:]Æ·©Aü_x0014_iëÁÚûGÌë&lt;¦Á_x0001_d Ì@IÁüü\m~²AvX¢3¹A24â_x0012_ÂSAØHé¯_x0004_A_x0010_Ö_x0017_|×~mÁpk»£uD±AðÄ¶r"ÖAª_x000D_2`Ñ9ºA°Òn­=lÁþ_x0016_&gt;z_x0005_7¸A_x0010_A_x0016_JfÁDz¹tõc´A_x0001_Eó_x000E_[¶§ÁÐ_x000E__x000E_Í·A[k`È_x0004__x0002_ºAïáë¹8¨°A~-3_x0017_ÈnA_x0008__x000B_ûCfi¨µA±­nÑ¹¹AÂ-"¨ÁÂÙw&gt;Ò§ªAd,r÷_x0002_¯A_x0010_¿·Cw_x000F_­Á_x001B_)ºòûªA_x000B_}dS:°A,T9à¢AMnr¼z½A_x001C_ËÁ_x0007_áC¦Á¸¶_x001D__x0004_ãàA$_x0008_ ÛrÁ|÷Úø0¸A_x001C_jÞß_x0015_ÒA~¾_x0019_SsDA_x0006_¼tH³A_x0003_ciFÞ¾¢A8n%ëÝ¢ÁA¶*èúµ²AfFÄÆª£A_x0005_Ì_x0007_Y_x0018_Ü´A¢ _x000B_¿ÉAqÃF_x0003_ð»AÌ	ÁP_x0017_ÎA_x0001_	ý!4«A_x0008_ÚÁj?[Á_x0008__Ë«ÓWzA{?}ª¦ÌÀAè_x001E_%ØÆ{A6RQdý½¢A`E_x0016_t_x0002__x0003_I«Á¨¿Íæ½]¤A_x001E_È½`@·A,&gt;_x0011_£?IÁÕ@3Y¢_x0001_±Aì_x0007_*å3A_x0016_°Û@_x001B_QµA\kÛeº=Á_x0002_Ñ)åGÁNTW+&gt;A"û(Ñ¸î¨AöÛ0à½)±A_x000B_Réó=ì¿AÀ÷CîR¶AÉrh_x001A_ß¦A_x0017_N,U_x0017_A`_x0014_¹®A_x001C_ë#r,vªAo¼ã&gt;óÂ»AJ7ÿ°v_x001F_±AÕûagëmAäeijN_x0014_Áh&lt;_x000C_hÿºAhÊpüÁ9qMF¢äAdq Á_x0001_&gt;{Wh£AàíJÑÒþAôæY®_x000F_§ÁÜ³A_x000C_ú¾A¬¥âé®AðVà_x001F_mA_x0001__x0003_²Ó¨±SA¶Ûí_x0016_3X·Ámx!VA¡A4v_x0001_*êA_x0010_ØþP¬A_x000E_~Ä&lt;µAÐÓÃÐTpA´_x001B_ß:³A_x001A_ËÊÉ-«A²Þ2ÌØí¨ÁS$¬ïG·A¸Æ*i­Á~+OÞt_x0003_ApÖ9µ&gt;ÁA_x0014__x001E_,{ DA_x001B__x001E_I;_x001D_ÂÁ'¼_x0018_Jþ"¯A2áfvÝÁAí_x0012_lÍóªÁ|em3im«AYº{_x0001_Õ´Aôf_x001B__x0002_0EÁdÿ|ä­AtQ¨Îv~©Aó_x0011__x0012_;@æ²AÆM_x001A_ä_x001B_eÁA_x001E_ý&lt;sÚN®AÔæÝ_x0002_áµÁ_x000E_7âG¶Ñ¥Aâ&gt;a¿^_x000C_ÁàÇ¤¥AÜ¡úH_x0001__x0002_A¥Af_x0019_DÞ&lt;AÑ¾$RsA _x0002_t_x0010_´ÝµAd-­_x000B_ð.AôØeSÏAÞ_x001A_Ø«p¤A±«C_x001E_øÕ¢A·E_1¥·ÀAÇ7µ®F¢AÌ¹ÞWò_x001E_®Aã_x0003_É_x0015_2¥A6_x0004_'ÊA¸VZ Í@ªAÿÓ°A¥*6ðNí«A_x0019__x000C_/xYHµÁä	Ð·=ü³A¤K»_x0013_n¢¶A¤&amp;#øÇ±´A÷åäÊ_x0015_ARTôöRkÅA_x000C_ÉhÓs¡AÓÊøõÓÆ¯AE_x000D_ß_x001D__x001E_¢AÉ*¡§&gt;È³A5^çÝøÀA¯jö+¶AD&gt;¯í­^ AV¥_x001B_}9ÁAIØ`J´Aó_x001C_ÍÄA_x0001__x0002_*ûÞÌ	¨A_x000D_Q¡¾­L°Ajâ_x001D_·Azü_x0015_úV.´A°_x000C_å£[öpÁÂ'£_x000D__x0008_q£AÇTk5ÐµÁøô_x0016__x0013_ÁfZÙÍô·AuÒ_x0010_J»rµA¹¢Ö·ÃÁAÐ_x0007_¿,ËÁpL_x0016__x0010_ö­AlÝÈ.[&gt;±ÁDSºªÄÆ¢Ah¬³7_x0010_Ï|Áªr%à±_x0016_²A_x0002_¬Ëâl«A4Âi¸ã¿AõL_x0006_ì«Aê_x001B_f}AbjÔÒiÚ²ACÒ_x0019_yØ¸µA_x0004_µá[ØÁü_x0001_â] _x001B_AÌã¾àÃ¥A Nqº_x001D_Ú]APÉ _x001E_AÁ¯3@©ccA¾Çá_x001C_Ã¼A_x0014_&gt;",_x000B_«Á®2nÌ_x0001__x0003_×QA¼9®cÌ²ÁHÁ«F{I«Á´­h_x0016_°A_x0014_p©øoMÁûÐ&amp;´óëAËê"_6£A}U_x0016_J©A¶aþÂÀ­°AÅÓTº¦-ÀAëd.°A ±è^ðVAVcÅó'A9Æ_x001B_ç©_x0017_¶AîK_x000D_^¿¬AXò¿½D	¢Áq¡éë´A^²§°d5A®GR&lt;Ô³A_x0002_+_aÔÀA_x000C_/@_x0005_ÊÁÁ2Ó%@¡¬¦AÈäb_x000B_&gt;û¸A]³ïÝA¨_x001D_¥	:%¡Al_x001C_pÃæ6ÁB9&lt;ô©_x0001_­A_x0006_^äk$¥ÁDá_x000B_)èz¡ÁðEüýÙ~«AøZ_x0013_§àluÁ«'1_x0007__A_x0001__x0005_Ðß4Ù3_x001A_rÁpM;êP'¦Á±©[0£*¢A,ÑI9 ÁÒösÉÌì»A°_x0012__x000F__x0013__x000D_tÁ¢¹©_x0015_(©Ayv_x0004_¯^ºAy¹p.1½Áfø67ÏAhÑ_x001B_æü]A%H_x0013_ÔsS±A-»´þÐâ¡A?ø¶_x000F_'A(¾S5ÉA»'YÁ_x0019_dÌü_x0003_ÉÀÁ_x001C__x0013__x000E_Ø_x000C_t¬AØæÆ6á¥A:e_x0005_Ë·­Á$gkò_x0006_ÆAj^Ê'xAì9»	ë¼AxBØ¤_x0002_JA_x0008_»üü&amp;V¯AI@õX±A@ÔgvÁ_x0001__x0008__x0015_d9´AwÆás°AL,_x0016_$ú¹¦Á\¶¢¥Î²¥A_x0017__x0012_/_x0002__x0005__x0001_(¤Apq_x0006__x000E_¶åxAèx¬&lt;¦|ÁM]2ÁÏ´AÈ,¢e@§¨Áà¢_x001A_òlÁ4kvªSyÁ?_x0017_ø_x001C_®´Aä_x0005_AUt	A_x0011_±è_x0017_ AÈ½_x000F_izÁ`[_x0003_[³Aø~_x0011_÷²½A_x0002_Ú&amp;äTA0VG¨AÄx!ø©®Aâñ,³A_x0004_b8üBú³Aí¨fÊ{±Ab[\Eè¥«AXp~únkA&lt;`v·È9¡A_x0002_ÐÀkÑ?CA ö#m+¶A\_x000D_·õ_x0018_¸A:_x0014_ÏÞ¦A"d_x0003_ë¥ÀAÀ_x001C_@"ðm´A² d$Ô¼¢ÁoÇ¥é·[§AÌ_x001A_ß¹_x0002_·Aè(t¸+0A</t>
  </si>
  <si>
    <t>486be5d48a0e448b082de147339ef9ae_x0005__x0006_Æu A¢8_x000E_wk¢Aº¸_x001B_"&amp;AA7_x0002_Ò,½Á_x001A_:"y0U¦A"£-Ì(¾AjÏQùg_x0016_ÁÒ__x0003_¸ÄA{¿_x000E_c¶A«.YÂâ¦AË»è_x0001_¥Aò!5¦ô A|¬_x000B_­_x0016__x0015_¯A¸+¸µõµAðç¯óH/Aï¯~V¿Aã)¾CzoA)')prµÁ\ënÛ¦~ALLÚúì¼´AõoÁm&lt;¹A_x0004__x0019_­õ_x0001_À£Aæ4³	ói³A_x0003_E®_x001A_³  AåçÃn|ÁAkf¢`C¢AéØ/RöÌ°A$_x0005_ñ?(_¦AúÖÓ@_x0014_¶A_x0006_²/ªiÁ_x001E__x0015_öÎÂA(/_x0013_Ä_x0001__x0005_i~ÀAÀü§p_x0014_A¬Áúá!ÒÁt_x0019_§g_x0002__x001F_¶A¸_x0011_ _x0002_ß{A_x0005_[äd37 AäÞ_x001A_ÀßªA¾#eãã±AÇªQ_x0010_ó³A_x0004_W©ôBÂASuå«E_x0008_ÆAÓ¯_x0011_Ù_x0011_£ AÿæÿÝí«A_x0001_´0#_x0012_ñ¦A0çøV_x0002_V«AñJ¹6¾AZH0ïÊA-:É_x0005__x000D_±Ág¡_x001D_àµAHÔÈ_x0008_¸¨A_x000C_ð_x0016_þ¤Aðû¢f¨Ad!»ËÛü¬A@nî73¶ÁNËæ_x0007_Þ_x0006_ÁA~Í3¿_x000E_0¼Aª_x0003_,Ú¿®AÕ`_x0004_2	¨°Ap´³NÞVÁAÅ¶¯H¨A`_x0017_=OÚïZÁpëð^q³A_x0003__x0005__x0011_æ,8³AOáùyP[¾A»Q)µtAÛ%a©A|¤iub&lt;­Áååþ_x0018_è»Ai^oÒ4!¬A_x000F_&lt;1_x0014_Z²AÖógúø_x0011_AÏx_x000B__x001C__x0001__x0010_ÀÁð§¬·Q¤A_x0004_:ãN÷Á@ñV_x001A_ìQAõC_x0010_d©k¥Aó_x001F_Ch9 A_x0002__x0007__x0012_4A4i¢ËâÁ¸i_x001D__x0016_¡Á×,·+¸ZA¸É_x0002_j1ÁºÃr_x0014__x001D_AMr=×äS£AÊ/Ö_x0018_7 Ác_x000B_NY?DÁ_x0016_.b{ËÓA5É®Ñ_x0004_Ò¬AFAÝ_x0017_«]AVl&amp;¤U%¾Aç-8K_x000C_·AÜTZK9µ¸A_x0002_X;æ5ÁJ,H-_x0001__x0002_hÉ¬Ap&lt;¥ _x000F_-Agê_x0019_,Þ9ÂA*Ì]ÝÃÁ¶Áä²_x0016_ÒAÃ|®[_x0003_¤A(7'Õas£AÚà¹2ÔSAbô½Q	TÁäÃÒ_x0007_fÙÁ_x001A__x0008_s_x0012__x001B_Ñ£Á/_x0010_4ÒD§Aº§_x0014__x0005_9A*îDAMÑ¢Á&gt;òQ×_x0013_£AæôËnØ£Af©bú^ ÁðÍ¶Qû¡A"=2sµÔA^«w7_x0016_­AvØ$Þ_x0008_³AÚ_x0006_ù_x0016_A¬_x0005_:_x0010__x0002_Ý·A-¨°«A¬¹ÛV_x0012_Ì¹Aõc3PÅk¦A_x001B_ÇÛÉÍÏA_x0001_ùÓ?,qA_x0001_ý3¶ÔA¼P´²K6¡ÁÀ_x001C_ÊJåsÂA`æÊ×`í±A_x0002__x0003__x0012_Rd_x000B_­A_x001C__x0010_Í/aÁ@u;_x001F_²¼§ADÚPL­A_x0008_(ø_x001E_B{ÁÎî~Ë¤AâJJxAÉ-õßPÄÁêë£ë9M³A8|7l#Aöh÷ï}ÀAðª/ÔyÁÿàkiøàÅA¯_x0011_ÞçÝÄAø}ô?ÿAÌa4ïÑ_x0007_ÄAm:ZÆµÁôÿù¾B±AÔÒÑñ~ÊÄA _x000E_bÿ&amp;îA«XÉ`¾A&gt;R­Â_x0001_¹Aµîò_x000F_¯A6Fta0_x0018_¼Á&lt;?lÛ´ø®A²«_x0012_¢AìBýq´ÁAì_x000D_ÂÌá×A_x0002_°A	ã@d?l_x000C_Mý²A%£ iCñªAhóÅ_x0001__x0002_q¾´AÉ¥_x000E_^^¬A_x0008_ÎÆlV³A8`sý_x001C_ßÁAÌ)_x000D_HÁêeÕPV_x000F_°A}=»ÑAAÀß _x0012_¸A_x0013_±F_x0012_äTA`NÏ_x0007_¯_x001D_sA	_x0014_Ë_x000B__x000E_­AµC;_x0012_&lt;¾AhÞ4ò"&amp;qÁsR9}Ä°Aì¿k*1OºÁ_x0003_zÛµAìç	ôF±AA_x001E_¢dã»A_x001F_Ùnó;¶°Aú!;¯/CµAbï?Ïp{A_x000F_ðxÚ]¸A_x0001_²rHï+±A\¸_x0013_Xë_x0016_°A_x0010_×:råZmÁË}ÙaX¯A`ÜÒýsu°A&lt;Ó²`_x0014__x000C_¥Á_x001A_i½¹¨AòÇWæå.¯Á»ÕÑ²Á©i';ù¹A_x0002__x0004_¸³êÏXÁÀBÈö UÁ^6Èh¢¤AXö@XzÁÈ5T´²AÊô¬_x0001_¹A Ñ¼c_x0014_DSÁNzä#l§A0²ô­fópA(Ë¿áazAxå®AÂ¾ºr» Á¡­¹N¿mµA_x0002__x0003_üB®êÁ_x001E_n)ø¶¢ÁSÅÀ_x0002_r_x0014_±Á_x001D_`¢bÍÁAHA_x0001_ÊBa¿ASßþÃP­A_x0011_Ãá¿Î&lt; Ab_x0010_3x¹%ÂAQÖ©Yø¤A_x0017_÷Ç)A,_x000C_ÄNõ¦Á¬M]ÉHA},áÉ°òAÂcÊf¶Ä©AHO~¦_x000C_:wAÔ!··A&amp;^Y^TªAøz£_x0004_ÇAàÝË¨_x0001__x0002_0¢qAÀ×^ÚÝÁÄ$×Úc¤Á¬³F_x000C_Cc{Aa	nÚû¬²Axï·_x0012_ßqÁ_x0001_R_x001D__x001B_³ýÁ_x0012_eÞ½ÙA¯O=,ªÁ¢xÂ·¸º³AØÖ÷â¨A¨_x001F_a_x001F_¡AA"QûAp§I»d3gAèÁå\¢AP_x0007_¥VZ¾´AÎàµEÁA²Í¨Y;»A`-~YS=¯Aú|ÜçìËA4Ä¡!#é·Adõæâw¶AS_x000D__x001D_E9`¿AÖé=A	XAC¥f8VªA@}_x0014_¶_x0001_1uÁq_x0012_g²µ¾AÖ¼ªxó²­Aì`ö_x0008_Á8m9¾¬ÁñêAÀÚ0_x000D_½Ý¯A_x0002__x0004_'sp,iÇAA_x001E__x0019_+ÎsA¦hòéF_x0005_·AÙ89_x0003_L¤AMê°ÙCAwñ_x001C_¼_x000D_ý»A@_x000F_^L¿ÂAgäX_x0001__x000C__x001E_§ARÂÕäíp¤A_x000D_×¶_x0019_[%½Aî¨úÞZµA8?ÎÖ[-Ám¦Ó)}£A_x0004_ï_x001F_xþÈAp·Q´_x0013__x001D_Ás-»¥Aîï"£AdìÛâ3$­AÐ½XôE}pA¹Bï°±³Ab_x0011_?ðL¯ÁäzYQr(¨AäÐ»_x001F_Ný²AW)v5@³Á_x0017_óO¤AG§ÓÓAf_x000F_å¨QA_x0012_P´¨Ó·AE£_x0017_(ùA/§÷H&amp;¸A®YÑMç¥A?_x000E_h!_x0001__x0003__x001D_S±ACÔã^_x0007_«A_x000F_bÉ'¡Aõ1a_x0005_¯}ºA(&gt;©_x001D_J_x0002_¼A^6zMeÈ±A3Írv¼A¶¶³_x000E_î¬ºAz_x0012__x000D_]:A,£P_x0010__x000E_!¹Á&amp;_x0006_,Ál¿Í×ü_x0013_AE2·iû¶´AdÖ×üíµA_x0001__x0012_;vI\Á_x000C_]ù_x0011_8Ñ´AÉÊÄ¾´ªA4cEö°A_x000E_û2_x0015__x0014_­¨Á~Ð_x001E_=_x0013_AIÆÒ·G¬A®Ô_x0016_%_x0010_¥¼A_x0011_ò&lt;Aðt,ÐaÁÈ_x001F_`(Æ­A_x0018_Iõ_x001E_Å§Á" OtºÁÌ_x0001_VÖÐ+¨A_x0014_2ì`³°A_x0002_ÏÄ_x000C_¦±°Aü¢ß­ÜÁbå´ò·±A_x0003__x0007_M@à«_x0004_ï©AØ£ÎKl¹Á_x0006_IöÎ°ADVÃOÙg²A3[_x000C_:ÅA¦Ê`_x001F_Q»ªA_x0004_ë:£¢AÁ_x0015_ÈÙ³e ACp=ÛÆ{ºAµvÐP_x0005_A?¹æ_x0017_»®¦A5¶_x001E_yUµA_x0019_À[&gt;æ]ÁA_x000B_º_x0003__x001C_ü£A@$Í_x0015_ÏA¸¢$þ.A6ÌÈ_x0008_ÂQ±A@÷UYiA_x000E_Ø4AÊ.Ì¼SÇA°H_x001D_(_x000B__ÁÔÉ1_x001D_:ð®AR_x000F_`7±¥Aø­àÕÀrA.yúLß_x000C_¶A,Í+Ê_x0002_{ÄAÖu!é_x0019_®A@¨×,´ANaÒ_x0017_Y¬Á{¿L¹$_x0003_ A_x0003__x0001_ÞðÂ³AâïÊ_x0015__x0003__x0005_ s­AQ&lt;U8u&amp;¨AÖ:ÉºÌå¸A*_x0014_)Z&lt;	 AbuÕoR_x0019_¡AÙÅiÙ\±¦A¬X^,ðA|"2V¹AäX¾ï] ÁåÆ©´Ñ®A_x0004_M_x0006_×_x001F_ÚAõ`"_x0019_[½ApØ_x0011_êßÇgApÌTi4aÁrâA®Á4_x0014__x0001_J­A_x001E_â_x0003__x001A__x001C_µAðØýðqbAàÏÛÙWA:"Z·î±A_x0011_aÖ1r¡ALq/Ç_x0002_ûµAÜ'_x0007_Ðk¢¶A #_x0012_Û¯:Ásy½ìå ¥A_x0017_éÊ¨Ê ¿A¼_x0019_³_x0012_U{³Añ4_x000F_0{£A&lt;_x0010__x0004_½úµA2_x0015_BiÄººA:bMcA_x0018_Ü_x0006_ÏîA_x0001__x0002__x0001_ûª4PAæÌ0_x0001_K«Aòß/_x000B_a_x000B_ÀAlö@ñQ¥Á`lÂ_x0018_Æ¬A_x000B_.[ Ó¸AL5_x001A_uÿ¸A¸$_x000C_ÇE%¼ÁtÁ_x0018_zëZ´AD;a¶4ÑµA¤ÕÃ_x0006_C_x0003_»A:}'-²«Aÿ_x0003_Ö¶ ·ÑA}^_x0014_äàG¥Apw.ÕùÁ`_x0001__x000D_¹²_x0004_²APêz#|_x000E_¤Ás[övø¨A£«(ÆÁÔA³	;¶¡½AÀ&lt;_x001C_î8A¶	O£PA@µ³ËªwÁr/ò_x000C_«A0*cÛØ_x0015_ºAì7g²Æ¤ÁiDhü¦A_x000B_éßA¸Á¬_x0007_5Ys$°AÒKÄ6 ªAÆ]hÎpAÂ=½_x0001__x0002_V_x001B_LAx±z£&amp;Að¦ÎêältAêÃ­à±EªÁÉÖÐ_x0019_u¡A:cO½°Á_x0014_2VFJtAþ_x000E_XY_x001F_.¬Aó"6q¿AãVí¶í=AÒ_G-?¶A8Ý_x0002_xÂÁô¬_x0019_Ïpl³A_x0011__x0016_rT{_x000F_ AùGöìfA_x0014_DÆnÃ®A_x0019_ Tô\ARÀ_x000F_vL·A¨ª7«Ï_x0019_Á&amp;ºS_x0002_ï²A@Oê=·4Aq_x001E__x0004_äil²ACPÓ_x001D_µÁêÀy.º±Aðzfö)yAu\;ÿRK¯AnÁ¤¹_x0011__x0014_¯A_x001D_Giï1ÁÀ,ht}»AÌZ&lt;ó_Á&lt;UihÇ¡Aà×_x0019_`Ý_x0001_ZA_x0001__x0002__x0016__x000F_¨ôÜ²AÂ;{kºA b÷¦hôvAÜK	ÖYÁAfÖI#;ó²A¤×Rù¥²A2Ë³4ÚFµA*_x0017_ÆmÌ¶Á´_x0007__x0005_|Ô~Á½K7_x000D_[$§Ab_x0016_m:~Á_x0004_á_x0001_÷rµA¨o'&gt;t1©AÇw|DáµÁðëJûöÁ_x0015_ÓX ñ¤A:üß@_x000C_Ø²ÁJó(L©«Aik¾_x001E_}¥Adß²·_x000F__x000C_¾Ad«ïÌ¤°A%_x001F_§Ä,_x001B_«A_x0007_ï*_x0002_C(¿Aß[Õ¦AHÃ¬Í*Ë´AVÜ6ÛÏnAGb	g»ÆA_x0001_åþÇ_x0007_¼A_x0012_uÎ_x001C_+^A$h]_x0015_Os¶AçªÇôßATZÍ	_x0001__x0002_e Á`_x0015_¸lQ:©A_x0015_Òèï ë¼AbX·E¥ÁîXçfw_x0006_¬ÁÚL Pt¹Aø(69Ð£A êäb_x0015_°A¢jl,!³¢A&lt;_x0012_yðêA@ºj§´ézÁói±¡~è¦A\Pú´}ÃA Û?_x000E_xpA¹_x0001__x0012_ÛA6Æ&lt;«A&gt;½³½:;A,_x001E__x0003_½M°An³Û_x001A_¤@AX/hÅÌE¾A²¥ÈûðÄAH	ÁüÏ«A·{òUìÅA ³ëH_x000D_³A_x0018_¦NrG²¡AF_x0017_°Ï_x0018_Áô&amp;2¸HªAõè¤þzÁ_x001E_]_x0004_³A_x0015_·Ax_x000C_LtqÍ¼A¾ÜóQ~A4më_x0014_Ñ¤Á_x0002__x0003_ _x0011__x0010_GAÄAND*&amp;¾¨ABJ,D.¤A&lt;á/N_x0001__x0002_®A0M³\\ÉAã_x0016__x0012_g_x0003_Af!×l¶:¥Á®É¦&lt;h_x0015_ÆA_x0004__x001F_ïÇÁFR»EÓ¨Áõùu_x000C_·A`_x001C_Õ_x001D_©ºA.­SÏ ´AÀr/·IÁ_x0015_ÕéÜçÄA\Wª¹AlÑÇ_x0001_-_x000D_²Aï»éç¡N¿AÌ//,_x001B_ÁKlÓ_x0017_±A®á_x0001_*_x0015_ A_x001E_ñ/þBÁ¼G_x0013__x0015_êEÁmºGùAk,\²_x0014_i·AÀ;JòxòYÁÌË8VÂA*_x001A_]AÂ«h­²A0$wi(ü¥A(ø°øÇ&gt;|Aè6_x0019_7_x0002__x0003_ú}Á+Ê7¯éA;³_x0012_¯_x0014__x001E_´A:S"ÁpÂ·AöÐf`1³ÁT_x000C_@a¹8¶A;_x001A__x0011_Ê_x0002_Ñ²Aö?l_x001C_]ÁðBÍR_x0006_Â¡AC&gt;½ªµAzlJ.G Aº_x0001_gZü£A¶ìä_x0002_2_x0010_¹ÁäxeD¢A_x001C_&gt;Y_x0012_±õµAñ/:ß(Â¾A_x0018_§·Ý_x0019_A_x0002_âèçEÁ :c_x000E_r®yAæ_x001C_TL_x0018_ApLa½Áb_x0018_¥NS£Áhf_x001D_¥,&amp;Áø@&lt;_x0006_ß£ÁÖè«P;¸A¢p&lt;_x000B_¸AóèøõÁxwPé¨HA@?Eó··Aõëý&lt;_x0005_¸ÇA&gt;Vùõj©¦A@¸/\ëIA_x0003__x0004_¿¤²Áwå_x0008_kÛAúK1z_x0003_³Aæj¦AÐ_x001B_ØØb¯A6_x001F_n_x0005_°ºAç:_x0016__x0008_¨¤At\_x0002_ÑïÇA¶uq)2_x0018_±A¥¸Se0ª°A=¨kB"C¨AÀ[_x0007_ØâguA|Q_x0005_þLÇ±A_x001C_~Ç_x0017_êAÀD'ùk/jÁ¢_x001E_`_x0006_AMWù¶¢Aïf¨è-»Aø{Ï÷Ä­Á°2×æÂ_x0007_¡An_x001A__x0001_«AìÉq®»ÎÁáV2V®A8_x001F_`Á9¹A ãóØZ³AREv_x0014_|eA8ø`ù~,Á_x0002__x0010_jiÁ(Ò9IÈ¢Á_x0003_Ø¢]fmAVÁ_x000C_©\_x0007_¬A_x000C_1_x0001__x0005_[à¢AÚlX_x0018_ÂA_x0014_oÕ|?©A&gt;Ë¬¹NbÁZ©»UM·AÐ#JMW^kÁ?Ð_x001E_$=Á£ò3s_x0004_¯A0ûÃéÁADõ|s­¸AÎUh5¸È²AÄlh_x0006_§AYïgW_x001B_ÁAFñô±Â_x0003_­Aì£yh¹1A¾S¢ËmµAì_x001F_uº8ô¡AhO_x0001_wÌ®Á_x0018_;D_x0014__x0006_É§AH?É¨ÐÈAzÝÄX_x0019_A­~Â1N_x000F_§AoÎÂ³A.KX3Y$AÛÇÎNBwÁÎ±_x000B__x001A_§A&gt;9_x0017_Y¥Áöa¹»aÛ±A_x0019_?	 1¢A_x0008_Ö´G]A_x0018__x0006_Þ[¦¾³A¾_x0002_x=A_x0002__x0004_&amp;_x0013_uKÉÁ@E_x0004_åª_x0012_vÁdCb¹¿Ý¦Á.siVgoAÊÉ¶h¢AÌ_x0011_n#CêAÔ¯1&amp;1_x0016_A_x0016_À_x0013_FL_x0010_°A_x0006_dÛc:¾ÁYÍ&gt;´_x0017_ÆA0_x000F_¾\äâ¿A&gt;3û]¸ÃA*Ò-¬Aâ_x0001_y_x0012_._x0003_·A_x0008_×¯[¹A0ª,_x0005_:äÁuV6ù_x0017__x0013_£AA1YâiA_x0005_Ù{_x0017_üAx{ ö1tÁpè?D`,²A_x000B_ö]x­AÜ&lt;ÎyA®zBLü¼´A_x001C_E÷bKµA°_x0002__x0006_©¹A_x0004_«{_x0008_©AkÃ](Ç_x0002_ÈAÄ½s£5&amp;¸A4J_x001D_dÐèAv:³}÷XÁANöAï_x0002__x0003_ÝOA_x0007_±ðäg_x0004_ªA°¥ÅiN²AVw_x0004_ö\&amp;¶A¾Q_x0011_»1¥ÁÈÕ¦_x0002_%µAqú}päAÚTQÑ±e±AôE¡_x001C_mÀ¢At?ÀjKä¶A¦"¼_x001C_è·A¦9¹;¶A]çÌÁôÐÀ_x0012_*A¾jt&gt;õ¡A_x000C__x0012_t_x0013_n´Aµ,í_x0015_¢Að¨FÍN|Áí_x001C_ü_x000F_CµA_x0003_ÉüT-A¬A:_x001F_1³_x000E_l­A$_x0001__x000B__x0012_1_x0012_§A_x0003_/B_x001D_²AË­_x001A_¡A×¼êt_x0015_©A_x0015_³¬Ô·&lt;°AZe_x000D_R!¼ÁKÁ¾©_x001F_¯A|S_x0007_M¢µAÔh`[s¿ÁüEËÞ_x0019_¸½AÖ_x0016_ÃWØªA_x0003__x0004_¼_x0001__x0004__x0017__x0017_§A='Ëþ!µAàfÃÃ$`A`~_x0017_-Ô ªA²(UÓ«³ARÄ1´¦¬ÁÈC×ÒEU¤A#öèË¶¼Aô8_x001D_òÊ¤A'þT_x0006__x001D_?ºA¬_x0006_w_x0015_#A HYàfhArËCûP¹AÝ¯"N£¢A_x0002_~_x0002_ýUqªÁ_x0010_Ö/_x001D__x001E_îAO¤Å728²Á¼YÝúV±AÐé_x0019_UÚóÊAâ(}M'Ö¦A¤Ï_x0011_(qî²AÒHÁ\C·A´v_3Ñ®A_x0015_o|ÉxÀAº¯VÎA_x001A_ÙW_x0005__x0005_½±A¨¨ER²Ý±AWí«\°ÁNwGÆÌÖÃAà?Ämp{ÁÊ&amp;Ò·£Ap"_x000C__x0001__x0002_ýãkAØó£I~A"ÙÉ_x0010_Ô´A:aÓaj¥A_x0017_æºjÔA/ÆdîlµA²ÊÖÄ³Aè½Ír#áAìY­å Áë»_x0004_8FA^9_x0001_¡AÔ_x0019_osrÁ_x0001_z÷[\+DÁ_x0002_6AvLS²AÀ\_x000B_íÊI¯A|W_x000F_ÝAFQI_x0002_ ¤Áæ2/°Áµ;QtQ`AÂb_x000D__x0016_*¼Á&amp;ê+F}AÖ)1û*¹A&lt;¶ÝúÉ}A6_x0017_9F¦A_x001C_:_x000D_õüÁº&lt;ÿ;¸´®AÜ¬p{_x0006_|´Aã_x000D_b&lt;Ö&gt;²AJäê}Ô³»Aøføºs¡ÁÝ§_x000E__x0017__x0005_½A {?Ù_x001A_¨³A_x0005__x0008_P_x0001_Ãñ³Á_x0004_N®0)Ái	Uñ¥A_x0005_¼è¸ái_x000D_ÁÙ*âüµÁxðJò	Ã£ÁpG	*rM¨Á_x0003_Ïó_x0001__x000B_Ah¨G¶b~ApËPGä&amp;Áõ_x0005_¸ð°A_x0006_ã4AâNiì ¥A°{Õ£¡pAP?oR§A0=°]ÁÔ²t´¸ªÁ_x0006_rÐJß®A¬¢Ê^®¸A$"¡¦A_x000E_6«@&lt; A_x0012__x0006__x0001_ÝPR¬Ahz¨®óÁH_x0002_2ÃwlAø±v_x0003_DA_x0004_¸Ì/c²Aì:A_x0014_	¡A6&gt;°8_x0007__x0015_¯Á_x0005_p!Uo§[Á._x000C_¦üND¥A"_x0013__x000C__x0010__x0011_µÁ&amp;Ô0C_x0001__x0004_ùÃµAØ1_x0011_^«Áù·ciõ¨AÿD¹8_x0013_¥A^|ÆwU] A_x0013_4¥Éäs¬A9RÐEù¦Aà)²õÚ¶A¨¬m#\µAè&gt;C»pAÈ½7í~ÁÈ&lt;nSm	·AB(Ë{÷A`nðÝA~ ;À­m½AÆ¨JMâA_x0006_êú¼³N¹A¼qþÇ_x0011_xÁ¼| WYÁò´ÔjÊAæÁøê¶°A|4_x001D_`¬GÁ4üLïÈ&amp;¡ÁxÊ_x001B_yóÁ,×ªj¸AäFx±IAú"Æîð©A.ìàoX_x0003_£A5&gt;¶)_x0002_¤ALAp@q±´Axçãèð_x000C_®ÁT_x0003_Øe.(Á_x0001__x0004_ Èb¶á9Á_x0001_kÌá¨Á¾Ù¢RNìÁ£[é7©A_x001A_ï»¸g/Á¤Òßfjù¿Aå½T_x001D__x0002_°AßOXzÑ¼¸AXåÜ`ÿ²Az¿+_x0003_Ä`²A÷j|êÊ­A¬\Bv_A¬_x0007_~+¨±A»£ñKÁ_x0006__x000B__x001E_®Ã·ÁÀJû_x000B_l_x0003_Á@ú//_x000F__AÐ2N©8ÖAÌ®õïö8®A4Å._x0017_@Á°ÊáØÁÁ }!_x001A_SAfg|±AÑùf3-Æ¯AÍ)À0_x000C_Z°ArÏÝõÔAcÊs_x0011_x»A È¯nJ!UÁ&gt;7_x0002_Ê¸g¦Á06çÆÁ°Áï®_x0013_ÆÁT°_x000D_8_x0001__x0004_#2½ART´?_x0002_·A@MÒ³,kAþ*îêY_x001C_ÅAèB×_x0015_	®AFV_x0018_d+¯A_x000E_» bF¨A_x000C_7^	ÃÁS*²¤îæAêG[zØ?AõéùF_x0015_3©AÌjÊû²A ðI²rÁævÂÿªB¥Á_x0004_UD@oPAªA-_x0005_	KªA»Ëõs_x0017_ÛAg]	hÈ&amp;¼AÀ_x0004_(ÌÎ_Á_x0006_²æ_x0003_È»A¿ÏbKáêAtc_x0010_^@ÀAcè'ö_x0014_õA²tQ_x001A_B¤A?Êw'y_x0014_¯A8_x0016__x000F_c8&lt;Á ø_x0001__x001C_ÅjÁûÅ(&amp;!¥AvÃõwæ»A¶èR«ýÀÁjv_x001D_ø~S¢AÖx_x0013_ß+ï¼A_x0001__x0003_¤íçYQ¬ÁP_x001F__x001E_dsgÁí7_x0002_¢ûÅA´{Ê·1PÂAÕ2nU²A_x0007_¨_x000E_24Aù:f$Þ_x0011_¶AH]ÊR'=¶AÄ_x000F_äNof³AÐÕ×Y_x0014_ä¤Ahõ²P+yÁ8IÄyÖ¾tÁOÍ&gt;V_x0002_¦Az£uc§ÂÁ_x000B_&gt;_x0003_i_x0010__x000C_½A_x000C__x000E_u·¾¸A°Ã6^\ÍÁ_x0002_Ú re½Aë_IJ&gt;Ê¤AP_x0010_éÍÞAw_x0016_Ñ'¢A_x0012_PÏíd¸¶A¤Õ"D&amp;ÁL_x000B_ANhÅwÜ_x0017_ÀA_x001A_Àbg²A_x000E_¨1.«Á°_x0001_TôQ%Áz5&gt;&lt;ù©A_x001E_¯rå_x0019_£ÁË_x0017_8U9·A?7¥_x0002__x0006_/Ä¬Ajî¦(-=AdÎI_x0005_bÁ_x0002_HbkR.,A¸_x0006_ÝÐt4°AÑ·r=¹A.Á°6Û¦ÁE£¨Ie!¨AåÊc_x0010_ÆI¥A¤\_x0008_~®ÁÓ_x000F_¢&lt;2·´A0;ì$_x0012_tÁë_x0001_Ï¹4¯ AFRtí3ÁÀVYÄùNÁJxÈ!ÚR·ÁQ_x0005_©¾â»ºAÀåf_x0003_ªEAô´öÜóS¾Ak#)Ú_x000C_#£Aö6VNAP_x001C_ER_x0004_}Á&amp;FËé_x0017_½²Am®±r³ArRtÊÌ¾ÁÈa_x0002_ÓXAúD_x0014_ªi_»Aü ;sÒ¯A½É­Æ&gt;®A*¯íÓ&lt;FAúÌêëØAÐjÍ9ìyÁ_x0004__x0005_ ç¢U&gt;ÐÁT°ú~®A_x0007__x001C_1]WA4Ý¿ä_x001E_3A0I_x0003_WHQºAD_x000C_{õ½Aô¥oF¢¶AFxÁ­_x0002_»A8³2ÛvA_x0001__x0017_e:ÅÁZ½í´sgÇAxM^÷+%ªAõ¼µJ_x000B_¥¢A´(?åõ Á@í&gt;aÎ¸A±â=¾AIî_x0007_a(g±Aì&gt;}ìSõ«A_x000D_ü°Ç¯A`EìqjÞ¿A$GË|£_x0002_Áäß_x000B_ ü¡AÐõÔz_x001E_ëzÁ ÝVÙ$WÁgbüSÑ_x0010_¦A_x0007_Êü(ILµA_x000F_¹/Ùz¢A°ãHé_x0012_`Á¬Ñ{/ bÀÁBÆ/ShçA2f4Õ|`Á§Ú_x001B__x0001__x0005_VáAP_x000F_hÕ_x0006_²AÂúñ`_x0012_³Á®¼Ù%_x0013_²AqñK)©¡A8­K_x001F_vMA¯k_x001E_fY_x0010_§AEÖC×Z9AªC_x0017__x0001__x000E_´A2_x0017_³^¥£Az§á¬3¤Áô_x0005_}_x0014_MòºAçIÅ/ä³A4ÍXÖ_x0002_tÄA_x0005__x0017_ 0cÁÀ05_x0015_~OA_x001C_ê';Áé¶_x0008_û6_x0004_½A`KÂ|I}Aûøy±¡£A9.Ð|¢¤¦AiÆ]z_x0005_c¢A_x0019_v4ì_x0014_©AÞá0_x0006_AÂ?ç¢½8ªA4U¼íé-ÁEWM=»AåÞò;_x000D_V Ahì@üJ|uA_x0002__x0002_µÕ²²A_x0001_H ÎØ÷@l_x0015__x0003_±¼¤Á_x0001__x0002_Ä{_x000F_j3ÙAâÿÒÐ"´AP_x000B__x0015__x0017__x000D_¸A_x0008_YÕh'A:Ãu¡A£/ËW¢ÄÁãäTÒ0£AkÓîîA0#oñ¼LeÁfàv_x0016_Ê¶A_x000E_ÀVåAÚÕõ.©xAË$¢éR÷¥As[+K{AõÐ^=EµAÁÿFò$_x001A_£AÄÖÝÛÝÃÁÃ©ðïé£Aô·Óa§M¤AA«öB_x0017_AÆå_x001B_W_x001B_¶ÁàR¤úþ¿AV£_x0018_ëÞ¢Á@«ë8¤AÐ¿e:¶¦Á`a_x001E_¸JÖA&gt;Ñ5ÃqA99[e$°AÌAã°`e A_x001C_åæ¸_x001E_Aª_x0008_ôNfÌAÂgÖ_x0002__x0004__x0004_%®AÛaÄ_x0006_¼A²¤¥0úJÀAÕkã_x0003_ÂA-òWFGÏ¥A#wcºA)MéíÂÆAHùËP©ÀÁ@§_x0014_å~:Áy2Ë_x0018__x0006_Õ£Am­G d³Az__x0013_Y·AÍ_x0012_§Á"Sf½=AûÉnÍH¬AìKx»Af_x001A_úlwsAf9ÔíÝ_x001B_­AYÊ_x0001_¯ÛÔ¥A_x000F_¡H_x000E_BAÈ_x0004_æÒOmÄA:½õè_x0007_Ò°AêãJÙ»Á_x0003_ª¹Ú1A_x0002_óÔÑK_x001F_½Aí¶ºã[¤ApMÔ®YjÁ0/}º	ÙA}_x001B_I²²Á_x0006_!wÒ£²A"$6ÖºÁÔf_x001D_BnA_x0001__x0003_Æ&lt;Ã_x0004_I&lt;A(@Ny¤SÁO|TÇb²A_x000F_fËÎ9F¨AaýrêÂ¾ANºè?jEA÷b_x0001_hPBµAîýýpAú_x001A_²]h¯A¡¨1á³Aö_x001D_æ§ïÁNÇö._x0004_FÁ4_x001E_m«0â¦AÔ_x0018_'¬]¾AfBYÃV|A§_x0008_¬Xú_x000D_£A.Òµyw¤A_x000B_øvWEA_x0007_«:%ÈÁÁ(MpW}Á¨_x0005_a'¸pAb_x0008__x0015_if¨A_x0018_õGâ_x0002_Å®Av_x001F__x0012_Vo¥Ám·^Í«_x0008_ AdnûÔT«A_x0018_ÌhªAÆ;WªA&amp;*Ä3ry¦AÙöU`)©AÀø,C¨ÁØ&amp;ù_x0003__x0004_ríÁJ;x_x0006_-A¨½uN°£ÁP9"_x0019__x0018_AÀ&gt;ènÄY«ÁÎÖø{º®A¾`ÐÎ&amp;­A#þÊ_x000B__x0010_¸AØáX_x0002_N¦Á&gt;#JeA²÷NÏÔ_x0015_¸A_x0005_´DçÙ£AÜ[_x000D_&gt;Å·Áj6ÈÌ§¥Aþ¾Mh_x0014_¤¢AÒq_x0014_Þ;°AóA_x0015_hHt½AÔ*¦_x0015_6AÞÚC-Ô¤Á¸YcG,A_x0010_ªû»¤AÇnü_x000E_³¹AÍÏw&amp;\iA{¹O&amp;ça«AÀ¡_x000D_ñ_x000C_5ZAzM_x0011_z«¼Áj	"L½A7__x0004_â(î£A&amp;¥_x0001_'Yo´AW­ly¸»A&lt;Ij_x001F__x0011_ÁPEvçsA_x0001__x0002_ÂCî]"ÝµA1Ù¿	w&lt;»Ac(_x0010_Q_x0013__x0002_ÄÁ:Ç¢Öú¬AO¹«E¬A&lt;JI½9ý´A¥AÕ\Ð_x000F_¢A*T#&amp;[ÄA¤º)÷DfA_x0001__x0018_Éq8xÁA_x0018_Ç0j_x001C__x001B_xAHDßÊ@ó¬Á_x000B_§ßÁnuÞCÎàAN&amp;eEªAò÷¯4.©AàtãNÂPVÁ_x0004_M_x0016_5³ï«AÐîµ_x001D__x0003_tA0´­Pº&amp;yAFh_x0018_§þ)ÁØ_x0002_õSFAd_x001A_Å_x001C_Ä¼ANWíQö`Aö@³¿»AþPY_x0011_ ÀA_x001A_´Ç±ÁP`ÎoWÀA_x001C_º½nÒtÁ5ç³x¢¼A_x000B_"_x001B_ÄÑ¨A¦Âè]_x0001__x0003_GÝA_x000E__x000E_Ã_x001A_.¡A~ÐÓQ²ÁBë»~_x0002_´A o_x0002_£[A¨º/K_x0018_Á¦_x000B_x½µA_x000D_;ÃIô§A,ÔqXéØ·Aº8ôC«_x0013_Á¸NÊëÖ®A®q"É©_x0015_ÂAèù¢Í=¡A`Ö_x0006_ªöMuA²_x0012_PÊ|µ³A[¡_x000E_¸_x000B_C»Aõ»^?¨ArIÚ-_x0012_¼AIÉ4@_x001E__x0003_±A²=øS^A_x0011_ÆØ»Á_x0001_ó G§ËµApÒ¦_x000E_TòzÁ2@æ:ôÎ¡Á×_x0008_ÑOÛ¡A´b¼ýÐÂAðípî=ÂAxBkÓêÁAD´3òÓõ«AH|d_x001C_pÀAêDSììA_x0014_4þo#Á_x0001__x0002_´&gt;Àó¥A_x0001_D70`j_x0007_A|_x001C__x001B_$°6³A(æe_ÉÏ²Á_x001D_ÊnÐ;_x001C_AÕ6Ì²º7AxÓ_Â&lt;8¹A¾È?¸7_x0003_AAûiCWùAw_x0006__x001B_pÃÙ§A(x¦g_x0004_8~Á_x0010_ñMÇùajAÁÅí°§Aèv@_x0010_ìö­A_x0008__x000F_w%ße§Á8N_x0011__x0005_ÿ¡A_x0002_êKÝéýµAÝ^ñzçIºAç{6_x0016_&amp;_x001C_ÆAþ"«Ýl¾ÁÀBðÔÁ_x001A__x000F_eÚ&amp;Aµã`n_x000F_ºAªÓÒv(AD_x0003_ýÚÛúA@8		±Ajze6Î¸A_x0007_èÑ#©Að!ÇuÔ_x001F_®A¸­ù^¨£AýKlæ&gt;A:Å¸_x0006__x0008_TH©Á2«¹_x000D_¨_x0016_¤Al«÷_x001D_{¥Á_x0001_Í(_x0003_J±AÇ¸;YðAè_x0014_·HTÉ±AÁh_x001D_åj¶¦AäBc¾å­Á0	´JbÁ§A_x000C_¼Úò°AHÆ¸lÚgÁ0Z0Ø_x001F_Áà6_Üäë°A_x0017_nm_x0002__x0005_&lt;AÀË§ÐD¯A¼GÂ'_x0014__x001E_Ayµ-_x0008_D ¢A$4_x0004_NYÁJ2D_x000D_s_x0019_A®×&lt;Ñ|ª´A}fÔG	_x001C_£A¼¹aåË_x0007_²ÁIýß[þA_x0008_ûyÁ AV;¹Bj°AÆÈOÃAæÍ5Õ&amp;²AS\ªÝo¥A _x000E__x0010_É Á_x000E_Å_x0014__x0015_+_x0017_¼AéîÞ:o¦Ax[½Ò²®A_x0003__x0005_ü~_x0003_ÙÉ#ªA_x0006_CÀ_x001B_¥Arä[°ä¤AµÅtÔ­A_x0001_1_x001E_´'£Aþ£â_x001F_ê®¡A_x0002_ÎIP¡ Á_x0006_w_x0007_^_x0008_ÔAêð#7Æ_x0018_»A_x000E_õÓæ²-¶AçûÝcIÎ¢A×WRÇÀAµZÑsÒ_x001A_´ÁöÖ&gt;Ls&lt;ºAºÎMp¯_x0018_¥ArÊõ_x001E_&lt;Á}¬½°¸¡AÜrtz¥_x0004_¹AÎA_x0013_¯¦Á»(CQUsAº~_x0015_9*ªA¤Ù_x0006__x000C_¡û«Á%Ò¬à¥A\_x001A__x000B_(±AC~=Þ¦;ªA?Ñ·áÇ¤Aí:z_x001B_4_x0019_°ÁrÇéàùm©AL%_x0011_9²°AèÚ*_x0015_ºQÁÃõo³µAH/.W_x0001__x0004__x000B_ÍAXÔÔr´Aý6F?×:¦AÒ_x001A_¨î_x000C_¦AÝ_x0003_É0¹A`_x0006_½ú9¸¥A_x001B_©~_x0018_)A,ÐÐ«Â_x0003_°A$_x0005_y+Ox«Ak_x000E__x001C_F¬Aü ÿ_x000D_À&gt;¤AøG_x0011_6\Á¢¸d_x0013_Ý³AÔ-_x000D__x0008__x0012_ÁY	èKÁ¦_x0011_Ù~»§A91ZNgAB;ªý ÂAF_x001C_4$0At"_x0013_ÄªÄªA&lt;Eã lAr_x0017_¬(Ì®Á]r_x0019_ö_x0002_hºAêõYÍg²A­+Ãø«³Á Ü­¾cwwÁª¿Ø¤åÛ¥A»_x0015__x0003_xæ°A(¶Ê¡_x001B_»AÂ0§osÂA_x0014_Â·¯­ÁÍ_x001A_·f$Ã¯A_x0004__x0005_¢£ç*tø¯A¤_x001E_Qºü¦Adhér´#Aà_x0001_1ámµA_x001D_Ë½b×mA&gt;ñÿd¥A_x0002_T_x0016_ÈAøoñsàº°Aã¨ï£A_x001A_Î¥1©E¡A­1_x000C_bYAZäú4_x0010_A_x000F_,Ò£ÙU½APCùs&lt;ÁAþ_x0003_¸	g«ªA½Q·zÖ}§A!²gç¸A^©t[ûAr_x0008__x0012_ÈCð´At|ª¥H[³ÁÕZ_x0003__x0004_7/¼Ay_x000E_[K.dµA_x000C_Ë®­RÖAÚÎ.#_x001C_`§A{ò_x0019_øËL¥AÄhO_x0013_P¦A_x0006_ÛÝé_x0014__x0003_´A¸â={;F¤AVVÓ¢AC¶BE¡A1O_x0015_cà¼AÄÐb_x0006__x0007_Ý[»ÁÖ[F¶_x0010_qÀAL_{×j¸AÉaÆØ_x0007_ò¥AN_x0003_	:A%Jã_x0015_:Ú¿A0b%ã÷¬A_x0018_`÷(hÒAî_x0018_ÌYZ§AS_x0016_ÞÉÀA¨øík¤¸Aä"h)úº|Aã«5÷ù´ÀAÊÀ³jºA_x0002__x001A__x0001_Áº¤A_x0006_röçÇ7&gt;AÛÐË_x0013_©A]´Èpr»A_x0004_ô	FXSAº«vX8ÂA9KÝ¡]_x0016_¶AÞ_x001A_Ì_x0017_$µA¨Î^_x0015_©ï¤A`FH_x0012_¸AÌ{ó¬_x001A_¤AQï{½ßå¯A_x0006_wü_x001E_ ÁL²X¤°_±A/#-"#A`ç¾¬A_x0005_«j´Üè¡A_x0018_fûËQ¢¨A_x0003__x0007_g"²¡AWHf ~Æ¡AÒÎ\afºÁÔÝÕ­;ØÁÎGnÍß%´AÀßï_x0006_KoAJVF$D³A* õ¦[¼­Aîö5ßÂ£Aµ}H_x0005_¨Af_x0011_Rê_x000C_¬AH/É"S¡ÁhFns:Aæ¾Z£í©ÁUäq×_x000E_µÁ,¿µ£é_x000F_²A.È'øÊ_x0011_¨A²7_x001E_°®H¥A_x001E__x0007_qTq´A_x000C_Søk»A$pÉ_x001C_m«A_x0004_Dz_x0019_à,²As)ñþ5E·AÒ_x0002_yÛdv¸A_x0011_Ò»½¿&amp;±AFè´^ jA*.ðöÆ_x000C_¡A_x000C_¼_x0002_×ÐE®A5¬¬_x0007__x0001_»ARFÈmÆù±A¾é-_x001C_§w®AÙßc_x0001__x0004_Ô\­AÔ_x0004_ínØA_x0003_H¹]ûÍ¡A8-_x0016_³½ºÃAO§ À ÂAÕF@-6ÁÁ³S©JEè¯AÙeÕ`±»AÈé¬íÝÈA°¶_x0016_°åÁ\HËÖ!¹AàxçBÃWÁ_x0001_¬_x000B_æIA\ü_x0002_©h¾A¿_x0011__x000D_¿V?§AÌÎÇ_x0017__x001B_¦AÎÈû4_x001F_¿ Aà´Öið¦AÈ~_x001D_õyQ¯A¶hpðGVA&lt;2Êô)*«Á_x0012__x0003__x0013_Ö_x001B_wÁl7GÚøÁAÚ_x0003_ïDiéÀA_x0007_M»'lÁAfRH¶ÛÉ¾A$_x000E_^Ñ"_x000F_²Aÿÿ_x0018_½³ýAÜ­_x001D_ÆÞá¬Aä³*rNí·AK¸¨_x0003_OrA¬_x0005_^?$í Á_x0002__x0003_N_geºgAÖ_x000F_ÜÎ#»Ak)¢â=²A&lt;ìdÏv©ÁÖOÚ~Âê¶A²4uÈç¤¡Ám Ï_x000C_s¦²A_'S_x0008_BGÅAO!1;(¸Aa_x0001_×­rAVçoØh A_x0003_1©Ic±A´_x001C_õfRAFÕ_x0002_LNä¤Á_x0010_Ñ-_x0017_vÁ áÏWãËxAðó_x000E_åûü±Áuð_x000E_ñ½?§A:¨n$_x001D_á´AjºÎ0µAg_x0013_òÎ`PÆA/m_x000D__x0006_Äü²A[ø×_x0018_lgAr_x001F_Ã+ÃAÒn_x001F__x001B__x0017_¿A_x0003_©QúC_x000C_A´òk_x0008_ÁA`*3k5gÁýá`üSc¼Aç?/ì¾A_x001E_êñ_x000F_¨MA2h)æ_x0001__x0002_âmÁ"_x0007_nÑ¡A2Xzkn³AñâË_x0014_kAL_x0017_`Þ¶AüÛJCK³A.~ø¥ÓÄ®A&gt;~_x0019_¤Ñ¦A_x001D__x001B_ÞfFéA@Æc·_x0015_¯ªAÑM$_x001A_¹¡A£"Î_x001E_÷}´Ámk@û_x001A_³AuÆËbgA©AN±÷_x001A_5§Á»V×[éACoJ5_x001A_¡ A¶ årFHA_x0006_íDÀ¶!¡Á_x0007__x0010_A»£Au»Ú¤ÁhÞéuäËÁ±Ï7?ê¨µAäc_x0010_v\§A@7'åÉ«ÁA4WêèdA_x001C__x0003_pO²AÁ¾qÇÝf³AØ_x0015_&amp;V_x000C_²A¥._x001E_KAN­jW^b¿A&gt;x_x000C_ÐZÇ®A_x0001__x0004_i"´U-I§AÝê[?k¿A_x001D__x001E_õÓÁXû×ÿ½At_x0003__x0011_4jÁ´An"çP¬¶AF _x0002_çÌ¾A_x0019_4Öl_Á.K_x0010__x0002_AöÔ÷_x000C_9A§Aì±á5³A$Ð¢ÔÞ¢Á_x0005_0ZÏ ¢A,¬æ®%A	YÞ(ÃAk²ØeAÀÊ®tQÁ_x000E_,ï_x000C_¶A_x0018_}´/_x0016_vÁì­e,þ²AìÞjq¥«©A5Ò´F)¡AO:_x000E_À¥AæQ&amp;X¨A\3ä|ÔA_x0008__x0012_Ñðar~ÁìjAFÁÁ6õgè ²A_x0019_#ú³A¶ð.[Axd_x0004_&gt;_x0013_A_x0016_Ê¯`_x0002__x0003_Ý³AuN[$_x001B_A_x0001_&lt;Mû_x0014_ÌAOG#^ô°Aä+s¨AØ¥HÜW¨A@Ä®AX_x0011_ña¦_x001B_ÁA2qtÛ_x001B_;±Áø1q¬oÀA É¾_x000F_,]Á??±¦³AÍaàr\o¢A_x000F_\è_x0002_7_x0014_¥A&amp;_x001B_JM¸AÔ_x0014__x001E_EùvÁ_x0018_ëWR½tÁ7ýk_x0003_AþjÈ2A_x0002_À%"_x001F_¼0Áñ_sB9ªAúÚså6_x000C_«A_x0012_(y × °Á_x001E_©½SæAh©¸¶A_x0004_yò_x001B_r Aý_x0013_|_x0004__x0003_J»Ad¾ìÓß°Á_x000C_¡¼ÃA¸Í_x000D_Ê:ÅwATzæáô¨ÁÁ~Õ°Iv¤A_x0002__x0003_ò+/úg¿Ái_x000F__x0005_±[¥A_x0018_¸]Ê·Að¿Ç_x001F__x0010_!fA6{`Î,¼A_x0002_P_x001F_&lt;¥A¦'·,©AÃöv¬\¬ÀAõ5{å»©A´³}_x0018_&gt;¥A¢­_x0018_f£Aã¼Q{®Þ¾A*&gt;¨£¸A·æÞK°³A&lt;äß}_x0001_¸AÊíG0Ö¤A?Äc_x0002_¿Aô_x0007_ke_x0015_|Áo_x001E_F1Ç½A\Ö&lt;_x000C__x001B_bÁün­6µºAVl×ç¯»AÂùÑÅÝA&gt;Û\òÒ²AzÀ³©XAâ£×@_x0014_ªA%7èßFÀAÆñK_x001B_á´ADc_x000B_:ÀA~iùçV²AtÙ_x0001_8Ã³A®ìù_x0002__x0005_ÝÌÁT¥®æ_x0016_ÌA­_x0010_¥"´AÐ_x001B_]J#¸®Aå8W2A_x0016_7_x000D_4ÕÃAæê_x001F_Ø_x0012_ÑÁA_x001F_ÑVZ°AX»gF|S¬A4Q#N^§ÀAÄ_x0004_Xÿ;ãÁhïÁRñ_x0003_¥ÁýTß¦_x0002_ATß2ÜìDÁ±²ü=2_x0011_£As=«S_x001F_Af_x001B_àø_x0001_q´AÙ×«ZÜ¥A}°¿[A­AjåôyALÜñ&lt;ý¨A¼&gt;vk4°A_x0012__x0008_¬_x0004__x001C_¹½A£aêó¦A_x0010_|r_x0004_±Á _x0007_·Þä%¹A_x0008_,ÒÌÜ_x0018_¹A·_x0017_*¯BÁPÜBÄýÁÔÎ_x0005_úÈø³AªvXÅe±Aöñm_x0019_¥=±A_x0005__x0006__x0014_§þ8èÑ¡ÁFb^&gt;]¹Ád©BÄùÁ0³KF«AÂó_x001E_ xêAÌÂ9u`¡Al_x000D_Z_x0001_ÁFýÃÅqÁ.o_x0010_eAª!_x0016__x000B_£A_x0007_L[êÄY¡A@_x0004_³¸ùkAàû_x0015_tÓsmÁ,R¤Z*XÁÔ¿_x0005_IâóÁë_x0015_}ÅAF_x0015_óä7è©Aôqè_x001E_þÁÓ¡®U_x0003__x0008_ÀA¢m_x000C_¿îþA-1ßÁ_x001A__x0013_±A¼ÑT:½pÁëÉõ_x0006_ÁAVõ²£À·AÀ×b_x0005_M_x0015_[ÁöÈ_x001E_'_x0011_©A°ö85AÒËW+Z ÁZkÊl hÁPB_x0002_ÀO'AÄÁ_x000F_ð¯A²Ö_x0002__x0003_¥K®AÁTÎ!ý|±AWm¤kõ¥A_x0018_ ÇÿAà=Ö ³*tÁPoÙÞ¶Aõ:_R_x001F_ß¿AséjÁé¸A&gt;3&lt;_x0010_åAðy_x0017_T«iÁã_x001D_­ö_x0001_Ä»A\³dí§A_+ÎõÃAI´áó-ç¿AòdA¾¿_x0006_°AêQéW³A°6Ùt_x0012_Ál¼üÄ¹¼A¢_x0015_rÛÍAøä	{¶ªÁ_x0002__x001A_3_x0001_­Ò!Á^G?8ßE Á¦ë_x0014_þHAxc³.a&lt;©A¨ö_x0010_P§i°A[Yí|o·A_x0012_¬±´b_x0010_Avuµ©"Ð©Á~!n*Ö`AÑè_x0015_7¾¥A8+_x0014_}_x0007_&gt;vAÝ_x0018_^¥sñ¤A_x0001__x0005_ÕP_x0010_¶ÜûAv_x0014_MY2Aú¬ÎÜÏ_x0002_ÂA§E¥T8¸A(«=^ù_x0004_|Á"ùO"1ë¼AZåî$¸ÿ®Á_x0012_Ö%üÒ_x0016_ÁÉª±\¾AT_x0017_:^_x0002_G­AÏ8RÔB©AM_x0012__x000D_ÔÀ.°A_x0005_hßæj¹Aºrc2_x000C__x0013_ÀAJ_x0010_Ë_x001C_"ÁÕ_x0018_Ë`_x0006_ëAkMÒÙ~5A9_x0014__x001D_´³2A_x001C_û_x0017_p9 ÁfÙéó_x0007_»AD_x000B_Û±=²Aö,|Ì_x0011__x0003_±A_x0012_1ÎBª«AÑ7a_x0013_¡ÀA¡dÏ ¾A_x0001_è+_x000E_9±AîP¶P_x000F_­ÁðYù_x001B_i¥Á,íC¬çí²A(w_x0014_²&amp; AÀl	kÍ#²A,_x001D_¿ _x0001__x0004_Áb_x0014_QK_x0004_A$ØÁk.A|zª£¿A«ÕËåýQ¡Aßå0¬µ_x0008_ Añ\9hÒ¨AÑ¸ù2OºA_x0006_i_x0017_éï&lt;±A¨÷°_x000E_}AÐ_x000E_ù?2¨Ap÷=6\­«AJÀµ2iÁg_x0001_!fÀ©AúOô ¶§A!­;°Aä_x0011_éH_x0003_Á_x0008_k¹_x001B_¥±Á&amp;_x0008_ÁAëAv"_x0002_O±AÎÓ_x0002__x0019_¢AèßFïð¨Áþ&gt;$q¯AûÚ°IbÈ§A)ößv´£A¹S³w¢Þ­AÎE Üe©¾ÁÛÄ¿»s_x0004_¦A_x001D_à_x0002_;ÁíÊá_x001F_ß¬Aþ0A'ºAÚ	sÁA_x0004__x0007__x0004__x0007_°ùÂA3ÄÅeÇ¼ A_x0019_²y_x0013_Î¾Á\3z_x001C_»A¸Ï¥§ü©AÐ:7_x001B_}AÁ¼×s&lt;¤±A8ñ_x0008_S_x0004_Á	oìã01¼A_x0005_wm_x000B_ÿ²Aä_x0011_o.#§ÁhëÃu&gt;Î¨Á¾b.úFAÖ_x0005_À_x001E_qA¤ÔÅñY°AÎ_x0002_¸?Ë_x0001_±A_x0016_Ï&gt;BªAø"§j±á AZ,Õ3¨Aì¾B_x0005_ÁÕ	Ðy_x0015_ªÁÖÚ§6ÄÀÁ1¼ÝùÓ_x0015_¼A AÇ&lt;Z&lt;¹A4LSHD¥ANå±¿_x0016_¡Á_x0014_X±áÆÁ_x0006_¦ÓA»¶A?XP¤oÄA_x000D_*ã_x0003_Å¨A9C0¸ä_x0011_¼AþÊ¶j_x0002__x0004_6ü²AlDA_x0016_Þ_x0010_ÄA¬.®Kÿ_x000C_A@_x0010_È¡ç¹¥A$kÜ*Ü$¸A£9Sn¢a¢A³´_x000F_A£D±AF|e@_x0008_ZAÒ,3lM¦Á_x0002_~@k_x0002_gA_x0005_Û÷A?ú¨A¸OÅrÁ¹Bx	¾A÷HFo_x0015_AÐÜvB_x0003_I®Aà/º&amp;2ä¤Aj¡ó_x0003_AÃüNh_x000E_¿Aq°_x0007_@©­AñF§æZ°Á_x0007_S¦òA_x0011_Ü¥¢1¹ÄA_x0004_í²øÞF°A¤_¥ûÁA_x0004_d&amp;mjvÅA~Ó_x0001_Rí¡­A_x001E_ù4»é¿A´3ÎFO_x001B_°A¬Zúû AGÙïùÃA_x0011_Çºyg§Á:R±6_x0004_ì¸A_x0006__x0007__x0004_*ÊçûïÁªWôRP¯AâUéõÄAhLb	0óqA4æ)Ì²gªÁMÎ£T_x001C_ÆA'è{K¦ÁOº¥Ï¡]AÔo_x0001__x0012__x0006_ØÁ8e_x0016_ê&lt;A_x000E_Î¿òª_x0011_«AôýÈqÁö¾4ßÁÁ'ò_x0015_f¹¨A!ÝwN¨£AøþäÅ¦S²AmPÊð.ºÂÁ64=_x001D_óÁA_x0006_&amp;_x0011__x001C_A,_x0005_h2" AFÍÀ.hÁA_x0014_*©Í{_x0019_¦Á®_x000B_HÄArA_x001C_ºAU [qÐ_x0012_¨AòN4_x0016_¹A_x000C_Å¢RA_x0004_û2"8Áè_x000D_&gt;ã_pAÖ_x0003_#_x0013_ÈÊAÒ*_x0006_ÃAð}_x0002_1_x0001__x0002_ïÿ¾A_x0001_÷Jô_x001A_üvA?_x0017_ø_x001F__x001D_b¤A¤­Ò_x001A_Ò°Ax"×_x0010_MZ¦AH5å_x0018_¶Ã¶A7]_x0013_[ÿAZòÎ×AdÅå°ÈI±A_x0004_*è_x000D_G`ºA_x0010_ðã¿wAZ_x001C_ëþ _x0015_¯Áú1è®ÁFþ|r|¯®A·Ý}_x0001_é´A@\â5¬_x000B_vA¼P:©kA]wÃHë¤A:¢¬O_x0002_AD ¾8³_x0018_¤Áõo9ÆAÈPùUñËA~7D¾¦AÂT_x0016_TêA·\D¾_x0004_£Aä,)_x0005_]UÌÁ]Ã¯bAîå_x000F_ ÎMA¬T¨æiLAîbÙU°A?_x0003__x0006_éfÀºA¶9N _x0010_Ú³A_x0002__x0004_!J¥µÝ¹A&gt;¾êJXAÀ_x0013_AéªÁdùLMb_x0013_°A_x0018_+.öÃ_x0006_®A_x0002_«Á_x001D_oÁDªYå+ð±Aè_x0001_tçµ4ºAt#VòÚQA_x0010_éþÍnÁì±ê	ç9¤Amt_x0011_®_x0017_[Ae®ã_x0011_Ñf³A_x000D_A¹ÚB;A_x001A_aÃ_x001B_ª+A_x0003_î_x001A_¥AÆOý&gt;¿A|î_SzA_x0019_Neµ.AË=_x0003_2a_x0019_³ÁÃ¼_x000F_Ó¹ÇAº±_x001A_h¬AÒ¯ÕJ½A_x0011_ñ·"vA_x000C__x0008_^nÙ´A_x0012_^WN=ÀÁ_x0007_oÛ_x000B_ð²A®_x0002__x0012_·È¡ÁØ±¸:|Á¬_x0010__x0018_fnAz¶¼d¥AvuAT_x0001__x0005_Òs ÁðPfÅ£A1^Òg|Asv®î-¼AtÙ×Ãç²AQ1ÀvÅ®ALÈ:¢§A*è&lt;[BAb_x000F_ÿï&gt;%¶AIY	Ý°AÇ0²_x001B__x0011_£A¥_x0002_û¢IAëJ_x0011_j2A|_x001F__x001A_~mP¹Á`¤jèùQÁÂ,sß³éÁEÌbIAg(²=ûT»Ai¤é?ûA_x0001_'¸þñoVÁÐiÿ@srÁ_x0004_½_x0002_^®Aª£dµÂAb_x0018_×ëÁ¸_x001A_/æ_x0018_wÁ1ÉÔhyá®AÉÍ_x0001_Kr5»A¾&amp;µ~ÎHÅA$_x0003_`¾Á»_x000B_È0¥4¡AH£Â»AègËÂvÆÄA_x0003__x0004_lú6ù¯µA&lt;=_x000C_&gt;¾AN´øGÀ÷ÀAdÇÚ:£A2zi[_x0001_°A¦_x0002_c ¦ªA)Ð¨¶½	Aý_x000E_zv÷ A0µ$ÀycÁ_x000C__x001F_FHð`ÀAàcoë÷Aú[[_x0016_k¬Aß_x000C_¼)ã±¯AÈ_x0006_U ï´A£_x0004_&lt;JÇB£AS­È$]¢A­×§rD¡AH_x0014_(ÁÂLÁ_x0008_'_x0019_ËP±Aàq_x0014_xì×bASm¿e¹±§A DþFÊ|AT¶åÛxÁ_x0003_coMÌ!Aî_x001D_÷|¡Á©ãÎBG:AQJö¿_x0017_g£AØ_x0016__x001D_ÁÈ|AP_x0017_«~sA©_x000E_7_x0014__µµÁðí6æ_x0010_AÄE_x0007__x001E__x0001__x0004_aÃA´¦_x0010_Â`ACË~±vê¥AÑjÏÞ#7¡Aä_x0001_ÙçÓ²A,1`÷ÿ4ªA¼~_x000B_jøÁ_x0001__x0011_Ðl _x0014_8AL7j{±A¼ææ`	uA4Õ¡_x0003__x001D_¤ÁåïÆtÄj¢A¯¤_x0005_¥W·½AzAC_x001A_VË±AÎWgX_x0002_³AXY$/ãpAÀuRË6_x000E_]AàV³³¬CAøàAq%p£A"¥Ïy4%¤ÁúD[6_x0001_ÂA³þ_x0019_¿à½A¢î9C+°A¾zÅ)vV´Á_x0004_Ü_x0015_Z¥Æ¢AË_x000C_ÉâÊj±A+ù×Z_x000F_+ÆAtÛ°AéT 9&lt;å§A¸±³¢ rA _x0012_Å¤¤@hÁ6_x0008__x0004__x001E_Gr½A_x0003__x0004_6×¯`NÔ Áð:4õ¨ÁÓlBÁÙhAMºÕ1çÆÁÀ_x001A_Þ,ÉÉBÁ0£÷æ_x000F_¥A_x0003_K_x0001_8¨/tAVÿEÜ2¾AÌah¥ACæfúÂA, $Á¾ÈWÒ0_x0004_³A §¾éYaAxóG&amp;KxANÏü¶_x0019_AKöÅ©§AFgäg×¢ Áè©Õ_x001F_3È¦ÁÈ	xÛ%¢A÷a7À¶AÖHY¦S`Á_x0003_[Øw\* Á[ß_x0017_Q ±AêÒÓõ°A.Î_x0002_NªA~öáå3'µA_x000B_Ô_x001D_p·Ï£Aü.NÓØ°£Aì8&gt;+	Á°ÓlÇvAØ_x0018_N&amp;äÁô_x001F__x000E_µ_x0005_	&gt;ü»ÁôÏ`	uÌ¨AyXµH_x0012_zºA_x000E_ª×_x0011__x001B_¶Á²ÉPú_x0007_^ÃA_x001A__x0006_7Uf»AWQ±_x0005_p3§Awdýð®Á_x0002_T²Ü¾(¬Az_x000D_¦J§AÙ_x001C_Fz_x0012_ú¼AêT	ó&amp;Á_x0004_á:I¢Áð½Ïá[6mAèh_x0019_«ÉA_x0008_Ê_x000C_¤cR§Á4_x001F_ÖÕ²Z±ALèÈ6&gt;°AÞ_x0011_0¬ALAäZöÒ_x001A_A¡_x0018_N¹	i·Aèi/÷©AæË¿Á½Ý*í_x0003_ºAX¿XfÁ¹A_x0005_Ã»µAârLyIöA[{^ÍA¥AJÏIØMò©AR®äG9ÝÇA_x001A_¯]_x0002_LATo'_x0001_$Á_x0001__x0002_óN_x0010_âò®ªA¸º3ErÞpAd_x0003_aP+p{A !7ê·ilÁ	òúeÅ_x000B_«A2ø_x0006__x001D__x0019_AT_x001B_ÄYµ®¨AÁ_x0003_÷8°A_x000C_Ï_x0004__x0013_H~AÎÑ%bW²AQbÛª¶A_x0001_ü.¾´BAÈi'JAîåiÍ±Á_x0001_ï_x001C_ý¬ÊTÁÓ_x000D_ØÁA&amp;¼_x000F_bâ8ÀAFV_x0011_áÆ°AÊ_x0008_XØ9·AüdÑr([°A°#d_x0015__x0005_lÁ0j\*g¦Á_x0008_ªË»² Á_x000E_ËÅ/_x0013_AÎ_iósA«A¥HE}ù#²A)Uö­¢A`/5W_x0011_VAÚºÙ¤àÄA_x0004_}_x0007_~_x000D_³ABTÔðkB¹A~ÆC_x0003__x0004__x000E_½²AÏáô1ú_x000C_ÀA_x001C_U_x0002_oXS±A_x0018_xÉ_'{ÀAtZÓYÿå°A~M_x0014_9b&gt;A_x000F_3hÏ«AF_x0001_^EþåÁ¤&gt;×õÆÏÂAù.öD±A/Ûå_x001D_í1ÊAæF¼wÉA±_x0015_é¼Î°Ab_x0004_çÓ¡_x000E_AªÆ²õ+ÆA«H»I¬Á|ëT$q»A-ÔR&lt; ËA&gt;×@_x0010__x0018_w´AÜóÔÀ7ÂA_x001B_¢¥*_x0019_è­A/cöØê¡»AÀþ_x001F_^8IA¥x k ¥A$¯2ÛAäß¢¾dA_x000C_«Õö`ãA§þ_x0006_W ÁP~_x000E__x001B_AÌ¼p£¨AÊÓUñ,A_x0002_§¥4[´A_x0001__x0003_$óÔê°ÁhemÔ_x0002_yÁì²._x0002_×¡ÁÀçiQm¡£A_x0019_õ£v|¢A_x000E_¨öMÂK A_x0010__x000D_a)³Á«É-&gt;ÃAl¨:x&amp;³AjÔ_x0012_0râÃA_x001A_ã7÷_x0013_é±AD®²g¬Á ¯lsÈA#_x0012_z_x001E_lc«A(£û&lt;PtvA½Hª¶AQÏ²å¶Agª%ùæ^¶AÐS^î½AÂ¥1ÿ³'AÚnE_x0015_l_x0002_Á,«÷Ó,õ£Aiaü_x0015_nI¡A ×*vKÁÁä_x0014_;Yg¹ÁF_x0004_ëÄóÂAÖ_x0001_æ¡pAìÑSuUéÁ(jN_x0013_3åÁPJHó½"ªAæ_x0018_p\áHA®÷¶|_x0003__x0004_¿D¶AÊÓR²æÙ¯Á£Àßü-½AÒ@£ø©Áí+´Ú&gt;¦AOZóÈ³AHø}_x0017_»ªAoJ¾Ò¶I¼Af_x0003__x001C_ý_x0007_ÀÃAç!ÁE_x0008_­A_x000C_avc¡µAq\ñÊÒ¢®A&gt;ÿõc_x001D_¸¥Á}_¸3L&gt;ºAÈ.­_x0006_ôI«AÂ&amp;Ú	BRÁTÍóÀ_x0005_ß±A_x0010_Ê&amp;)vÁ_x0003_0¤³A	áñ1_x000B_ÊAµèøÁý¼Aþ?µ©_A_x001C_wON_x0003_7¶AøÄrñpDA/·K@_x0017_µÂA_x001C_t©_x0001_ Añ}¶ï°à¡A`­_x001D_HVêÁ0ó½bN¢A_x0018__x001A__x0017_÷µR²A¿éxiÑJA_x0018__x0002_-y]¿A_x0003__x0004__x0010_â¤èÓ!¥AÞ	_x000C__x001F_-_x0016_A6 ¨×.S¬AÁY»äy¥AP0-j¼uAX'ËÁ_x0008_Éä¯²uA¿`©¯A4¸Äy ªA Õ]_x001E_6 §A µ÷º¤hÇA_x0010__x001F_X4«ªºA´§ òÑªÁ¼l_x0006_j¡Á qÍ~_x0008_­A÷:¶Pì±Áð^J	Ø¬AíÙ_x000F_a_x0004_µA¶ÇÁ{Ó¤A_x001A_¥Z&lt;%·AÀ÷_x001E_9ercA_x0002_«$æF_x000B_­A(ÔÛ8Öü¹A"úÞ¢#¯Aß³b9×Ý¢Ak&lt;«¨í$ªAî_x0011_··^_x0016_´A×_x0017_,}j¢A_x0001__x0003__x0003__x0003_)_x0003__x0003__x0003_Analisis financiero _x0004__x0005_Coliving+Riesgos.xlsx_x0006__x0004__x0004__x0004_	_x0004__x0004__x0004_IMPUESTOS_x0001__x0004__x0004__x0004__x0002__x0004__x0004__x0004_B2*_x0004__x0004__x0004_=RiskTriang(0.3,0.35,0.4,RiskStatic(0.35))_x0012__x0004__x0004__x0004_Renta_x0001_A2_x0001_B1_x0001_Tarifa_x0001__x0004__x0004__x0004__x0004__x0004__x0004__x0004__x0004__x0004__x0004__x0004__x0001__x0004__x0004__x0004_*_x0004__x0004__x0004__x000E__x0004__x0004__x0004_Renta / Tarifa_x0001__x0004__x0004__x0004__x0004__x0004__x0004__x0004__x0004__x0004__x0004__x0004__x0004__x0004__x0004__x0004__x0004__x0004__x0004__x0004__x0010__x0004__x0004__x0004_COSTO DE CAPITAL_x0003__x0004__x0004__x0004__x0002__x0004__x0004__x0004_B2/_x0004__x0004__x0004_=+RiskTriang(0.7%,0.87%,1.3%,RiskStatic(0.87_x0003__x0004_%))%_x0003__x0003__x0003_Kd hipotecario_x0001_A2_x0001_A1_x0001_COSTO DE CAPITAL_x0001__x0003__x0003__x0003__x0003__x0003__x0003__x0003__x0001__x0003__x0003__x0003__x0002__x0003__x0003__x0003_/_x0003__x0003__x0003_!_x0003__x0003__x0003_Kd hipotecario / COSTO DE CAPITAL_x0001__x0003__x0003__x0003__x0003__x0003__x0003__x0003__x0003__x0003__x0003__x0003__x0003__x0003__x0003__x0003__x0003__x0003__x0003__x0003__x0002__x0003__x0003__x0003_B3,_x0003__x0003__x0003_=+RiskTriang(1%,1.2%,1.8%,,RiskStatic(1.2%)))_x0003__x0003__x0003_Kd Libre inversión_x0001_A3_x0001_A1_x0001_COSTO DE CAPITAL_x0001__x0003__x0003__x0003__x0003__x0003__x0003__x0003__x0002__x0003__x0003__x0003__x0002__x0003__x0003__x0003_,_x0003__x0003__x0003_%_x0003__x0003__x0003_Kd Libre_x0004__x0005_ inversión / COSTO DE CAPITAL_x0001__x0004__x0004__x0004__x0004__x0004__x0004__x0004__x0004__x0004__x0004__x0004__x0004__x0004__x0004__x0004__x0004__x0004__x0004__x0004__x0002__x0004__x0004__x0004_B4n_x0004__x0004__x0004_=RiskPert(NOMINAL(B15,12)/12-0.44%,NOMINAL(B15,12)/12,NOMINAL(B15,12)/12+0.16%,RiskStatic(NOMINAL(B15,12)/12))_x0019__x0004__x0004__x0004_Ke_x0001_A4_x0001_A1_x0001_COSTO DE CAPITAL_x0001__x0004__x0004__x0004__x0004__x0004__x0004__x0004__x0003__x0004__x0004__x0004__x0001__x0004__x0004__x0004_n_x0004__x0004__x0004__x0015__x0004__x0004__x0004_Ke / COSTO DE CAPITAL_x0001__x0004__x0004__x0004__x0004__x0004__x0004__x0004__x0004__x0005__x0007__x0005__x0005__x0005__x0005__x0005__x0005__x0005__x0005__x0005__x0005__x0005__x0006__x0005__x0005__x0005_VENTAS_x0002__x0005__x0005__x0005__x0002__x0005__x0005__x0005_B78_x0005__x0005__x0005_=MAX(MIN(RiskNormal(0.77,0.1,RiskStatic(0.77)),100%),0%)!_x0005__x0005__x0005_Indice de Ocupación Hotelera_x0001_A7_x0001__x0001__x0001__x0005__x0005__x0005__x0005__x0005__x0005__x0005__x0004__x0005__x0005__x0005_	_x0005__x0005__x0005_._x0005__x0005__x0005__x001C__x0005__x0005__x0005_Indice de Ocupación Hotelera_x0001__x0005__x0005__x0005__x0005__x0005__x0005__x0005__x0005__x0005__x0005__x0005__x0005__x0005__x0005__x0005__x0005__x0005__x0005__x0005__x0003__x0005__x0005__x0005_B10&amp;_x0005__x0005__x0005_=RiskUniform(5%,10%,RiskStatic(0.075))_x0017__x0005__x0005__x0004__x0007__x0004_Comisión de venta_x0001_A10_x0001__x0001__x0001__x0004__x0004__x0004__x0004__x0004__x0004__x0004__x0005__x0004__x0004__x0004__x0001__x0004__x0004__x0004_&amp;_x0004__x0004__x0004__x0011__x0004__x0004__x0004_Comisión de venta_x0001__x0004__x0004__x0004__x0004__x0004__x0004__x0004__x0004__x0004__x0004__x0004__x0004__x0004__x0004__x0004__x0004__x0004__x0004__x0004__x000B__x0004__x0004__x0004_OTROS DATOS_x0003__x0004__x0004__x0004__x0002__x0004__x0004__x0004_B20_x0004__x0004__x0004_=RiskPert(3%,0.052026,7.8%,RiskStatic(0.052026))+_x0004__x0004__x0004_VALORIZACIÓN DEL INMUEBLE_x0001_A2_x0001_A1_x0001_INCREMENTOS_x0001__x0004__x0004__x0004__x0004__x0004__x0004__x0004__x0006__x0004__x0004__x0004__x0001__x0004__x0004__x0004_0_x0004__x0004__x0004_'_x0004__x0004__x0004_VALORIZACIÓN DEL IN_x0003__x0004_MUEBLE / INCREMENTOS_x0001__x0003__x0003__x0003__x0003__x0003__x0003__x0003__x0003__x0003__x0003__x0003__x0003__x0003__x0003__x0003__x0003__x0003__x0003__x0003__x0002__x0003__x0003__x0003_B33_x0003__x0003__x0003_=RiskPert(7.3%,0.102051,15.3%,RiskStatic(0.102051))&amp;_x0003__x0003__x0003_PRECIO DE HABITACIÓN_x0001_A3_x0001_A1_x0001_INCREMENTOS_x0001__x0003__x0003__x0003__x0003__x0003__x0003__x0003__x0007__x0003__x0003__x0003__x0001__x0003__x0003__x0003_3_x0003__x0003__x0003_"_x0003__x0003__x0003_PRECIO DE HABITACIÓN / INCREMENTOS_x0001__x0003__x0003__x0003__x0003__x0003__x0003__x0003__x0003__x0003__x0003__x0003__x0003__x0003__x0003__x0003__x0003__x0003__x0003__x0003__x0002__x0003__x0003__x0003_B4-_x0003__x0003__x0003_=RiskPert(5%,0.07337,_x0004__x0005_11%,RiskStatic(0.07337))#_x0004__x0004__x0004_INFLACIÓN GENERAL_x0001_A4_x0001_A1_x0001_INCREMENTOS_x0001__x0004__x0004__x0004__x0004__x0004__x0004__x0004__x0008__x0004__x0004__x0004__x0001__x0004__x0004__x0004_-_x0004__x0004__x0004__x001F__x0004__x0004__x0004_INFLACIÓN GENERAL / INCREMENTOS_x0001__x0004__x0004__x0004__x0004__x0004__x0004__x0004__x0004__x0004__x0004__x0004__x0004__x0004__x0004__x0004__x0004__x0004__x0004__x0004__x0007__x0004__x0004__x0004_FCL INV_x0002__x0004__x0004__x0004__x0003__x0004__x0004__x0004_C38$_x0004__x0004__x0004_=RiskOutput()++NPV(C35,D28:II28)+C28#_x0004__x0004__x0004_VPN_x0001_B38_x0001_B37_x0001_INDICADORES FINANCIEROS_x0004__x0004__x0004__x0004__x0001__x0004__x0004__x0004__x0004__x0004__x0004__x0004__x0001__x0002__x0004__x0002__x0002__x0002__x000D__x0002__x0002__x0002__x0002__x0002__x0002__x0002__x001D__x0002__x0002__x0002_VPN / INDICADORES FINANCIEROS_x0002__x0002__x0002__x0002__x0002__x0002__x0002__x0002__x0001__x0002_ÿÿÿÿÿÿÿÿÿÿÿÿÿÿÿÿÿÿÿÿÿÿÿÿÿÿÿÿÿÿÿÿÿÿÿÿÿÿÿÿÿÿ_x0002__x0002__x0003__x0002__x0002__x0002_C40_x001F__x0002__x0002__x0002_=RiskOutput()+EFFECT(C39*12,12)(_x0002__x0002__x0002_TIR (EA)_x0001_B40_x0001_B37_x0001_INDICADORES FINANCIEROS_x0002__x0002__x0002__x0002__x0001__x0002__x0002__x0002__x0001__x0002__x0002__x0002__x0001__x0002__x0002__x0002__x000D__x0002__x0002__x0002__x0002__x0002__x0002__x0002_"_x0002__x0002__x0002_TIR (EA) / INDICADORES FINANCIEROS_x0002__x0002__x0002__x0002__x0002__x0002__x0004__x0005__x0004__x0004__x0001__x0004_ÿÿÿÿÿÿÿÿÿÿÿÿÿÿÿÿÿÿÿÿÿÿÿÿÿÿÿÿÿÿÿÿÿÿÿÿÿÿÿÿÿÿ_x0004__x0004__x0007__x0004__x0004__x0004_VPN INV_x0003__x0004__x0004__x0004__x0002__x0004__x0004__x0004_F1B_x0004__x0004__x0004_=RiskLogistic(161972887,138286169,RiskName("Conjunto de datos 1"))_x000C__x0004__x0004__x0004_VPN INV_x0001_E1_x0001__x0001__x0001__x0004__x0004__x0004__x0004__x0004__x0004__x0004_	_x0004__x0004__x0004__x0001__x0004__x0004__x0004_B_x0004__x0004__x0004__x0013__x0004__x0004__x0004_Conjunto de datos 1_x0004__x0004__x0004__x0004__x0004__x0004__x0004__x0004__x0004__x0004__x0004__x0004__x0004__x0004__x0004__x0004__x0004__x0004__x0004__x0004__x0002__x0004__x0004__x0004_F24_x0004__x0004__x0004_=RiskNormal(0.0192759,0._x0003__x0004_0040882,RiskName("TIR INV"))_x0003__x0003__x0003__x0003__x0001__x0003__x0003__x0003__x0003__x0003__x0003__x0003__x0004__x0003__x0003__x0003__x0001__x0003__x0003__x0003_4_x0003__x0003__x0003__x0007__x0003__x0003__x0003_TIR INV_x0003__x0003__x0003__x0003__x0003__x0003__x0003__x0003__x0003__x0003__x0003__x0003__x0003__x0003__x0003__x0003__x0003__x0003__x0003__x0003__x0002__x0003__x0003__x0003_F3_x0012__x0003__x0003__x0003_=+RiskTarget(F1,0)_x0003__x0003__x0003__x0003__x0003__x0003__x0003__x0003__x0003__x0003__x0003__x0003__x0001__x0003__x0003__x0003_7_x0003__x0003__x0003_'[Analisis financiero Coliving+Riesgos.xlsx]VPN INV'!F1_x0001__x0003__x0003__x0003__x0005__x0003__x0003__x0003_Sim 1_x0003__x0003__x0003__x0003__x0003__x0003__x0008__x0003__x0003__x0003_UGXNC6V1_x0002__x0003__x0003__x0003__x0006__x0003__x0003__x0003__x0008__x0003__x0003_ÿ_x0006__x0003__x0003__x0003__x0008__x0003__x0003_ï_x0003__x0003__x0001__x0003__x0003_m_x0003__x0003__x0003_F_x0003__x0004_GFDSHUHLMQADG2Y3JYMABZS_x0003__x0003__x0003_ÿÿÿÿ_x0003__x0003_ÿÿÿÿ_x0003__x0003_ÿÿÿÿ_x0003__x0003_ÿÿÿÿ_x0003__x0003_ÿÿÿÿ_x0003__x0003_ÿÿÿÿ_x0003__x0003_ÿÿÿÿ_x0003__x0003_ÿÿÿÿ_x0003__x0003_ÿÿÿÿ_x0003__x0003_ÿÿ_x0003__x0003_ÿÿ_x0003__x0003_ÿÿÿÿ_x0003__x0003_ÿÿÿÿ_x0003__x0003_ _x0001__x0003__x0003_ _x0003__x0003__x0003__x0017_,ØwÞØ_x0001_&amp;xÓ\_x000C_Ú_x0001_Å_x0004_Þb__x000C_Ú_x0001__x0010_'_x0003__x0003_K	_x0003__x0003__x0003__x0002__x0003__x0003__x0010__x0001__x0003__x0003__x0003__x0003_)_x0003__x0003_Analisis financiero Coliving+Riesgos.xlsx_x0018__x0003__x0003__x0003_FGFDSHUHLMQADG2Y3JYMABZS_x0006__x0003__x0003__x0003__x0003_	_x0003__x0003_IMPUESTOS_x0001__x0003__x0003__x0003__x0003__x0001__x0003__x0003__x0003__x0001__x0003__x0004__x0005_*_x0004__x0004_=RiskTriang(0.3,0.35,0.4,RiskStatic(0.35))_x0012__x0004__x0004_Renta_x0001_A2_x0001_B1_x0001_Tarifa_x0004__x0001__x0004__x0004__x0004__x0004__x0004__x0004__x0004__x0004__x0001__x0004__x0004__x0004_*_x0004__x0004__x0004__x0004__x0004__x0004__x0001__x0004_ÿÿÿÿ_x0004__x0004__x0004__x0004__x0004__x0004__x0004__x0004__x0004__x0004__x0004__x0004__x0004__x0004__x0004__x0004__x0004__x0010__x0004__x0004_COSTO DE CAPITAL_x0003__x0004__x0004__x0004__x0004__x0001__x0004__x0004__x0004__x0001__x0004_/_x0004__x0004_=+RiskTriang(0.7%,0.87%,1.3%,RiskStatic(0.87%))%_x0004__x0004_Kd hipotecario_x0001_A2_x0001_A1_x0001_COSTO DE CAPITAL_x0004__x0001__x0004__x0004__x0004__x0004__x0001__x0004__x0004__x0004__x0002__x0004__x0004__x0005__x0004__x0004_/_x0004__x0004__x0004__x0004__x0004__x0004__x0001__x0004_ÿÿÿÿ_x0004__x0004__x0004__x0004__x0004__x0004__x0004__x0004__x0004__x0004__x0004__x0004__x0004__x0004__x0004__x0004__x0004__x0002__x0004__x0004__x0004__x0001__x0004_,_x0004__x0004_=+RiskTriang(1%,1.2%,1.8%,,RiskStatic(1.2%)))_x0004__x0004_Kd Libre inversión_x0001_A3_x0001_A1_x0001_COSTO DE CAPITAL_x0004__x0001__x0004__x0004__x0004__x0004__x0002__x0004__x0004__x0004__x0002__x0004__x0004__x0004_,_x0004__x0004__x0004__x0004__x0004__x0004__x0001__x0004_ÿÿÿÿ_x0004__x0004__x0004__x0004__x0004__x0004__x0004__x0004__x0004__x0004__x0004__x0004__x0004__x0004__x0004__x0004__x0004__x0003__x0004__x0004__x0004__x0001__x0004_n_x0004__x0004_=RiskPert(NOMINAL(B15,12)/12-0.44%,NOMINAL(B15,12)/12,NOM_x0004__x0005_INAL(B15,12)/12+0.16%,RiskStatic(NOMINAL(B15,12)/12))_x0019__x0004__x0004_Ke_x0001_A4_x0001_A1_x0001_COSTO DE CAPITAL_x0004__x0001__x0004__x0004__x0004__x0004__x0003__x0004__x0004__x0004__x0001__x0004__x0004__x0004_n_x0004__x0004__x0004__x0004__x0004__x0004__x0001__x0004_ÿÿÿÿ_x0004__x0004__x0004__x0004__x0004__x0004__x0004__x0004__x0004__x0004__x0004__x0004__x0004__x0004__x0004__x0004__x0004__x0006__x0004__x0004_VENTAS_x0002__x0004__x0004__x0004__x0004__x0006__x0004__x0004__x0004__x0001__x0004_8_x0004__x0004_=MAX(MIN(RiskNormal(0.77,0.1,RiskStatic(0.77)),100%),0%)!_x0004__x0004_Indice de Ocupación Hotelera_x0001_A7_x0001__x0001__x0004__x0001__x0004__x0002__x0006__x0002__x0002__x0002__x0004__x0002__x0002__x0002_	_x0002__x0002__x0002_._x0002__x0002__x0002__x0002__x0002__x0002__x0001__x0002_ÿÿÿÿ_x0002__x0002__x0002__x0002__x0002__x0002__x0002__x0002__x0002__x0002__x0002__x0002__x0002__x0002__x0002__x0002__x0002_	_x0002__x0002__x0002__x0001__x0002_&amp;_x0002__x0002_=RiskUniform(5%,10%,RiskStatic(0.075))_x0017__x0002__x0002_Comisión de venta_x0001_A10_x0001__x0001__x0002__x0001__x0002__x0002__x0002__x0002__x0005__x0002__x0002__x0002__x0001__x0002__x0002__x0002_&amp;_x0002__x0002__x0002__x0002__x0002__x0002__x0001__x0002_ÿÿÿÿ_x0002__x0002__x0002__x0002__x0002__x0002__x0002__x0002__x0002__x0002__x0002__x0002__x0002__x0002__x0002__x0002__x0002__x000B__x0002__x0002_OTROS DATOS_x0003__x0002__x0002__x0002__x0002__x0001__x0002__x0002__x0002__x0001__x0002_0_x0002__x0002_=RiskPert(3%,0.052026,7.8%,RiskStatic(0.052026))+_x0002__x0002__x0004__x0005_VALORIZACIÓN DEL INMUEBLE_x0001_A2_x0001_A1_x0001_INCREMENTOS_x0004__x0001__x0004__x0004__x0004__x0004__x0006__x0004__x0004__x0004__x0001__x0004__x0004__x0004_0_x0004__x0004__x0004__x0004__x0004__x0004__x0001__x0004_ÿÿÿÿ_x0004__x0004__x0004__x0004__x0004__x0004__x0004__x0004__x0004__x0004__x0004__x0004__x0004__x0004__x0004__x0004__x0004__x0002__x0004__x0004__x0004__x0001__x0004_3_x0004__x0004_=RiskPert(7.3%,0.102051,15.3%,RiskStatic(0.102051))&amp;_x0004__x0004_PRECIO DE HABITACIÓN_x0001_A3_x0001_A1_x0001_INCREMENTOS_x0004__x0001__x0004__x0004__x0004__x0004__x0007__x0004__x0004__x0004__x0001__x0004__x0004__x0004_3_x0004__x0004__x0004__x0004__x0004__x0004__x0001__x0004_ÿÿÿÿ_x0004__x0004__x0004__x0004__x0004__x0004__x0004__x0004__x0004__x0004__x0004__x0004__x0004__x0004__x0004__x0004__x0004__x0003__x0004__x0004__x0004__x0001__x0004_-_x0004__x0003__x0004__x0003_=RiskPert(5%,0.07337,11%,RiskStatic(0.07337))#_x0003__x0003_INFLACIÓN GENERAL_x0001_A4_x0001_A1_x0001_INCREMENTOS_x0003__x0001__x0003__x0003__x0003__x0003__x0008__x0003__x0003__x0003__x0001__x0003__x0003__x0003_-_x0003__x0003__x0003__x0003__x0003__x0003__x0001__x0003_ÿÿÿÿ_x0003__x0003__x0003__x0003__x0003__x0003__x0003__x0003__x0003__x0003__x0003__x0003__x0003__x0003__x0003__x0003__x0003__x0007__x0003__x0003_FCL INV_x0002__x0003__x0003__x0003__x0003_%_x0003__x0003__x0003__x0002__x0003_$_x0003__x0003_=RiskOutput()++NPV(C35,D28:II28)+C28#_x0003__x0003_VPN_x0001_B38_x0001_B37_x0001_INDICADORES FINANCIEROS_x0003__x0003__x0003__x0003__x0003__x0001__x0003__x0003__x0003__x0003__x0003__x0003__x0003__x0003__x0001__x0003__x0004__x0005__x0004__x0004__x000D__x0004__x0004__x0004__x0004__x0004__x0004__x0004__x0004__x0004__x0004__x0004__x0004__x0004__x0004__x0004__x0001_ÿÿÿÿÿÿÿÿÿÿÿÿÿÿÿÿÿÿÿÿÿÿÿÿÿÿÿÿÿÿÿÿÿÿÿÿÿÿÿÿÿÿ_x0004_ÿÿ_x0004_'_x0004__x0004__x0004__x0002__x0004__x001F__x0004__x0004_=RiskOutput()+EFFECT(C39*12,12)(_x0004__x0004_TIR (EA)_x0001_B40_x0001_B37_x0001_INDICADORES FINANCIEROS_x0004__x0004__x0004__x0004__x0004__x0001__x0004__x0004__x0004__x0004__x0001__x0004__x0004__x0004__x0001__x0004__x0004__x0004__x000D__x0004__x0004__x0004__x0004__x0004__x0004__x0004__x0004__x0004__x0004__x0004__x0004__x0004__x0004__x0004__x0001_ÿÿÿÿÿÿÿÿÿÿÿÿÿÿÿÿÿÿÿÿÿÿÿÿÿÿÿÿÿÿÿÿÿÿÿÿÿÿÿÿÿÿ_x0004_ÿÿ_x0004__x0007__x0004__x0004_VPN INV_x0003__x0004__x0004__x0004__x0004__x0004__x0002__x0003__x0002__x0002__x0002__x0005__x0002_B_x0002__x0002_=RiskLogistic(161972887,138286169,RiskName("Conjunto de datos 1"))_x000C__x0002__x0002_VPN INV_x0001_E1_x0001__x0001__x0002__x0001__x0002__x0002__x0002__x0002_	_x0002__x0002__x0002__x0001__x0002__x0002__x0002_B_x0002__x0002__x0002__x0013__x0002__x0002_Conjunto de datos 1_x0002__x0002_ÿÿÿÿ_x0002__x0002__x0002__x0002__x0002__x0002__x0002__x0002__x0002__x0002__x0002__x0002__x0002__x0002__x0002__x0002__x0002__x0001__x0002__x0002__x0002__x0005__x0002_4_x0002__x0002_=RiskNormal(0.0192759,0.0040882,RiskName("TIR INV"))_x0002__x0002__x0002__x0002__x0001__x0002__x0002__x0002__x0002__x0003__x0002__x0002__x0002__x0001__x0002__x0002__x0002_4_x0002__x0002__x0002__x0007__x0002__x0002_TIR I_x0006__x0007_NV_x0006__x0006_ÿÿÿÿ_x0006__x0006__x0006__x0006__x0006__x0006__x0006__x0006__x0006__x0006__x0006__x0006__x0006__x0006__x0006__x0006__x0006__x0002__x0006__x0006__x0006__x0005__x0006__x0012__x0006__x0006_=+RiskTarget(F1,0)_x0006__x0006__x0006__x0006__x0006__x0006__x0006__x0006__x0006__x0006__x0006__x0006__x000B__x0006__x0006__x0006__x0006__x0006__x0006__x0006__x0002__x0006__x0006__x0006__x0001__x0006__x0006__x0006__x000B__x0006__x0006__x0006__x0006__x0006__x0006__x0006__x0006__x0006__x0006__x0006__x0006__x0006__x0006__x0006__x0001__x0006__x0006__x0006__x0006__x0006__x0006__x0006__x0006__x0006__x0001__x0006__x0001__x0006__x0006__x0006__x0006__x0006__x0006__x0006__x0001__x0006__x0002__x0006__x0006__x0006__x0006__x0006__x0006__x0006__x0002__x0006__x0006__x0006__x0006__x0006__x0006__x0006__x0006__x0006__x0002__x0006__x0001__x0006__x0006__x0006__x0006__x0006__x0006__x0006__x0003__x0006__x0006__x0006__x0006__x0006__x0006__x0006__x0006__x0006__x0003__x0006__x0001__x0006__x0006__x0006__x0006__x0006__x0006__x0006__x0003__x0006__x0002__x0006__x0006__x0006__x0006__x0006__x0006__x0006__x0005__x0006__x0006__x0006__x0006__x0006__x0006__x0006__x0006__x0006__x0005__x0006__x0001__x0006__x0006__x0006__x0006__x0006__x0002__x0006__x0006__x0006__x0006__x0006__x0004__x0006__x0006__x0006__x0006__x0006__x0006__x0006__x0006__x0006__x0004__x0006__x0001__x0006__x0006__x0006__x0006__x0006__x0006__x0006__x0006__x0006__x0001__x0006__x0006__x0006__x0006__x0006__x0006__x0005__x0006__x0006__x0006__x0006__x0006__x0005__x0006__x0012_'_x0006__x0006_d_x0006__x0006__x0006_ÿ_x0003__x0006_ÿÿÿÿÿÿÿÿÿÿÿÿÿÿÿÿÿÿÿÿÿÿÿÿÿÿÿÿÿÿÿÿÿÿÿÿÿÿÿÿÿÿÿÿÿÿÿÿÿÿÿÿÿÿÿÿÿÿÿÿÿÿÿÿÿÿÿÿÿÿÿÿÿÿÿÿÿÿÿÿÿÿÿÿÿÿÿ_x0003__x0003__x0003__x0003_ N_x0003__x0003_p_x0003__x0003__x0003__x0003__x0003__x0003__x0003__x0003__x0003__x0003__x0003__x0003__x0003__x0003__x0003__x0003__x0003__x0003__x0003__x0003__x0003__x0003__x0003__x0003__x0003__x0003__x0003__x0003__x0003__x0003__x0003__x0003__x0003__x0003__x0003__x0003__x0003__x0003__x0003__x0003__x0003__x0003__x0003__x0003__x0003__x0003__x0003__x0003__x0003__x0003__x0003__x0003__x0003__x0003__x0003__x0001__x0003__x0003__x0003__x0003__x0010__x0003__x0003__x0002__x0003__x0003__x0003__x0003__x0003__x0002__x0003__x0003__x0003__x0012__x0003__x0003__x0003__x000C__x0003__x0003_VPN INV_x0001_E1_x0001__x0001__x0001__x0003__x0003__x0003__x0003__x0003__x0005__x0003__x0002__x0003__x0003__x0003__x0003__x0003_!N_x0003__x0003_À_x0003__x0003__x0003__x0004__x0003__x0003_0.0%_x0005__x0003__x0003_0.00%_x0005__x0003__x0003_0.00%_x0005__x0003__x0003_0.00%_x0002__x0003__x0003_0%_x0003__x0006__x0004__x0003__x0003_0.0%_x0004__x0003__x0003_0.0%_x0004__x0003__x0003_0.0%_x0004__x0003__x0003_0.0%_x0018__x0003__x0003_$ #,##0_);[Red]($ #,##0)_x0004__x0003__x0003_0.0%,_x0003__x0003__($* #,##0_);_($* (#,##0);_($* "-"??_);_(@_)_x0005__x0003__x0003_0.00%_x0002__x0003__x0003_0%_x0001__x0003__x0003__x0003__x0003__x0003__x0005__x0003__x0003__x0003__x0003__x0003_"N_x0003__x0003_¸_x0003__x0003__x0003__x0003__x0003__x0003__x0003__x0003__x0003_ÿÿÿÿ_x0003__x0003__x0003__x0003__x0003__x0003__x0003__x0003__x0003__x0003_ÿÿÿÿ_x0003__x0003__x0003__x0003__x0003__x0003_ÿÿÿÿ_x0003__x0003__x0003__x0003__x0003__x0003_ÿÿÿÿ_x0003__x0003__x0003__x0003__x0003__x0003__x0003__x0003__x0003__x0003_ÿÿÿÿ_x0003__x0003__x0003__x0003__x0003__x0003_ÿÿÿÿ_x0003__x0003__x0003__x0003__x0003__x0003__x0003__x0003__x0003__x0003_ÿÿÿÿ_x0003__x0003__x0003__x0003__x0003__x0004__x0003__x0003_ÿÿÿÿ_x0003__x0003__x0003__x0003__x0003__x0003_ÿÿÿÿ_x0003__x0003__x0003__x0003__x0003__x0003__x0003_ÿÿÿÿ_x0003__x0003__x0003_ÿÿÿÿ_x0003__x0003__x0003__x0003__x0003__x0003__x0003__x0003__x0003__x0003_ÿÿÿÿ_x0003__x0003__x0003__x0003__x0003__x0003_ÿÿÿÿÿÿÿÿ_x0003__x0003__x0003__x0003_#N_x0003__x0003_`_x0003__x0003__x0003_÷ÿÿÿÿÿÿÿ÷ÿÿÿÿÿÿÿ÷ÿÿÿÿÿÿÿ÷ÿÿÿÿÿÿÿ÷ÿÿÿÿÿÿÿ÷ÿÿÿÿÿÿÿ÷ÿÿÿÿÿÿÿ÷ÿÿÿÿÿÿÿ÷ÿÿÿÿÿÿÿ÷ÿÿÿÿÿÿÿ÷ÿÿÿÿÿÿÿ$N_x0003__x0003__x0012__x0003__x0003__x0003__x0001__x0003__x0003__x0003__x0002__x0003__x0003__x0003__x0003__x0003__x0011_'_x0003__x0003__x000C__x0003__x0003__x0003__x0001__x0003__x0003__x0003__x0013_'_x0003__x0003__x0010__x0003__x0003__x0003__x0001__x0003__x0003__x0003_¥u¯q_x0015_'_x0003__x0003_t_x0003__x0003__x0003_h_x0003__x0003__x0003__x0003__x0003__x0003__x0003__x0003__x0001_d_x0003__x0003__x0003__x0013__x0003__x0003_0_x0003__x0003__x0003__x0003__x0003__x0003__x0003__x0003__x0003__x0004__x0003__x0003__x0003__x0003__x0003__x0003__x0003__x0003__x0003__x0003__x0003__x0003__x0003__x0003__x0003__x0003__x0003__x0003__x0003__x0003__x0003__x0003__x0003__x0003__x0003__x0003__x0003__x0003__x0003__x0003__x0003__x0003__x0003__x0003__x0003__x0003__x0003__x0003__x0003_ÿÿÿÿ_x0001__x000E__x0003__x0003__x0003_ÿÿÿÿ_x0003__x0003__x0003__x0003__x0003__x0003__x0003__x0003__x0003__x0002__x0003__x0003__x0003_ÿÿÿÿÿÿÿÿ_x0003__x0003__x0003__x0003_ÿÿÿÿ_x0016_'_x0003__x0003__x0018__x0003__x0003__x0003__x0001__x0003__x0003__x0003__x0001__x0003__x0003__x0003_Ù_x001D_µkà×Í?_x0017_'_x0003__x0003__x0001__x0003__x0003__x0001__x0003__x0003__x0003__x000B__x0003__x0003__x0003__x0018__x0003__x0003_RiskTriang(0.3,0.35,0.4)_x001E__x0003__x0003_RiskTriang(7E-3,8.7E-3,1.3E-2)_x001E__x0003__x0003_RiskTriang(1E-2,1.2E-2,1.8E-2)6_x0003__x0003_RiskPert(1.201604476E-2,1.64160_x0001__x0002_4476E-2,1.801604476E-2)_x0014__x0001__x0001_RiskNormal(0.77,0.1)_x0015__x0001__x0001_RiskUniform(5E-2,0.1)_x001F__x0001__x0001_RiskPert(3E-2,5.2026E-2,7.8E-2)_x001F__x0001__x0001_RiskPert(7.3E-2,0.102051,0.153)_x001C__x0001__x0001_RiskPert(5E-2,7.337E-2,0.11)!_x0001__x0001_RiskLogistic(161972887,138286169) _x0001__x0001_RiskNormal(1.92759E-2,4.0882E-3)_x0018_'_x0001__x0001__x000C__x0002__x0003__x0002__x0002__x0002_,_x0002_._x0002__x0019_'_x0002__x0002__x000C__x0002__x0002__x0002__x0001__x0002__x0002__x0002__x001A_'_x0002__x0002__x000C__x0002__x0002__x0002__x0002__x0002__x0002__x0002__x0001__x0002__x0002_ÿÿÿÿ</t>
  </si>
  <si>
    <t>c76b9de94762c271e334cc48e4a34c8c0|1|572583|6a6647efec312685372a242368ae7e01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</si>
</sst>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0.0%"/>
    <numFmt numFmtId="166" formatCode="0.0000"/>
    <numFmt numFmtId="167" formatCode="&quot;$&quot;\ #,##0_);[Red]\(&quot;$&quot;\ #,##0\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E9EDF4"/>
        <bgColor indexed="64"/>
      </patternFill>
    </fill>
    <fill>
      <patternFill patternType="solid">
        <fgColor rgb="FFD0D8E8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rgb="FFFFFFFF"/>
      </top>
      <bottom style="medium">
        <color rgb="FFFFFFFF"/>
      </bottom>
      <diagonal/>
    </border>
    <border>
      <left style="thin">
        <color indexed="64"/>
      </left>
      <right/>
      <top style="thin">
        <color indexed="64"/>
      </top>
      <bottom style="medium">
        <color rgb="FFFFFFFF"/>
      </bottom>
      <diagonal/>
    </border>
    <border>
      <left style="thin">
        <color indexed="64"/>
      </left>
      <right/>
      <top style="medium">
        <color rgb="FFFFFFFF"/>
      </top>
      <bottom style="thin">
        <color indexed="64"/>
      </bottom>
      <diagonal/>
    </border>
    <border>
      <left style="thin">
        <color indexed="64"/>
      </left>
      <right/>
      <top/>
      <bottom style="medium">
        <color rgb="FFFFFFFF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 applyNumberFormat="0" applyFill="0" applyBorder="0" applyAlignment="0" applyProtection="0"/>
  </cellStyleXfs>
  <cellXfs count="144">
    <xf numFmtId="0" fontId="0" fillId="0" borderId="0" xfId="0"/>
    <xf numFmtId="164" fontId="0" fillId="0" borderId="0" xfId="2" applyNumberFormat="1" applyFont="1"/>
    <xf numFmtId="0" fontId="2" fillId="0" borderId="0" xfId="0" applyFont="1"/>
    <xf numFmtId="9" fontId="0" fillId="0" borderId="0" xfId="0" applyNumberFormat="1"/>
    <xf numFmtId="0" fontId="0" fillId="0" borderId="1" xfId="0" applyBorder="1"/>
    <xf numFmtId="43" fontId="0" fillId="0" borderId="0" xfId="0" applyNumberFormat="1"/>
    <xf numFmtId="43" fontId="2" fillId="0" borderId="0" xfId="0" applyNumberFormat="1" applyFont="1" applyAlignment="1">
      <alignment horizontal="center" vertical="center"/>
    </xf>
    <xf numFmtId="10" fontId="0" fillId="0" borderId="0" xfId="3" applyNumberFormat="1" applyFont="1"/>
    <xf numFmtId="44" fontId="0" fillId="0" borderId="0" xfId="0" applyNumberFormat="1"/>
    <xf numFmtId="164" fontId="2" fillId="0" borderId="1" xfId="2" applyNumberFormat="1" applyFont="1" applyFill="1" applyBorder="1" applyAlignment="1">
      <alignment horizontal="center"/>
    </xf>
    <xf numFmtId="165" fontId="2" fillId="0" borderId="1" xfId="3" applyNumberFormat="1" applyFont="1" applyFill="1" applyBorder="1" applyAlignment="1">
      <alignment horizontal="center"/>
    </xf>
    <xf numFmtId="165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2" fillId="7" borderId="1" xfId="0" applyFont="1" applyFill="1" applyBorder="1"/>
    <xf numFmtId="14" fontId="0" fillId="0" borderId="0" xfId="0" applyNumberFormat="1"/>
    <xf numFmtId="166" fontId="0" fillId="0" borderId="1" xfId="0" applyNumberFormat="1" applyBorder="1" applyAlignment="1">
      <alignment horizontal="center"/>
    </xf>
    <xf numFmtId="0" fontId="2" fillId="0" borderId="1" xfId="0" applyFont="1" applyBorder="1"/>
    <xf numFmtId="0" fontId="7" fillId="0" borderId="0" xfId="4"/>
    <xf numFmtId="0" fontId="0" fillId="0" borderId="2" xfId="0" applyBorder="1"/>
    <xf numFmtId="2" fontId="0" fillId="0" borderId="1" xfId="0" applyNumberFormat="1" applyBorder="1"/>
    <xf numFmtId="10" fontId="0" fillId="0" borderId="1" xfId="0" applyNumberFormat="1" applyBorder="1"/>
    <xf numFmtId="10" fontId="0" fillId="0" borderId="1" xfId="3" applyNumberFormat="1" applyFont="1" applyBorder="1"/>
    <xf numFmtId="10" fontId="0" fillId="0" borderId="1" xfId="3" applyNumberFormat="1" applyFont="1" applyFill="1" applyBorder="1"/>
    <xf numFmtId="10" fontId="2" fillId="0" borderId="1" xfId="3" applyNumberFormat="1" applyFont="1" applyBorder="1"/>
    <xf numFmtId="9" fontId="0" fillId="0" borderId="1" xfId="0" applyNumberFormat="1" applyBorder="1" applyAlignment="1">
      <alignment horizontal="center"/>
    </xf>
    <xf numFmtId="44" fontId="0" fillId="0" borderId="0" xfId="2" applyFont="1"/>
    <xf numFmtId="0" fontId="0" fillId="0" borderId="1" xfId="0" applyBorder="1" applyAlignment="1">
      <alignment horizontal="center"/>
    </xf>
    <xf numFmtId="10" fontId="2" fillId="0" borderId="1" xfId="0" applyNumberFormat="1" applyFont="1" applyBorder="1" applyAlignment="1">
      <alignment horizontal="center"/>
    </xf>
    <xf numFmtId="10" fontId="2" fillId="0" borderId="2" xfId="0" applyNumberFormat="1" applyFont="1" applyBorder="1" applyAlignment="1">
      <alignment horizontal="center"/>
    </xf>
    <xf numFmtId="0" fontId="2" fillId="7" borderId="1" xfId="0" applyFont="1" applyFill="1" applyBorder="1" applyAlignment="1">
      <alignment horizontal="left"/>
    </xf>
    <xf numFmtId="0" fontId="0" fillId="0" borderId="1" xfId="2" applyNumberFormat="1" applyFont="1" applyBorder="1"/>
    <xf numFmtId="164" fontId="0" fillId="0" borderId="1" xfId="2" applyNumberFormat="1" applyFont="1" applyBorder="1"/>
    <xf numFmtId="164" fontId="1" fillId="0" borderId="1" xfId="2" applyNumberFormat="1" applyFont="1" applyBorder="1"/>
    <xf numFmtId="9" fontId="0" fillId="0" borderId="1" xfId="0" applyNumberFormat="1" applyBorder="1"/>
    <xf numFmtId="1" fontId="0" fillId="0" borderId="1" xfId="0" applyNumberFormat="1" applyBorder="1"/>
    <xf numFmtId="43" fontId="1" fillId="0" borderId="1" xfId="1" applyFont="1" applyBorder="1"/>
    <xf numFmtId="43" fontId="2" fillId="0" borderId="1" xfId="1" applyFont="1" applyBorder="1"/>
    <xf numFmtId="164" fontId="2" fillId="0" borderId="1" xfId="2" applyNumberFormat="1" applyFont="1" applyBorder="1"/>
    <xf numFmtId="164" fontId="0" fillId="0" borderId="0" xfId="2" applyNumberFormat="1" applyFont="1" applyBorder="1"/>
    <xf numFmtId="8" fontId="0" fillId="0" borderId="0" xfId="0" applyNumberFormat="1"/>
    <xf numFmtId="167" fontId="0" fillId="0" borderId="1" xfId="0" applyNumberFormat="1" applyBorder="1"/>
    <xf numFmtId="2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right"/>
    </xf>
    <xf numFmtId="43" fontId="6" fillId="0" borderId="1" xfId="0" applyNumberFormat="1" applyFont="1" applyBorder="1" applyAlignment="1">
      <alignment wrapText="1"/>
    </xf>
    <xf numFmtId="43" fontId="6" fillId="6" borderId="6" xfId="0" applyNumberFormat="1" applyFont="1" applyFill="1" applyBorder="1" applyAlignment="1">
      <alignment wrapText="1"/>
    </xf>
    <xf numFmtId="164" fontId="2" fillId="6" borderId="7" xfId="2" applyNumberFormat="1" applyFont="1" applyFill="1" applyBorder="1"/>
    <xf numFmtId="43" fontId="6" fillId="0" borderId="9" xfId="0" applyNumberFormat="1" applyFont="1" applyBorder="1" applyAlignment="1">
      <alignment wrapText="1"/>
    </xf>
    <xf numFmtId="164" fontId="0" fillId="0" borderId="0" xfId="2" applyNumberFormat="1" applyFont="1" applyBorder="1" applyAlignment="1">
      <alignment horizontal="center"/>
    </xf>
    <xf numFmtId="164" fontId="0" fillId="0" borderId="10" xfId="2" applyNumberFormat="1" applyFont="1" applyBorder="1"/>
    <xf numFmtId="43" fontId="6" fillId="0" borderId="11" xfId="0" applyNumberFormat="1" applyFont="1" applyBorder="1" applyAlignment="1">
      <alignment wrapText="1"/>
    </xf>
    <xf numFmtId="0" fontId="0" fillId="0" borderId="12" xfId="0" applyBorder="1" applyAlignment="1">
      <alignment horizontal="center"/>
    </xf>
    <xf numFmtId="2" fontId="0" fillId="2" borderId="10" xfId="0" applyNumberFormat="1" applyFill="1" applyBorder="1" applyAlignment="1">
      <alignment horizontal="center"/>
    </xf>
    <xf numFmtId="164" fontId="2" fillId="0" borderId="0" xfId="2" applyNumberFormat="1" applyFont="1" applyBorder="1"/>
    <xf numFmtId="164" fontId="2" fillId="0" borderId="10" xfId="2" applyNumberFormat="1" applyFont="1" applyBorder="1"/>
    <xf numFmtId="43" fontId="2" fillId="6" borderId="2" xfId="0" applyNumberFormat="1" applyFont="1" applyFill="1" applyBorder="1" applyAlignment="1">
      <alignment horizontal="center" vertical="center"/>
    </xf>
    <xf numFmtId="43" fontId="2" fillId="0" borderId="14" xfId="0" applyNumberFormat="1" applyFont="1" applyBorder="1" applyAlignment="1">
      <alignment horizontal="center" vertical="center"/>
    </xf>
    <xf numFmtId="43" fontId="2" fillId="0" borderId="5" xfId="0" applyNumberFormat="1" applyFont="1" applyBorder="1" applyAlignment="1">
      <alignment horizontal="center" vertical="center"/>
    </xf>
    <xf numFmtId="2" fontId="0" fillId="2" borderId="7" xfId="0" applyNumberFormat="1" applyFill="1" applyBorder="1" applyAlignment="1">
      <alignment horizontal="center"/>
    </xf>
    <xf numFmtId="2" fontId="0" fillId="2" borderId="8" xfId="0" applyNumberFormat="1" applyFill="1" applyBorder="1" applyAlignment="1">
      <alignment horizontal="center"/>
    </xf>
    <xf numFmtId="0" fontId="3" fillId="3" borderId="15" xfId="0" applyFont="1" applyFill="1" applyBorder="1" applyAlignment="1">
      <alignment horizontal="center" vertical="center" wrapText="1" readingOrder="1"/>
    </xf>
    <xf numFmtId="43" fontId="2" fillId="6" borderId="1" xfId="0" applyNumberFormat="1" applyFont="1" applyFill="1" applyBorder="1" applyAlignment="1">
      <alignment horizontal="center" vertical="center"/>
    </xf>
    <xf numFmtId="164" fontId="2" fillId="7" borderId="12" xfId="2" applyNumberFormat="1" applyFont="1" applyFill="1" applyBorder="1"/>
    <xf numFmtId="164" fontId="2" fillId="7" borderId="13" xfId="2" applyNumberFormat="1" applyFont="1" applyFill="1" applyBorder="1"/>
    <xf numFmtId="0" fontId="3" fillId="3" borderId="16" xfId="0" applyFont="1" applyFill="1" applyBorder="1" applyAlignment="1">
      <alignment horizontal="center" vertical="center" wrapText="1" readingOrder="1"/>
    </xf>
    <xf numFmtId="0" fontId="3" fillId="3" borderId="17" xfId="0" applyFont="1" applyFill="1" applyBorder="1" applyAlignment="1">
      <alignment horizontal="center" vertical="center" wrapText="1" readingOrder="1"/>
    </xf>
    <xf numFmtId="164" fontId="2" fillId="6" borderId="8" xfId="2" applyNumberFormat="1" applyFont="1" applyFill="1" applyBorder="1"/>
    <xf numFmtId="164" fontId="0" fillId="0" borderId="10" xfId="2" applyNumberFormat="1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3" xfId="0" applyBorder="1" applyAlignment="1">
      <alignment horizontal="center"/>
    </xf>
    <xf numFmtId="0" fontId="3" fillId="3" borderId="18" xfId="0" applyFont="1" applyFill="1" applyBorder="1" applyAlignment="1">
      <alignment horizontal="center" vertical="center" wrapText="1" readingOrder="1"/>
    </xf>
    <xf numFmtId="0" fontId="2" fillId="2" borderId="2" xfId="0" applyFont="1" applyFill="1" applyBorder="1"/>
    <xf numFmtId="0" fontId="2" fillId="2" borderId="14" xfId="0" applyFont="1" applyFill="1" applyBorder="1"/>
    <xf numFmtId="0" fontId="2" fillId="2" borderId="5" xfId="0" applyFont="1" applyFill="1" applyBorder="1"/>
    <xf numFmtId="0" fontId="2" fillId="0" borderId="6" xfId="0" applyFont="1" applyBorder="1" applyAlignment="1">
      <alignment horizontal="left"/>
    </xf>
    <xf numFmtId="0" fontId="2" fillId="0" borderId="7" xfId="0" applyFont="1" applyBorder="1" applyAlignment="1">
      <alignment horizontal="center"/>
    </xf>
    <xf numFmtId="0" fontId="0" fillId="2" borderId="6" xfId="0" applyFill="1" applyBorder="1"/>
    <xf numFmtId="0" fontId="0" fillId="2" borderId="9" xfId="0" applyFill="1" applyBorder="1"/>
    <xf numFmtId="0" fontId="0" fillId="2" borderId="11" xfId="0" applyFill="1" applyBorder="1"/>
    <xf numFmtId="0" fontId="4" fillId="4" borderId="18" xfId="0" applyFont="1" applyFill="1" applyBorder="1" applyAlignment="1">
      <alignment horizontal="left" vertical="center" wrapText="1" readingOrder="1"/>
    </xf>
    <xf numFmtId="0" fontId="5" fillId="5" borderId="15" xfId="0" applyFont="1" applyFill="1" applyBorder="1" applyAlignment="1">
      <alignment horizontal="left" vertical="center" wrapText="1" readingOrder="1"/>
    </xf>
    <xf numFmtId="0" fontId="4" fillId="4" borderId="15" xfId="0" applyFont="1" applyFill="1" applyBorder="1" applyAlignment="1">
      <alignment horizontal="left" vertical="center" wrapText="1" readingOrder="1"/>
    </xf>
    <xf numFmtId="0" fontId="4" fillId="7" borderId="17" xfId="0" applyFont="1" applyFill="1" applyBorder="1" applyAlignment="1">
      <alignment horizontal="left" vertical="center" wrapText="1" readingOrder="1"/>
    </xf>
    <xf numFmtId="0" fontId="5" fillId="5" borderId="16" xfId="0" applyFont="1" applyFill="1" applyBorder="1" applyAlignment="1">
      <alignment horizontal="left" vertical="center" wrapText="1" readingOrder="1"/>
    </xf>
    <xf numFmtId="0" fontId="5" fillId="5" borderId="17" xfId="0" applyFont="1" applyFill="1" applyBorder="1" applyAlignment="1">
      <alignment horizontal="left" vertical="center" wrapText="1" readingOrder="1"/>
    </xf>
    <xf numFmtId="0" fontId="0" fillId="2" borderId="6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164" fontId="2" fillId="0" borderId="9" xfId="2" applyNumberFormat="1" applyFont="1" applyBorder="1"/>
    <xf numFmtId="164" fontId="0" fillId="0" borderId="9" xfId="2" applyNumberFormat="1" applyFont="1" applyBorder="1"/>
    <xf numFmtId="164" fontId="2" fillId="7" borderId="11" xfId="2" applyNumberFormat="1" applyFont="1" applyFill="1" applyBorder="1"/>
    <xf numFmtId="164" fontId="0" fillId="0" borderId="11" xfId="2" applyNumberFormat="1" applyFont="1" applyBorder="1"/>
    <xf numFmtId="164" fontId="2" fillId="6" borderId="6" xfId="2" applyNumberFormat="1" applyFont="1" applyFill="1" applyBorder="1"/>
    <xf numFmtId="164" fontId="0" fillId="0" borderId="9" xfId="2" applyNumberFormat="1" applyFont="1" applyBorder="1" applyAlignment="1">
      <alignment horizontal="center"/>
    </xf>
    <xf numFmtId="10" fontId="2" fillId="0" borderId="1" xfId="0" applyNumberFormat="1" applyFont="1" applyBorder="1"/>
    <xf numFmtId="0" fontId="2" fillId="8" borderId="1" xfId="0" applyFont="1" applyFill="1" applyBorder="1"/>
    <xf numFmtId="0" fontId="0" fillId="8" borderId="1" xfId="0" applyFill="1" applyBorder="1"/>
    <xf numFmtId="9" fontId="2" fillId="0" borderId="1" xfId="3" applyFont="1" applyBorder="1"/>
    <xf numFmtId="0" fontId="8" fillId="0" borderId="1" xfId="0" applyFont="1" applyBorder="1" applyAlignment="1">
      <alignment horizontal="left" indent="1"/>
    </xf>
    <xf numFmtId="9" fontId="2" fillId="7" borderId="1" xfId="3" applyFont="1" applyFill="1" applyBorder="1"/>
    <xf numFmtId="164" fontId="8" fillId="0" borderId="1" xfId="2" applyNumberFormat="1" applyFont="1" applyFill="1" applyBorder="1" applyAlignment="1">
      <alignment horizontal="center"/>
    </xf>
    <xf numFmtId="164" fontId="2" fillId="7" borderId="1" xfId="2" applyNumberFormat="1" applyFont="1" applyFill="1" applyBorder="1" applyAlignment="1">
      <alignment horizontal="center"/>
    </xf>
    <xf numFmtId="164" fontId="2" fillId="0" borderId="0" xfId="2" applyNumberFormat="1" applyFont="1" applyFill="1" applyAlignment="1">
      <alignment horizontal="center"/>
    </xf>
    <xf numFmtId="164" fontId="0" fillId="0" borderId="0" xfId="0" applyNumberFormat="1"/>
    <xf numFmtId="0" fontId="0" fillId="8" borderId="2" xfId="0" applyFill="1" applyBorder="1"/>
    <xf numFmtId="1" fontId="2" fillId="7" borderId="1" xfId="0" applyNumberFormat="1" applyFont="1" applyFill="1" applyBorder="1" applyAlignment="1">
      <alignment horizontal="left"/>
    </xf>
    <xf numFmtId="1" fontId="0" fillId="0" borderId="1" xfId="0" applyNumberFormat="1" applyBorder="1" applyAlignment="1">
      <alignment horizontal="center"/>
    </xf>
    <xf numFmtId="1" fontId="0" fillId="0" borderId="0" xfId="0" applyNumberFormat="1"/>
    <xf numFmtId="1" fontId="2" fillId="7" borderId="1" xfId="0" applyNumberFormat="1" applyFont="1" applyFill="1" applyBorder="1"/>
    <xf numFmtId="164" fontId="0" fillId="0" borderId="1" xfId="2" applyNumberFormat="1" applyFont="1" applyBorder="1" applyAlignment="1">
      <alignment horizontal="center"/>
    </xf>
    <xf numFmtId="9" fontId="8" fillId="0" borderId="1" xfId="3" applyFont="1" applyBorder="1"/>
    <xf numFmtId="9" fontId="8" fillId="0" borderId="1" xfId="3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7" borderId="1" xfId="0" applyFill="1" applyBorder="1"/>
    <xf numFmtId="0" fontId="0" fillId="0" borderId="10" xfId="0" applyBorder="1"/>
    <xf numFmtId="164" fontId="2" fillId="0" borderId="7" xfId="2" applyNumberFormat="1" applyFont="1" applyFill="1" applyBorder="1" applyAlignment="1">
      <alignment horizontal="center"/>
    </xf>
    <xf numFmtId="164" fontId="2" fillId="0" borderId="8" xfId="2" applyNumberFormat="1" applyFont="1" applyFill="1" applyBorder="1" applyAlignment="1">
      <alignment horizontal="center"/>
    </xf>
    <xf numFmtId="164" fontId="2" fillId="0" borderId="6" xfId="2" applyNumberFormat="1" applyFont="1" applyBorder="1"/>
    <xf numFmtId="0" fontId="0" fillId="0" borderId="0" xfId="0" applyAlignment="1">
      <alignment horizontal="center"/>
    </xf>
    <xf numFmtId="164" fontId="0" fillId="0" borderId="1" xfId="0" applyNumberFormat="1" applyBorder="1"/>
    <xf numFmtId="0" fontId="2" fillId="0" borderId="4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164" fontId="0" fillId="0" borderId="0" xfId="2" applyNumberFormat="1" applyFont="1" applyFill="1" applyBorder="1"/>
    <xf numFmtId="164" fontId="0" fillId="0" borderId="13" xfId="2" applyNumberFormat="1" applyFont="1" applyBorder="1"/>
    <xf numFmtId="164" fontId="0" fillId="0" borderId="12" xfId="2" applyNumberFormat="1" applyFont="1" applyBorder="1"/>
    <xf numFmtId="0" fontId="0" fillId="0" borderId="0" xfId="0" quotePrefix="1"/>
    <xf numFmtId="164" fontId="0" fillId="0" borderId="6" xfId="2" applyNumberFormat="1" applyFont="1" applyBorder="1"/>
    <xf numFmtId="164" fontId="0" fillId="0" borderId="7" xfId="2" applyNumberFormat="1" applyFont="1" applyBorder="1"/>
    <xf numFmtId="164" fontId="0" fillId="0" borderId="8" xfId="2" applyNumberFormat="1" applyFont="1" applyBorder="1"/>
    <xf numFmtId="2" fontId="0" fillId="2" borderId="0" xfId="0" applyNumberFormat="1" applyFill="1" applyAlignment="1">
      <alignment horizontal="center"/>
    </xf>
    <xf numFmtId="0" fontId="0" fillId="2" borderId="11" xfId="0" applyFill="1" applyBorder="1" applyAlignment="1">
      <alignment horizontal="center"/>
    </xf>
    <xf numFmtId="2" fontId="0" fillId="2" borderId="12" xfId="0" applyNumberFormat="1" applyFill="1" applyBorder="1" applyAlignment="1">
      <alignment horizontal="center"/>
    </xf>
    <xf numFmtId="2" fontId="0" fillId="2" borderId="13" xfId="0" applyNumberFormat="1" applyFill="1" applyBorder="1" applyAlignment="1">
      <alignment horizontal="center"/>
    </xf>
    <xf numFmtId="164" fontId="0" fillId="0" borderId="1" xfId="2" applyNumberFormat="1" applyFont="1" applyFill="1" applyBorder="1"/>
    <xf numFmtId="165" fontId="0" fillId="0" borderId="1" xfId="0" applyNumberFormat="1" applyBorder="1"/>
    <xf numFmtId="165" fontId="0" fillId="0" borderId="1" xfId="3" applyNumberFormat="1" applyFont="1" applyFill="1" applyBorder="1"/>
    <xf numFmtId="9" fontId="0" fillId="0" borderId="0" xfId="3" applyFont="1"/>
    <xf numFmtId="10" fontId="0" fillId="0" borderId="0" xfId="0" applyNumberFormat="1"/>
    <xf numFmtId="0" fontId="2" fillId="7" borderId="1" xfId="0" applyFont="1" applyFill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43" fontId="6" fillId="7" borderId="4" xfId="0" applyNumberFormat="1" applyFont="1" applyFill="1" applyBorder="1" applyAlignment="1">
      <alignment horizontal="center" wrapText="1"/>
    </xf>
    <xf numFmtId="43" fontId="6" fillId="7" borderId="3" xfId="0" applyNumberFormat="1" applyFont="1" applyFill="1" applyBorder="1" applyAlignment="1">
      <alignment horizontal="center" wrapText="1"/>
    </xf>
    <xf numFmtId="165" fontId="2" fillId="0" borderId="1" xfId="0" applyNumberFormat="1" applyFont="1" applyBorder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2">
    <dxf>
      <font>
        <color rgb="FF000000"/>
      </font>
      <fill>
        <patternFill>
          <bgColor rgb="FFFFF8DC"/>
        </patternFill>
      </fill>
    </dxf>
    <dxf>
      <font>
        <color rgb="FF000000"/>
      </font>
      <fill>
        <patternFill>
          <bgColor rgb="FFFFF8D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eetMetadata" Target="metadata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187417</xdr:colOff>
      <xdr:row>1</xdr:row>
      <xdr:rowOff>171451</xdr:rowOff>
    </xdr:from>
    <xdr:to>
      <xdr:col>17</xdr:col>
      <xdr:colOff>377389</xdr:colOff>
      <xdr:row>16</xdr:row>
      <xdr:rowOff>79375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563067" y="355601"/>
          <a:ext cx="4450822" cy="26828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https://pages.stern.nyu.edu/~adamodar/New_Home_Page/datafile/Betas.html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5475FF-7F20-4500-A1D6-4FED9C8C98BE}">
  <sheetPr codeName="Sheet1">
    <outlinePr summaryBelow="0"/>
  </sheetPr>
  <dimension ref="A1:F24"/>
  <sheetViews>
    <sheetView topLeftCell="A7" workbookViewId="0">
      <selection activeCell="G16" sqref="G16"/>
    </sheetView>
  </sheetViews>
  <sheetFormatPr defaultRowHeight="14.4" outlineLevelRow="1" x14ac:dyDescent="0.3"/>
  <cols>
    <col min="1" max="1" width="22.109375" customWidth="1"/>
    <col min="2" max="2" width="24.109375" style="101" customWidth="1"/>
    <col min="5" max="5" width="11" bestFit="1" customWidth="1"/>
    <col min="6" max="6" width="15.33203125" bestFit="1" customWidth="1"/>
  </cols>
  <sheetData>
    <row r="1" spans="1:4" x14ac:dyDescent="0.3">
      <c r="A1" s="137" t="s">
        <v>0</v>
      </c>
      <c r="B1" s="137"/>
      <c r="C1" s="137"/>
      <c r="D1" s="3"/>
    </row>
    <row r="2" spans="1:4" x14ac:dyDescent="0.3">
      <c r="A2" s="12" t="s">
        <v>31</v>
      </c>
      <c r="B2" s="9">
        <v>1540000000</v>
      </c>
      <c r="C2" s="95">
        <f ca="1">+B2/$B$17</f>
        <v>0.82853286951723226</v>
      </c>
    </row>
    <row r="3" spans="1:4" x14ac:dyDescent="0.3">
      <c r="A3" s="12" t="s">
        <v>32</v>
      </c>
      <c r="B3" s="9">
        <f>+SUM(B4:B10)</f>
        <v>168502559.42738909</v>
      </c>
      <c r="C3" s="95">
        <f ca="1">+B3/$B$17</f>
        <v>9.0655785119073143E-2</v>
      </c>
    </row>
    <row r="4" spans="1:4" outlineLevel="1" x14ac:dyDescent="0.3">
      <c r="A4" s="96" t="s">
        <v>41</v>
      </c>
      <c r="B4" s="98">
        <v>2000000</v>
      </c>
      <c r="C4" s="108">
        <f t="shared" ref="C4:C13" ca="1" si="0">+B4/$B$17</f>
        <v>1.0760167136587432E-3</v>
      </c>
      <c r="D4" s="8"/>
    </row>
    <row r="5" spans="1:4" outlineLevel="1" x14ac:dyDescent="0.3">
      <c r="A5" s="96" t="s">
        <v>42</v>
      </c>
      <c r="B5" s="98">
        <v>53289907</v>
      </c>
      <c r="C5" s="108">
        <f t="shared" ca="1" si="0"/>
        <v>2.8670415300660029E-2</v>
      </c>
      <c r="D5" s="8"/>
    </row>
    <row r="6" spans="1:4" outlineLevel="1" x14ac:dyDescent="0.3">
      <c r="A6" s="96" t="s">
        <v>43</v>
      </c>
      <c r="B6" s="98">
        <v>16200000</v>
      </c>
      <c r="C6" s="108">
        <f t="shared" ca="1" si="0"/>
        <v>8.7157353806358202E-3</v>
      </c>
      <c r="D6" s="8"/>
    </row>
    <row r="7" spans="1:4" outlineLevel="1" x14ac:dyDescent="0.3">
      <c r="A7" s="96" t="s">
        <v>44</v>
      </c>
      <c r="B7" s="98">
        <v>26900000</v>
      </c>
      <c r="C7" s="108">
        <f t="shared" ca="1" si="0"/>
        <v>1.4472424798710097E-2</v>
      </c>
      <c r="D7" s="8"/>
    </row>
    <row r="8" spans="1:4" outlineLevel="1" x14ac:dyDescent="0.3">
      <c r="A8" s="96" t="s">
        <v>45</v>
      </c>
      <c r="B8" s="98">
        <v>21400000</v>
      </c>
      <c r="C8" s="108">
        <f t="shared" ca="1" si="0"/>
        <v>1.1513378836148553E-2</v>
      </c>
      <c r="D8" s="8"/>
    </row>
    <row r="9" spans="1:4" outlineLevel="1" x14ac:dyDescent="0.3">
      <c r="A9" s="96" t="s">
        <v>46</v>
      </c>
      <c r="B9" s="98">
        <v>6000000</v>
      </c>
      <c r="C9" s="108">
        <f t="shared" ca="1" si="0"/>
        <v>3.2280501409762299E-3</v>
      </c>
      <c r="D9" s="8"/>
    </row>
    <row r="10" spans="1:4" outlineLevel="1" x14ac:dyDescent="0.3">
      <c r="A10" s="96" t="s">
        <v>47</v>
      </c>
      <c r="B10" s="98">
        <v>42712652.4273891</v>
      </c>
      <c r="C10" s="108">
        <f t="shared" ca="1" si="0"/>
        <v>2.2979763948283681E-2</v>
      </c>
      <c r="D10" s="8"/>
    </row>
    <row r="11" spans="1:4" x14ac:dyDescent="0.3">
      <c r="A11" s="12" t="s">
        <v>38</v>
      </c>
      <c r="B11" s="9">
        <f>+SUM(B12:B13)</f>
        <v>74710000</v>
      </c>
      <c r="C11" s="95">
        <f t="shared" ca="1" si="0"/>
        <v>4.0194604338722351E-2</v>
      </c>
      <c r="D11" s="8"/>
    </row>
    <row r="12" spans="1:4" outlineLevel="1" x14ac:dyDescent="0.3">
      <c r="A12" s="96" t="s">
        <v>201</v>
      </c>
      <c r="B12" s="98">
        <v>55210000</v>
      </c>
      <c r="C12" s="108">
        <f t="shared" ca="1" si="0"/>
        <v>2.9703441380549606E-2</v>
      </c>
    </row>
    <row r="13" spans="1:4" outlineLevel="1" x14ac:dyDescent="0.3">
      <c r="A13" s="96" t="s">
        <v>218</v>
      </c>
      <c r="B13" s="98">
        <v>19500000</v>
      </c>
      <c r="C13" s="108">
        <f t="shared" ca="1" si="0"/>
        <v>1.0491162958172746E-2</v>
      </c>
      <c r="D13" s="8"/>
    </row>
    <row r="14" spans="1:4" x14ac:dyDescent="0.3">
      <c r="A14" s="12" t="s">
        <v>221</v>
      </c>
      <c r="B14" s="9">
        <v>8575000</v>
      </c>
      <c r="C14" s="95">
        <f ca="1">+B14/$B$17</f>
        <v>4.6134216598118618E-3</v>
      </c>
      <c r="D14" s="8"/>
    </row>
    <row r="15" spans="1:4" x14ac:dyDescent="0.3">
      <c r="A15" s="12" t="s">
        <v>222</v>
      </c>
      <c r="B15" s="9">
        <f ca="1">IF(-SUMIF('FCL INV'!D28:DS28,"&lt;0",'FCL INV'!D28:DS28)-B14&gt;100000000,100000000,-SUMIF('FCL INV'!D28:DS28,"&lt;0",'FCL INV'!D28:DS28)-B14)</f>
        <v>54377115.577025697</v>
      </c>
      <c r="C15" s="95">
        <f ca="1">+B15/$B$17</f>
        <v>2.9255342600716425E-2</v>
      </c>
      <c r="D15" s="8"/>
    </row>
    <row r="16" spans="1:4" x14ac:dyDescent="0.3">
      <c r="A16" s="12" t="s">
        <v>226</v>
      </c>
      <c r="B16" s="9">
        <f>+IMPUESTOS!B5*(B2+B3+B11+B14)</f>
        <v>12542512.915991724</v>
      </c>
      <c r="C16" s="95">
        <f ca="1">+B16/$B$17</f>
        <v>6.7479767644438773E-3</v>
      </c>
      <c r="D16" s="8"/>
    </row>
    <row r="17" spans="1:6" x14ac:dyDescent="0.3">
      <c r="A17" s="29" t="s">
        <v>1</v>
      </c>
      <c r="B17" s="99">
        <f ca="1">+B2+B3+B11+B14+B15+B16</f>
        <v>1858707187.9204066</v>
      </c>
      <c r="C17" s="97">
        <f ca="1">+B17/$B$17</f>
        <v>1</v>
      </c>
      <c r="D17" s="8"/>
    </row>
    <row r="19" spans="1:6" x14ac:dyDescent="0.3">
      <c r="A19" s="137" t="s">
        <v>48</v>
      </c>
      <c r="B19" s="137"/>
      <c r="C19" s="137"/>
    </row>
    <row r="20" spans="1:6" x14ac:dyDescent="0.3">
      <c r="A20" s="12" t="s">
        <v>49</v>
      </c>
      <c r="B20" s="9">
        <f ca="1">+B22+B21</f>
        <v>1301095031.5442846</v>
      </c>
      <c r="C20" s="10">
        <f ca="1">+B20/$B$17</f>
        <v>0.7</v>
      </c>
    </row>
    <row r="21" spans="1:6" outlineLevel="1" x14ac:dyDescent="0.3">
      <c r="A21" s="96" t="s">
        <v>236</v>
      </c>
      <c r="B21" s="98">
        <f>0.7*B2</f>
        <v>1078000000</v>
      </c>
      <c r="C21" s="109">
        <f ca="1">+B21/$B$17</f>
        <v>0.57997300866206258</v>
      </c>
    </row>
    <row r="22" spans="1:6" outlineLevel="1" x14ac:dyDescent="0.3">
      <c r="A22" s="96" t="s">
        <v>237</v>
      </c>
      <c r="B22" s="98">
        <f ca="1">0.7*B17-B21</f>
        <v>223095031.54428458</v>
      </c>
      <c r="C22" s="109">
        <f t="shared" ref="C22:C23" ca="1" si="1">+B22/$B$17</f>
        <v>0.12002699133793737</v>
      </c>
    </row>
    <row r="23" spans="1:6" x14ac:dyDescent="0.3">
      <c r="A23" s="12" t="s">
        <v>50</v>
      </c>
      <c r="B23" s="9">
        <f ca="1">+B17-B20</f>
        <v>557612156.376122</v>
      </c>
      <c r="C23" s="10">
        <f t="shared" ca="1" si="1"/>
        <v>0.3</v>
      </c>
    </row>
    <row r="24" spans="1:6" x14ac:dyDescent="0.3">
      <c r="B24" s="100"/>
      <c r="F24" s="1"/>
    </row>
  </sheetData>
  <mergeCells count="2">
    <mergeCell ref="A1:C1"/>
    <mergeCell ref="A19:C1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E14C74-FF99-4DE5-A14B-9E3D10E92226}">
  <sheetPr codeName="Sheet3"/>
  <dimension ref="A1:D7"/>
  <sheetViews>
    <sheetView workbookViewId="0">
      <selection activeCell="B2" sqref="B2"/>
    </sheetView>
  </sheetViews>
  <sheetFormatPr defaultRowHeight="14.4" x14ac:dyDescent="0.3"/>
  <cols>
    <col min="1" max="1" width="29.88671875" bestFit="1" customWidth="1"/>
    <col min="2" max="2" width="8.33203125" customWidth="1"/>
    <col min="3" max="3" width="30.109375" bestFit="1" customWidth="1"/>
    <col min="4" max="4" width="12.109375" bestFit="1" customWidth="1"/>
  </cols>
  <sheetData>
    <row r="1" spans="1:4" x14ac:dyDescent="0.3">
      <c r="A1" s="13" t="s">
        <v>53</v>
      </c>
      <c r="B1" s="13" t="s">
        <v>54</v>
      </c>
      <c r="C1" s="13" t="s">
        <v>55</v>
      </c>
      <c r="D1" s="13" t="s">
        <v>60</v>
      </c>
    </row>
    <row r="2" spans="1:4" x14ac:dyDescent="0.3">
      <c r="A2" s="94" t="s">
        <v>56</v>
      </c>
      <c r="B2" s="11" cm="1">
        <f t="array" aca="1" ref="B2" ca="1">_xll.RiskTriang(0.3,0.35,0.4,_xll.RiskStatic(0.35))</f>
        <v>0.35</v>
      </c>
      <c r="C2" s="4" t="s">
        <v>57</v>
      </c>
      <c r="D2" s="4" t="s">
        <v>61</v>
      </c>
    </row>
    <row r="3" spans="1:4" x14ac:dyDescent="0.3">
      <c r="A3" s="4" t="s">
        <v>52</v>
      </c>
      <c r="B3" s="11">
        <v>0.01</v>
      </c>
      <c r="C3" s="4" t="s">
        <v>58</v>
      </c>
      <c r="D3" s="4" t="s">
        <v>61</v>
      </c>
    </row>
    <row r="4" spans="1:4" x14ac:dyDescent="0.3">
      <c r="A4" s="4" t="s">
        <v>63</v>
      </c>
      <c r="B4" s="11">
        <v>1.4E-2</v>
      </c>
      <c r="C4" s="4" t="s">
        <v>59</v>
      </c>
      <c r="D4" s="4" t="s">
        <v>62</v>
      </c>
    </row>
    <row r="5" spans="1:4" x14ac:dyDescent="0.3">
      <c r="A5" s="4" t="s">
        <v>64</v>
      </c>
      <c r="B5" s="11">
        <v>7.0000000000000001E-3</v>
      </c>
      <c r="C5" s="4" t="s">
        <v>65</v>
      </c>
      <c r="D5" s="4" t="s">
        <v>66</v>
      </c>
    </row>
    <row r="6" spans="1:4" x14ac:dyDescent="0.3">
      <c r="A6" s="4" t="s">
        <v>256</v>
      </c>
      <c r="B6" s="11">
        <v>0.15</v>
      </c>
      <c r="C6" s="4" t="s">
        <v>257</v>
      </c>
      <c r="D6" s="4" t="s">
        <v>66</v>
      </c>
    </row>
    <row r="7" spans="1:4" x14ac:dyDescent="0.3">
      <c r="C7" s="25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254413-5981-47AB-8565-9AF19BA8253E}">
  <sheetPr codeName="Sheet2"/>
  <dimension ref="A1:U124"/>
  <sheetViews>
    <sheetView workbookViewId="0">
      <selection activeCell="E14" sqref="E14"/>
    </sheetView>
  </sheetViews>
  <sheetFormatPr defaultRowHeight="14.4" x14ac:dyDescent="0.3"/>
  <cols>
    <col min="1" max="1" width="23.33203125" customWidth="1"/>
    <col min="7" max="7" width="10" bestFit="1" customWidth="1"/>
  </cols>
  <sheetData>
    <row r="1" spans="1:7" x14ac:dyDescent="0.3">
      <c r="A1" s="137" t="s">
        <v>51</v>
      </c>
      <c r="B1" s="137"/>
      <c r="C1" s="137"/>
    </row>
    <row r="2" spans="1:7" x14ac:dyDescent="0.3">
      <c r="A2" s="94" t="s">
        <v>234</v>
      </c>
      <c r="B2" s="27" cm="1">
        <f t="array" aca="1" ref="B2" ca="1">+_xll.RiskTriang(0.7%,0.87%,1.3%,_xll.RiskStatic(0.87%))</f>
        <v>8.6999999999999994E-3</v>
      </c>
      <c r="C2" s="4" t="s">
        <v>33</v>
      </c>
    </row>
    <row r="3" spans="1:7" x14ac:dyDescent="0.3">
      <c r="A3" s="102" t="s">
        <v>235</v>
      </c>
      <c r="B3" s="28" cm="1">
        <f t="array" aca="1" ref="B3" ca="1">+_xll.RiskTriang(1%,1.2%,1.8%,,_xll.RiskStatic(1.2%))</f>
        <v>1.2E-2</v>
      </c>
      <c r="C3" s="18" t="s">
        <v>33</v>
      </c>
    </row>
    <row r="4" spans="1:7" x14ac:dyDescent="0.3">
      <c r="A4" s="102" t="s">
        <v>2</v>
      </c>
      <c r="B4" s="28" cm="1">
        <f t="array" aca="1" ref="B4" ca="1">_xll.RiskPert(NOMINAL(B15,12)/12-0.44%,NOMINAL(B15,12)/12,NOMINAL(B15,12)/12+0.16%,_xll.RiskStatic(NOMINAL(B15,12)/12))</f>
        <v>1.6416044755841686E-2</v>
      </c>
      <c r="C4" s="18" t="s">
        <v>33</v>
      </c>
    </row>
    <row r="5" spans="1:7" x14ac:dyDescent="0.3">
      <c r="A5" s="4" t="s">
        <v>188</v>
      </c>
      <c r="B5" s="27">
        <f ca="1">+B4*'EST. CAPITAL'!C23+'COSTO DE CAPITAL'!B2*'EST. CAPITAL'!C21*(1-IMPUESTOS!B2)+'COSTO DE CAPITAL'!B3*'EST. CAPITAL'!C22*(1-IMPUESTOS!B2)</f>
        <v>9.1407713231723801E-3</v>
      </c>
      <c r="C5" s="4" t="s">
        <v>33</v>
      </c>
    </row>
    <row r="6" spans="1:7" x14ac:dyDescent="0.3">
      <c r="B6" s="7"/>
    </row>
    <row r="7" spans="1:7" x14ac:dyDescent="0.3">
      <c r="A7" s="137" t="s">
        <v>67</v>
      </c>
      <c r="B7" s="137"/>
      <c r="C7" s="137"/>
    </row>
    <row r="8" spans="1:7" x14ac:dyDescent="0.3">
      <c r="A8" s="4" t="s">
        <v>69</v>
      </c>
      <c r="B8" s="19">
        <f>+AVERAGE(Q19:U19)</f>
        <v>1.602537092614257</v>
      </c>
      <c r="C8" s="4"/>
    </row>
    <row r="9" spans="1:7" x14ac:dyDescent="0.3">
      <c r="A9" s="4" t="s">
        <v>193</v>
      </c>
      <c r="B9" s="19">
        <v>1.46</v>
      </c>
      <c r="C9" s="4"/>
      <c r="D9" s="17" t="s">
        <v>68</v>
      </c>
    </row>
    <row r="10" spans="1:7" x14ac:dyDescent="0.3">
      <c r="A10" s="4" t="s">
        <v>70</v>
      </c>
      <c r="B10" s="20">
        <f>+H124/100</f>
        <v>1.6390000000000002E-2</v>
      </c>
      <c r="C10" s="4" t="s">
        <v>3</v>
      </c>
    </row>
    <row r="11" spans="1:7" x14ac:dyDescent="0.3">
      <c r="A11" s="4" t="s">
        <v>71</v>
      </c>
      <c r="B11" s="21">
        <f>+AVERAGE(O20:O124)</f>
        <v>7.2883079364501639E-3</v>
      </c>
      <c r="C11" s="4" t="s">
        <v>33</v>
      </c>
    </row>
    <row r="12" spans="1:7" x14ac:dyDescent="0.3">
      <c r="A12" s="4" t="s">
        <v>71</v>
      </c>
      <c r="B12" s="21">
        <f>EFFECT(B11*12,12)</f>
        <v>9.1052164115211109E-2</v>
      </c>
      <c r="C12" s="4" t="s">
        <v>3</v>
      </c>
      <c r="F12" s="7"/>
      <c r="G12" s="7"/>
    </row>
    <row r="13" spans="1:7" x14ac:dyDescent="0.3">
      <c r="A13" s="4" t="s">
        <v>189</v>
      </c>
      <c r="B13" s="4">
        <v>702</v>
      </c>
      <c r="C13" s="4" t="s">
        <v>194</v>
      </c>
    </row>
    <row r="14" spans="1:7" x14ac:dyDescent="0.3">
      <c r="A14" s="4" t="s">
        <v>192</v>
      </c>
      <c r="B14" s="22">
        <f>+B10+(B12-B10)*B8</f>
        <v>0.13603888740947892</v>
      </c>
      <c r="C14" s="4" t="s">
        <v>3</v>
      </c>
    </row>
    <row r="15" spans="1:7" x14ac:dyDescent="0.3">
      <c r="A15" s="16" t="s">
        <v>191</v>
      </c>
      <c r="B15" s="23">
        <f>+(1+B14)*(1+B13/10000)-1</f>
        <v>0.21578881730562438</v>
      </c>
      <c r="C15" s="16" t="s">
        <v>3</v>
      </c>
    </row>
    <row r="17" spans="1:21" x14ac:dyDescent="0.3">
      <c r="A17" t="s">
        <v>184</v>
      </c>
      <c r="J17" t="s">
        <v>186</v>
      </c>
    </row>
    <row r="18" spans="1:21" x14ac:dyDescent="0.3">
      <c r="A18" s="16" t="s">
        <v>72</v>
      </c>
      <c r="B18" s="16" t="s">
        <v>179</v>
      </c>
      <c r="C18" s="16" t="s">
        <v>180</v>
      </c>
      <c r="D18" s="16" t="s">
        <v>181</v>
      </c>
      <c r="E18" s="16" t="s">
        <v>182</v>
      </c>
      <c r="F18" s="16" t="s">
        <v>183</v>
      </c>
      <c r="G18" s="16" t="s">
        <v>185</v>
      </c>
      <c r="H18" s="16" t="s">
        <v>190</v>
      </c>
      <c r="J18" s="16" t="s">
        <v>179</v>
      </c>
      <c r="K18" s="16" t="s">
        <v>180</v>
      </c>
      <c r="L18" s="16" t="s">
        <v>181</v>
      </c>
      <c r="M18" s="16" t="s">
        <v>182</v>
      </c>
      <c r="N18" s="16" t="s">
        <v>183</v>
      </c>
      <c r="O18" s="16" t="s">
        <v>185</v>
      </c>
      <c r="P18" s="111"/>
      <c r="Q18" s="13" t="s">
        <v>179</v>
      </c>
      <c r="R18" s="13" t="s">
        <v>180</v>
      </c>
      <c r="S18" s="13" t="s">
        <v>181</v>
      </c>
      <c r="T18" s="13" t="s">
        <v>182</v>
      </c>
      <c r="U18" s="13" t="s">
        <v>183</v>
      </c>
    </row>
    <row r="19" spans="1:21" x14ac:dyDescent="0.3">
      <c r="A19" s="4" t="s">
        <v>178</v>
      </c>
      <c r="B19" s="4">
        <v>74.5</v>
      </c>
      <c r="C19" s="4">
        <v>19.48</v>
      </c>
      <c r="D19" s="4">
        <v>54.9</v>
      </c>
      <c r="E19" s="4">
        <v>56.26</v>
      </c>
      <c r="F19" s="4">
        <v>37.82</v>
      </c>
      <c r="G19" s="4">
        <v>1994.99</v>
      </c>
      <c r="H19" s="4">
        <v>4.681</v>
      </c>
      <c r="P19" s="110" t="s">
        <v>187</v>
      </c>
      <c r="Q19" s="15">
        <f>+_xlfn.COVARIANCE.P(J20:J124,$O$20:$O$124)/_xlfn.VAR.P($O$20:$O$124)</f>
        <v>1.5572046073946582</v>
      </c>
      <c r="R19" s="15">
        <f>+_xlfn.COVARIANCE.P(K20:K124,$O$20:$O$124)/_xlfn.VAR.P($O$20:$O$124)</f>
        <v>2.0599886953659188</v>
      </c>
      <c r="S19" s="15">
        <f>+_xlfn.COVARIANCE.P(L20:L124,$O$20:$O$124)/_xlfn.VAR.P($O$20:$O$124)</f>
        <v>1.2740006272640456</v>
      </c>
      <c r="T19" s="15">
        <f>+_xlfn.COVARIANCE.P(M20:M124,$O$20:$O$124)/_xlfn.VAR.P($O$20:$O$124)</f>
        <v>1.3879117237223322</v>
      </c>
      <c r="U19" s="15">
        <f>+_xlfn.COVARIANCE.P(N20:N124,$O$20:$O$124)/_xlfn.VAR.P($O$20:$O$124)</f>
        <v>1.7335798093243313</v>
      </c>
    </row>
    <row r="20" spans="1:21" x14ac:dyDescent="0.3">
      <c r="A20" s="4" t="s">
        <v>177</v>
      </c>
      <c r="B20" s="4">
        <v>83.1</v>
      </c>
      <c r="C20" s="4">
        <v>21.73</v>
      </c>
      <c r="D20" s="4">
        <v>59.77</v>
      </c>
      <c r="E20" s="4">
        <v>60.54</v>
      </c>
      <c r="F20" s="4">
        <v>41.29</v>
      </c>
      <c r="G20" s="4">
        <v>2104.5</v>
      </c>
      <c r="H20" s="4">
        <v>4.5789999999999997</v>
      </c>
      <c r="J20" s="4">
        <f>+LN(B20/B19)</f>
        <v>0.1092455764758886</v>
      </c>
      <c r="K20" s="4">
        <f t="shared" ref="K20:O35" si="0">+LN(C20/C19)</f>
        <v>0.10930549605394921</v>
      </c>
      <c r="L20" s="4">
        <f t="shared" si="0"/>
        <v>8.4990514320678029E-2</v>
      </c>
      <c r="M20" s="4">
        <f t="shared" si="0"/>
        <v>7.3320500531861843E-2</v>
      </c>
      <c r="N20" s="4">
        <f t="shared" si="0"/>
        <v>8.7782276667687398E-2</v>
      </c>
      <c r="O20" s="4">
        <f t="shared" si="0"/>
        <v>5.3438871430552516E-2</v>
      </c>
    </row>
    <row r="21" spans="1:21" x14ac:dyDescent="0.3">
      <c r="A21" s="4" t="s">
        <v>176</v>
      </c>
      <c r="B21" s="4">
        <v>80.319999999999993</v>
      </c>
      <c r="C21" s="4">
        <v>21.03</v>
      </c>
      <c r="D21" s="4">
        <v>62.62</v>
      </c>
      <c r="E21" s="4">
        <v>59.22</v>
      </c>
      <c r="F21" s="4">
        <v>40.83</v>
      </c>
      <c r="G21" s="4">
        <v>2067.89</v>
      </c>
      <c r="H21" s="4">
        <v>4.1059999999999999</v>
      </c>
      <c r="J21" s="4">
        <f t="shared" ref="J21:J84" si="1">+LN(B21/B20)</f>
        <v>-3.4026045917983513E-2</v>
      </c>
      <c r="K21" s="4">
        <f t="shared" si="0"/>
        <v>-3.274380455372982E-2</v>
      </c>
      <c r="L21" s="4">
        <f t="shared" si="0"/>
        <v>4.6580853062096722E-2</v>
      </c>
      <c r="M21" s="4">
        <f t="shared" si="0"/>
        <v>-2.2044980920127386E-2</v>
      </c>
      <c r="N21" s="4">
        <f t="shared" si="0"/>
        <v>-1.1203234566514456E-2</v>
      </c>
      <c r="O21" s="4">
        <f t="shared" si="0"/>
        <v>-1.7549145486384792E-2</v>
      </c>
    </row>
    <row r="22" spans="1:21" x14ac:dyDescent="0.3">
      <c r="A22" s="4" t="s">
        <v>175</v>
      </c>
      <c r="B22" s="4">
        <v>80.05</v>
      </c>
      <c r="C22" s="4">
        <v>21.15</v>
      </c>
      <c r="D22" s="4">
        <v>61.22</v>
      </c>
      <c r="E22" s="4">
        <v>58.05</v>
      </c>
      <c r="F22" s="4">
        <v>38.54</v>
      </c>
      <c r="G22" s="4">
        <v>2085.5100000000002</v>
      </c>
      <c r="H22" s="4">
        <v>3.9670000000000001</v>
      </c>
      <c r="J22" s="4">
        <f t="shared" si="1"/>
        <v>-3.3672165006952861E-3</v>
      </c>
      <c r="K22" s="4">
        <f t="shared" si="0"/>
        <v>5.6899157776784557E-3</v>
      </c>
      <c r="L22" s="4">
        <f t="shared" si="0"/>
        <v>-2.2610782380993153E-2</v>
      </c>
      <c r="M22" s="4">
        <f t="shared" si="0"/>
        <v>-1.9954614529544702E-2</v>
      </c>
      <c r="N22" s="4">
        <f t="shared" si="0"/>
        <v>-5.772044234526405E-2</v>
      </c>
      <c r="O22" s="4">
        <f t="shared" si="0"/>
        <v>8.4846659144496416E-3</v>
      </c>
    </row>
    <row r="23" spans="1:21" x14ac:dyDescent="0.3">
      <c r="A23" s="4" t="s">
        <v>174</v>
      </c>
      <c r="B23" s="4">
        <v>77.989999999999995</v>
      </c>
      <c r="C23" s="4">
        <v>20.05</v>
      </c>
      <c r="D23" s="4">
        <v>61.22</v>
      </c>
      <c r="E23" s="4">
        <v>57.46</v>
      </c>
      <c r="F23" s="4">
        <v>38.32</v>
      </c>
      <c r="G23" s="4">
        <v>2107.39</v>
      </c>
      <c r="H23" s="4">
        <v>3.8410000000000002</v>
      </c>
      <c r="J23" s="4">
        <f t="shared" si="1"/>
        <v>-2.6070826100316993E-2</v>
      </c>
      <c r="K23" s="4">
        <f t="shared" si="0"/>
        <v>-5.3410751739708627E-2</v>
      </c>
      <c r="L23" s="4">
        <f t="shared" si="0"/>
        <v>0</v>
      </c>
      <c r="M23" s="4">
        <f t="shared" si="0"/>
        <v>-1.0215654592756933E-2</v>
      </c>
      <c r="N23" s="4">
        <f t="shared" si="0"/>
        <v>-5.7247098835605014E-3</v>
      </c>
      <c r="O23" s="4">
        <f t="shared" si="0"/>
        <v>1.0436785331839957E-2</v>
      </c>
    </row>
    <row r="24" spans="1:21" x14ac:dyDescent="0.3">
      <c r="A24" s="4" t="s">
        <v>173</v>
      </c>
      <c r="B24" s="4">
        <v>74.39</v>
      </c>
      <c r="C24" s="4">
        <v>18.25</v>
      </c>
      <c r="D24" s="4">
        <v>58.24</v>
      </c>
      <c r="E24" s="4">
        <v>56.69</v>
      </c>
      <c r="F24" s="4">
        <v>36.97</v>
      </c>
      <c r="G24" s="4">
        <v>2063.11</v>
      </c>
      <c r="H24" s="4">
        <v>3.6459999999999999</v>
      </c>
      <c r="J24" s="4">
        <f t="shared" si="1"/>
        <v>-4.7259089139156628E-2</v>
      </c>
      <c r="K24" s="4">
        <f t="shared" si="0"/>
        <v>-9.4064073724077754E-2</v>
      </c>
      <c r="L24" s="4">
        <f t="shared" si="0"/>
        <v>-4.9901529628835865E-2</v>
      </c>
      <c r="M24" s="4">
        <f t="shared" si="0"/>
        <v>-1.3491225214931195E-2</v>
      </c>
      <c r="N24" s="4">
        <f t="shared" si="0"/>
        <v>-3.5865180154119304E-2</v>
      </c>
      <c r="O24" s="4">
        <f t="shared" si="0"/>
        <v>-2.1235661913586588E-2</v>
      </c>
      <c r="T24" s="14"/>
    </row>
    <row r="25" spans="1:21" x14ac:dyDescent="0.3">
      <c r="A25" s="4" t="s">
        <v>172</v>
      </c>
      <c r="B25" s="4">
        <v>72.61</v>
      </c>
      <c r="C25" s="4">
        <v>19.62</v>
      </c>
      <c r="D25" s="4">
        <v>56.76</v>
      </c>
      <c r="E25" s="4">
        <v>55.83</v>
      </c>
      <c r="F25" s="4">
        <v>37.24</v>
      </c>
      <c r="G25" s="4">
        <v>2103.84</v>
      </c>
      <c r="H25" s="4">
        <v>3.4329999999999998</v>
      </c>
      <c r="J25" s="4">
        <f t="shared" si="1"/>
        <v>-2.4218870811094594E-2</v>
      </c>
      <c r="K25" s="4">
        <f t="shared" si="0"/>
        <v>7.2384374108716662E-2</v>
      </c>
      <c r="L25" s="4">
        <f t="shared" si="0"/>
        <v>-2.574055159658864E-2</v>
      </c>
      <c r="M25" s="4">
        <f t="shared" si="0"/>
        <v>-1.5286469013943189E-2</v>
      </c>
      <c r="N25" s="4">
        <f t="shared" si="0"/>
        <v>7.2766794603258975E-3</v>
      </c>
      <c r="O25" s="4">
        <f t="shared" si="0"/>
        <v>1.9549693281665254E-2</v>
      </c>
    </row>
    <row r="26" spans="1:21" x14ac:dyDescent="0.3">
      <c r="A26" s="4" t="s">
        <v>171</v>
      </c>
      <c r="B26" s="4">
        <v>70.66</v>
      </c>
      <c r="C26" s="4">
        <v>20.43</v>
      </c>
      <c r="D26" s="4">
        <v>52.49</v>
      </c>
      <c r="E26" s="4">
        <v>51.23</v>
      </c>
      <c r="F26" s="4">
        <v>34.520000000000003</v>
      </c>
      <c r="G26" s="4">
        <v>1972.18</v>
      </c>
      <c r="H26" s="4">
        <v>3.4729999999999999</v>
      </c>
      <c r="J26" s="4">
        <f t="shared" si="1"/>
        <v>-2.722301146115623E-2</v>
      </c>
      <c r="K26" s="4">
        <f t="shared" si="0"/>
        <v>4.0454954692313534E-2</v>
      </c>
      <c r="L26" s="4">
        <f t="shared" si="0"/>
        <v>-7.8209177027633484E-2</v>
      </c>
      <c r="M26" s="4">
        <f t="shared" si="0"/>
        <v>-8.5986061371158246E-2</v>
      </c>
      <c r="N26" s="4">
        <f t="shared" si="0"/>
        <v>-7.5844586193639082E-2</v>
      </c>
      <c r="O26" s="4">
        <f t="shared" si="0"/>
        <v>-6.4624716451134656E-2</v>
      </c>
    </row>
    <row r="27" spans="1:21" x14ac:dyDescent="0.3">
      <c r="A27" s="4" t="s">
        <v>170</v>
      </c>
      <c r="B27" s="4">
        <v>68.2</v>
      </c>
      <c r="C27" s="4">
        <v>18.45</v>
      </c>
      <c r="D27" s="4">
        <v>48.5</v>
      </c>
      <c r="E27" s="4">
        <v>47.1</v>
      </c>
      <c r="F27" s="4">
        <v>32.450000000000003</v>
      </c>
      <c r="G27" s="4">
        <v>1920.03</v>
      </c>
      <c r="H27" s="4">
        <v>3.9279999999999999</v>
      </c>
      <c r="J27" s="4">
        <f t="shared" si="1"/>
        <v>-3.5435077081582673E-2</v>
      </c>
      <c r="K27" s="4">
        <f t="shared" si="0"/>
        <v>-0.10194003834299448</v>
      </c>
      <c r="L27" s="4">
        <f t="shared" si="0"/>
        <v>-7.9058877320770868E-2</v>
      </c>
      <c r="M27" s="4">
        <f t="shared" si="0"/>
        <v>-8.4052296928738737E-2</v>
      </c>
      <c r="N27" s="4">
        <f t="shared" si="0"/>
        <v>-6.1838423065128191E-2</v>
      </c>
      <c r="O27" s="4">
        <f t="shared" si="0"/>
        <v>-2.6798718987715901E-2</v>
      </c>
    </row>
    <row r="28" spans="1:21" x14ac:dyDescent="0.3">
      <c r="A28" s="4" t="s">
        <v>169</v>
      </c>
      <c r="B28" s="4">
        <v>76.78</v>
      </c>
      <c r="C28" s="4">
        <v>23.19</v>
      </c>
      <c r="D28" s="4">
        <v>52.83</v>
      </c>
      <c r="E28" s="4">
        <v>50.4</v>
      </c>
      <c r="F28" s="4">
        <v>36.71</v>
      </c>
      <c r="G28" s="4">
        <v>2079.36</v>
      </c>
      <c r="H28" s="4">
        <v>3.51</v>
      </c>
      <c r="J28" s="4">
        <f t="shared" si="1"/>
        <v>0.11849962472323518</v>
      </c>
      <c r="K28" s="4">
        <f t="shared" si="0"/>
        <v>0.22865678078090421</v>
      </c>
      <c r="L28" s="4">
        <f t="shared" si="0"/>
        <v>8.5515413232786983E-2</v>
      </c>
      <c r="M28" s="4">
        <f t="shared" si="0"/>
        <v>6.7718174054950855E-2</v>
      </c>
      <c r="N28" s="4">
        <f t="shared" si="0"/>
        <v>0.12334875435864379</v>
      </c>
      <c r="O28" s="4">
        <f t="shared" si="0"/>
        <v>7.9719343140922758E-2</v>
      </c>
    </row>
    <row r="29" spans="1:21" x14ac:dyDescent="0.3">
      <c r="A29" s="4" t="s">
        <v>168</v>
      </c>
      <c r="B29" s="4">
        <v>70.91</v>
      </c>
      <c r="C29" s="4">
        <v>22.74</v>
      </c>
      <c r="D29" s="4">
        <v>49.09</v>
      </c>
      <c r="E29" s="4">
        <v>49.29</v>
      </c>
      <c r="F29" s="4">
        <v>34.26</v>
      </c>
      <c r="G29" s="4">
        <v>2080.41</v>
      </c>
      <c r="H29" s="4">
        <v>3.879</v>
      </c>
      <c r="J29" s="4">
        <f t="shared" si="1"/>
        <v>-7.9532722256746374E-2</v>
      </c>
      <c r="K29" s="4">
        <f t="shared" si="0"/>
        <v>-1.9595662945050454E-2</v>
      </c>
      <c r="L29" s="4">
        <f t="shared" si="0"/>
        <v>-7.342386310626324E-2</v>
      </c>
      <c r="M29" s="4">
        <f t="shared" si="0"/>
        <v>-2.2269954360036561E-2</v>
      </c>
      <c r="N29" s="4">
        <f t="shared" si="0"/>
        <v>-6.9070704612769096E-2</v>
      </c>
      <c r="O29" s="4">
        <f t="shared" si="0"/>
        <v>5.0483561461322503E-4</v>
      </c>
    </row>
    <row r="30" spans="1:21" x14ac:dyDescent="0.3">
      <c r="A30" s="4" t="s">
        <v>167</v>
      </c>
      <c r="B30" s="4">
        <v>67.040000000000006</v>
      </c>
      <c r="C30" s="4">
        <v>22.72</v>
      </c>
      <c r="D30" s="4">
        <v>45.24</v>
      </c>
      <c r="E30" s="4">
        <v>47.02</v>
      </c>
      <c r="F30" s="4">
        <v>32.79</v>
      </c>
      <c r="G30" s="4">
        <v>2043.94</v>
      </c>
      <c r="H30" s="4">
        <v>3.6110000000000002</v>
      </c>
      <c r="J30" s="4">
        <f t="shared" si="1"/>
        <v>-5.6122011142077578E-2</v>
      </c>
      <c r="K30" s="4">
        <f t="shared" si="0"/>
        <v>-8.7989446943939262E-4</v>
      </c>
      <c r="L30" s="4">
        <f t="shared" si="0"/>
        <v>-8.1673696822041453E-2</v>
      </c>
      <c r="M30" s="4">
        <f t="shared" si="0"/>
        <v>-4.7148177605362884E-2</v>
      </c>
      <c r="N30" s="4">
        <f t="shared" si="0"/>
        <v>-4.3854902039416957E-2</v>
      </c>
      <c r="O30" s="4">
        <f t="shared" si="0"/>
        <v>-1.7685671969978563E-2</v>
      </c>
    </row>
    <row r="31" spans="1:21" x14ac:dyDescent="0.3">
      <c r="A31" s="4" t="s">
        <v>166</v>
      </c>
      <c r="B31" s="4">
        <v>61.28</v>
      </c>
      <c r="C31" s="4">
        <v>20.079999999999998</v>
      </c>
      <c r="D31" s="4">
        <v>37.65</v>
      </c>
      <c r="E31" s="4">
        <v>38.68</v>
      </c>
      <c r="F31" s="4">
        <v>29.29</v>
      </c>
      <c r="G31" s="4">
        <v>1940.24</v>
      </c>
      <c r="H31" s="4">
        <v>4.05</v>
      </c>
      <c r="J31" s="4">
        <f t="shared" si="1"/>
        <v>-8.9835930741491876E-2</v>
      </c>
      <c r="K31" s="4">
        <f t="shared" si="0"/>
        <v>-0.12352129902942223</v>
      </c>
      <c r="L31" s="4">
        <f t="shared" si="0"/>
        <v>-0.18364869700201719</v>
      </c>
      <c r="M31" s="4">
        <f t="shared" si="0"/>
        <v>-0.19525037252682997</v>
      </c>
      <c r="N31" s="4">
        <f t="shared" si="0"/>
        <v>-0.11287743001691476</v>
      </c>
      <c r="O31" s="4">
        <f t="shared" si="0"/>
        <v>-5.2067640939352233E-2</v>
      </c>
    </row>
    <row r="32" spans="1:21" x14ac:dyDescent="0.3">
      <c r="A32" s="4" t="s">
        <v>165</v>
      </c>
      <c r="B32" s="4">
        <v>68.150000000000006</v>
      </c>
      <c r="C32" s="4">
        <v>18.93</v>
      </c>
      <c r="D32" s="4">
        <v>43.93</v>
      </c>
      <c r="E32" s="4">
        <v>46.15</v>
      </c>
      <c r="F32" s="4">
        <v>32.869999999999997</v>
      </c>
      <c r="G32" s="4">
        <v>1932.23</v>
      </c>
      <c r="H32" s="4">
        <v>3.8290000000000002</v>
      </c>
      <c r="J32" s="4">
        <f t="shared" si="1"/>
        <v>0.10625763271020588</v>
      </c>
      <c r="K32" s="4">
        <f t="shared" si="0"/>
        <v>-5.8976329602296915E-2</v>
      </c>
      <c r="L32" s="4">
        <f t="shared" si="0"/>
        <v>0.1542645037417856</v>
      </c>
      <c r="M32" s="4">
        <f t="shared" si="0"/>
        <v>0.17657429036376751</v>
      </c>
      <c r="N32" s="4">
        <f t="shared" si="0"/>
        <v>0.11531422683648594</v>
      </c>
      <c r="O32" s="4">
        <f t="shared" si="0"/>
        <v>-4.1369004400577192E-3</v>
      </c>
    </row>
    <row r="33" spans="1:15" x14ac:dyDescent="0.3">
      <c r="A33" s="4" t="s">
        <v>164</v>
      </c>
      <c r="B33" s="4">
        <v>71.180000000000007</v>
      </c>
      <c r="C33" s="4">
        <v>21.44</v>
      </c>
      <c r="D33" s="4">
        <v>47.61</v>
      </c>
      <c r="E33" s="4">
        <v>49.49</v>
      </c>
      <c r="F33" s="4">
        <v>34.49</v>
      </c>
      <c r="G33" s="4">
        <v>2059.7399999999998</v>
      </c>
      <c r="H33" s="4">
        <v>3.1960000000000002</v>
      </c>
      <c r="J33" s="4">
        <f t="shared" si="1"/>
        <v>4.3500721939504994E-2</v>
      </c>
      <c r="K33" s="4">
        <f t="shared" si="0"/>
        <v>0.1245103709813699</v>
      </c>
      <c r="L33" s="4">
        <f t="shared" si="0"/>
        <v>8.0445365218739281E-2</v>
      </c>
      <c r="M33" s="4">
        <f t="shared" si="0"/>
        <v>6.9873668014933596E-2</v>
      </c>
      <c r="N33" s="4">
        <f t="shared" si="0"/>
        <v>4.8109039272621695E-2</v>
      </c>
      <c r="O33" s="4">
        <f t="shared" si="0"/>
        <v>6.3904984919882377E-2</v>
      </c>
    </row>
    <row r="34" spans="1:15" x14ac:dyDescent="0.3">
      <c r="A34" s="4" t="s">
        <v>163</v>
      </c>
      <c r="B34" s="4">
        <v>70.09</v>
      </c>
      <c r="C34" s="4">
        <v>21.3</v>
      </c>
      <c r="D34" s="4">
        <v>46.62</v>
      </c>
      <c r="E34" s="4">
        <v>47.88</v>
      </c>
      <c r="F34" s="4">
        <v>32.020000000000003</v>
      </c>
      <c r="G34" s="4">
        <v>2065.3000000000002</v>
      </c>
      <c r="H34" s="4">
        <v>2.6579999999999999</v>
      </c>
      <c r="J34" s="4">
        <f t="shared" si="1"/>
        <v>-1.5431749569813318E-2</v>
      </c>
      <c r="K34" s="4">
        <f t="shared" si="0"/>
        <v>-6.5512634872218149E-3</v>
      </c>
      <c r="L34" s="4">
        <f t="shared" si="0"/>
        <v>-2.1013189598816411E-2</v>
      </c>
      <c r="M34" s="4">
        <f t="shared" si="0"/>
        <v>-3.3072748274022311E-2</v>
      </c>
      <c r="N34" s="4">
        <f t="shared" si="0"/>
        <v>-7.4308719380180854E-2</v>
      </c>
      <c r="O34" s="4">
        <f t="shared" si="0"/>
        <v>2.6957330678163125E-3</v>
      </c>
    </row>
    <row r="35" spans="1:15" x14ac:dyDescent="0.3">
      <c r="A35" s="4" t="s">
        <v>162</v>
      </c>
      <c r="B35" s="4">
        <v>66.040000000000006</v>
      </c>
      <c r="C35" s="4">
        <v>22.85</v>
      </c>
      <c r="D35" s="4">
        <v>43.93</v>
      </c>
      <c r="E35" s="4">
        <v>45.91</v>
      </c>
      <c r="F35" s="4">
        <v>30.41</v>
      </c>
      <c r="G35" s="4">
        <v>2096.96</v>
      </c>
      <c r="H35" s="4">
        <v>3.0169999999999999</v>
      </c>
      <c r="J35" s="4">
        <f t="shared" si="1"/>
        <v>-5.951951146030611E-2</v>
      </c>
      <c r="K35" s="4">
        <f t="shared" si="0"/>
        <v>7.0244044624834329E-2</v>
      </c>
      <c r="L35" s="4">
        <f t="shared" si="0"/>
        <v>-5.9432175619922888E-2</v>
      </c>
      <c r="M35" s="4">
        <f t="shared" si="0"/>
        <v>-4.2014922428641847E-2</v>
      </c>
      <c r="N35" s="4">
        <f t="shared" si="0"/>
        <v>-5.1589205879295483E-2</v>
      </c>
      <c r="O35" s="4">
        <f t="shared" si="0"/>
        <v>1.5213182557527833E-2</v>
      </c>
    </row>
    <row r="36" spans="1:15" x14ac:dyDescent="0.3">
      <c r="A36" s="4" t="s">
        <v>161</v>
      </c>
      <c r="B36" s="4">
        <v>66.459999999999994</v>
      </c>
      <c r="C36" s="4">
        <v>22.63</v>
      </c>
      <c r="D36" s="4">
        <v>47.63</v>
      </c>
      <c r="E36" s="4">
        <v>49.14</v>
      </c>
      <c r="F36" s="4">
        <v>32.15</v>
      </c>
      <c r="G36" s="4">
        <v>2098.86</v>
      </c>
      <c r="H36" s="4">
        <v>2.8490000000000002</v>
      </c>
      <c r="J36" s="4">
        <f t="shared" si="1"/>
        <v>6.3396438745207629E-3</v>
      </c>
      <c r="K36" s="4">
        <f t="shared" ref="K36:K99" si="2">+LN(C36/C35)</f>
        <v>-9.6746576947677534E-3</v>
      </c>
      <c r="L36" s="4">
        <f t="shared" ref="L36:L99" si="3">+LN(D36/D35)</f>
        <v>8.0865356825080864E-2</v>
      </c>
      <c r="M36" s="4">
        <f t="shared" ref="M36:M99" si="4">+LN(E36/E35)</f>
        <v>6.7990408831902521E-2</v>
      </c>
      <c r="N36" s="4">
        <f t="shared" ref="N36:N99" si="5">+LN(F36/F35)</f>
        <v>5.5640948994355011E-2</v>
      </c>
      <c r="O36" s="4">
        <f t="shared" ref="O36:O99" si="6">+LN(G36/G35)</f>
        <v>9.056633172390907E-4</v>
      </c>
    </row>
    <row r="37" spans="1:15" x14ac:dyDescent="0.3">
      <c r="A37" s="4" t="s">
        <v>160</v>
      </c>
      <c r="B37" s="4">
        <v>71.7</v>
      </c>
      <c r="C37" s="4">
        <v>23.98</v>
      </c>
      <c r="D37" s="4">
        <v>49.03</v>
      </c>
      <c r="E37" s="4">
        <v>50.44</v>
      </c>
      <c r="F37" s="4">
        <v>32.049999999999997</v>
      </c>
      <c r="G37" s="4">
        <v>2173.6</v>
      </c>
      <c r="H37" s="4">
        <v>2.9380000000000002</v>
      </c>
      <c r="J37" s="4">
        <f t="shared" si="1"/>
        <v>7.5890484679126569E-2</v>
      </c>
      <c r="K37" s="4">
        <f t="shared" si="2"/>
        <v>5.7943689953922253E-2</v>
      </c>
      <c r="L37" s="4">
        <f t="shared" si="3"/>
        <v>2.896954085037285E-2</v>
      </c>
      <c r="M37" s="4">
        <f t="shared" si="4"/>
        <v>2.6111144003685589E-2</v>
      </c>
      <c r="N37" s="4">
        <f t="shared" si="5"/>
        <v>-3.115267316949423E-3</v>
      </c>
      <c r="O37" s="4">
        <f t="shared" si="6"/>
        <v>3.4990438943766668E-2</v>
      </c>
    </row>
    <row r="38" spans="1:15" x14ac:dyDescent="0.3">
      <c r="A38" s="4" t="s">
        <v>159</v>
      </c>
      <c r="B38" s="4">
        <v>71.33</v>
      </c>
      <c r="C38" s="4">
        <v>23.89</v>
      </c>
      <c r="D38" s="4">
        <v>50.46</v>
      </c>
      <c r="E38" s="4">
        <v>53.48</v>
      </c>
      <c r="F38" s="4">
        <v>31.95</v>
      </c>
      <c r="G38" s="4">
        <v>2170.9499999999998</v>
      </c>
      <c r="H38" s="4">
        <v>2.3450000000000002</v>
      </c>
      <c r="J38" s="4">
        <f t="shared" si="1"/>
        <v>-5.1737513156279872E-3</v>
      </c>
      <c r="K38" s="4">
        <f t="shared" si="2"/>
        <v>-3.7601882616500179E-3</v>
      </c>
      <c r="L38" s="4">
        <f t="shared" si="3"/>
        <v>2.8748587549769836E-2</v>
      </c>
      <c r="M38" s="4">
        <f t="shared" si="4"/>
        <v>5.8523241137023625E-2</v>
      </c>
      <c r="N38" s="4">
        <f t="shared" si="5"/>
        <v>-3.1250025431351662E-3</v>
      </c>
      <c r="O38" s="4">
        <f t="shared" si="6"/>
        <v>-1.2199193604147071E-3</v>
      </c>
    </row>
    <row r="39" spans="1:15" x14ac:dyDescent="0.3">
      <c r="A39" s="4" t="s">
        <v>158</v>
      </c>
      <c r="B39" s="4">
        <v>67.33</v>
      </c>
      <c r="C39" s="4">
        <v>26.03</v>
      </c>
      <c r="D39" s="4">
        <v>48.48</v>
      </c>
      <c r="E39" s="4">
        <v>49.22</v>
      </c>
      <c r="F39" s="4">
        <v>30.39</v>
      </c>
      <c r="G39" s="4">
        <v>2168.27</v>
      </c>
      <c r="H39" s="4">
        <v>1.8220000000000001</v>
      </c>
      <c r="J39" s="4">
        <f t="shared" si="1"/>
        <v>-5.7711093732757207E-2</v>
      </c>
      <c r="K39" s="4">
        <f t="shared" si="2"/>
        <v>8.5789757668755795E-2</v>
      </c>
      <c r="L39" s="4">
        <f t="shared" si="3"/>
        <v>-4.0029601451852803E-2</v>
      </c>
      <c r="M39" s="4">
        <f t="shared" si="4"/>
        <v>-8.3007707270832551E-2</v>
      </c>
      <c r="N39" s="4">
        <f t="shared" si="5"/>
        <v>-5.0058573894842077E-2</v>
      </c>
      <c r="O39" s="4">
        <f t="shared" si="6"/>
        <v>-1.2352452011046586E-3</v>
      </c>
    </row>
    <row r="40" spans="1:15" x14ac:dyDescent="0.3">
      <c r="A40" s="4" t="s">
        <v>157</v>
      </c>
      <c r="B40" s="4">
        <v>68.7</v>
      </c>
      <c r="C40" s="4">
        <v>26.17</v>
      </c>
      <c r="D40" s="4">
        <v>47.78</v>
      </c>
      <c r="E40" s="4">
        <v>50.79</v>
      </c>
      <c r="F40" s="4">
        <v>29.71</v>
      </c>
      <c r="G40" s="4">
        <v>2126.15</v>
      </c>
      <c r="H40" s="4">
        <v>1.784</v>
      </c>
      <c r="J40" s="4">
        <f t="shared" si="1"/>
        <v>2.0143296671114242E-2</v>
      </c>
      <c r="K40" s="4">
        <f t="shared" si="2"/>
        <v>5.3639975355804408E-3</v>
      </c>
      <c r="L40" s="4">
        <f t="shared" si="3"/>
        <v>-1.4544199863395476E-2</v>
      </c>
      <c r="M40" s="4">
        <f t="shared" si="4"/>
        <v>3.13994398502438E-2</v>
      </c>
      <c r="N40" s="4">
        <f t="shared" si="5"/>
        <v>-2.2629917454185376E-2</v>
      </c>
      <c r="O40" s="4">
        <f t="shared" si="6"/>
        <v>-1.9616782104688858E-2</v>
      </c>
    </row>
    <row r="41" spans="1:15" x14ac:dyDescent="0.3">
      <c r="A41" s="4" t="s">
        <v>156</v>
      </c>
      <c r="B41" s="4">
        <v>78.78</v>
      </c>
      <c r="C41" s="4">
        <v>28.71</v>
      </c>
      <c r="D41" s="4">
        <v>53</v>
      </c>
      <c r="E41" s="4">
        <v>51.34</v>
      </c>
      <c r="F41" s="4">
        <v>32.49</v>
      </c>
      <c r="G41" s="4">
        <v>2198.81</v>
      </c>
      <c r="H41" s="4">
        <v>1.512</v>
      </c>
      <c r="J41" s="4">
        <f t="shared" si="1"/>
        <v>0.13690995831445615</v>
      </c>
      <c r="K41" s="4">
        <f t="shared" si="2"/>
        <v>9.2631777590918118E-2</v>
      </c>
      <c r="L41" s="4">
        <f t="shared" si="3"/>
        <v>0.1036847716544583</v>
      </c>
      <c r="M41" s="4">
        <f t="shared" si="4"/>
        <v>1.077069062984075E-2</v>
      </c>
      <c r="N41" s="4">
        <f t="shared" si="5"/>
        <v>8.9448660206492614E-2</v>
      </c>
      <c r="O41" s="4">
        <f t="shared" si="6"/>
        <v>3.3603472465471074E-2</v>
      </c>
    </row>
    <row r="42" spans="1:15" x14ac:dyDescent="0.3">
      <c r="A42" s="4" t="s">
        <v>155</v>
      </c>
      <c r="B42" s="4">
        <v>82.68</v>
      </c>
      <c r="C42" s="4">
        <v>28.83</v>
      </c>
      <c r="D42" s="4">
        <v>57.5</v>
      </c>
      <c r="E42" s="4">
        <v>55.26</v>
      </c>
      <c r="F42" s="4">
        <v>34.47</v>
      </c>
      <c r="G42" s="4">
        <v>2238.83</v>
      </c>
      <c r="H42" s="4">
        <v>1.456</v>
      </c>
      <c r="J42" s="4">
        <f t="shared" si="1"/>
        <v>4.8318577270807732E-2</v>
      </c>
      <c r="K42" s="4">
        <f t="shared" si="2"/>
        <v>4.1710175173381037E-3</v>
      </c>
      <c r="L42" s="4">
        <f t="shared" si="3"/>
        <v>8.1493034251183011E-2</v>
      </c>
      <c r="M42" s="4">
        <f t="shared" si="4"/>
        <v>7.3579144052276044E-2</v>
      </c>
      <c r="N42" s="4">
        <f t="shared" si="5"/>
        <v>5.9157030847764941E-2</v>
      </c>
      <c r="O42" s="4">
        <f t="shared" si="6"/>
        <v>1.8037103051757427E-2</v>
      </c>
    </row>
    <row r="43" spans="1:15" x14ac:dyDescent="0.3">
      <c r="A43" s="4" t="s">
        <v>154</v>
      </c>
      <c r="B43" s="4">
        <v>84.6</v>
      </c>
      <c r="C43" s="4">
        <v>28.8</v>
      </c>
      <c r="D43" s="4">
        <v>57.58</v>
      </c>
      <c r="E43" s="4">
        <v>54.71</v>
      </c>
      <c r="F43" s="4">
        <v>35.68</v>
      </c>
      <c r="G43" s="4">
        <v>2278.87</v>
      </c>
      <c r="H43" s="4">
        <v>1.5609999999999999</v>
      </c>
      <c r="J43" s="4">
        <f t="shared" si="1"/>
        <v>2.2956531798609979E-2</v>
      </c>
      <c r="K43" s="4">
        <f t="shared" si="2"/>
        <v>-1.0411245084105038E-3</v>
      </c>
      <c r="L43" s="4">
        <f t="shared" si="3"/>
        <v>1.3903373807249428E-3</v>
      </c>
      <c r="M43" s="4">
        <f t="shared" si="4"/>
        <v>-1.0002811419535927E-2</v>
      </c>
      <c r="N43" s="4">
        <f t="shared" si="5"/>
        <v>3.4500927183034637E-2</v>
      </c>
      <c r="O43" s="4">
        <f t="shared" si="6"/>
        <v>1.772629809300964E-2</v>
      </c>
    </row>
    <row r="44" spans="1:15" x14ac:dyDescent="0.3">
      <c r="A44" s="4" t="s">
        <v>153</v>
      </c>
      <c r="B44" s="4">
        <v>86.99</v>
      </c>
      <c r="C44" s="4">
        <v>26.29</v>
      </c>
      <c r="D44" s="4">
        <v>57.2</v>
      </c>
      <c r="E44" s="4">
        <v>51.34</v>
      </c>
      <c r="F44" s="4">
        <v>37.57</v>
      </c>
      <c r="G44" s="4">
        <v>2363.64</v>
      </c>
      <c r="H44" s="4">
        <v>1.492</v>
      </c>
      <c r="J44" s="4">
        <f t="shared" si="1"/>
        <v>2.7858902907271804E-2</v>
      </c>
      <c r="K44" s="4">
        <f t="shared" si="2"/>
        <v>-9.1186748400110484E-2</v>
      </c>
      <c r="L44" s="4">
        <f t="shared" si="3"/>
        <v>-6.621386798277556E-3</v>
      </c>
      <c r="M44" s="4">
        <f t="shared" si="4"/>
        <v>-6.3576332632740207E-2</v>
      </c>
      <c r="N44" s="4">
        <f t="shared" si="5"/>
        <v>5.1615551874068952E-2</v>
      </c>
      <c r="O44" s="4">
        <f t="shared" si="6"/>
        <v>3.6523097609435645E-2</v>
      </c>
    </row>
    <row r="45" spans="1:15" x14ac:dyDescent="0.3">
      <c r="A45" s="4" t="s">
        <v>152</v>
      </c>
      <c r="B45" s="4">
        <v>94.18</v>
      </c>
      <c r="C45" s="4">
        <v>27.4</v>
      </c>
      <c r="D45" s="4">
        <v>58.46</v>
      </c>
      <c r="E45" s="4">
        <v>53.98</v>
      </c>
      <c r="F45" s="4">
        <v>38.04</v>
      </c>
      <c r="G45" s="4">
        <v>2362.7199999999998</v>
      </c>
      <c r="H45" s="4">
        <v>1.3069999999999999</v>
      </c>
      <c r="J45" s="4">
        <f t="shared" si="1"/>
        <v>7.9414675295959358E-2</v>
      </c>
      <c r="K45" s="4">
        <f t="shared" si="2"/>
        <v>4.1354374652234689E-2</v>
      </c>
      <c r="L45" s="4">
        <f t="shared" si="3"/>
        <v>2.1788861297347549E-2</v>
      </c>
      <c r="M45" s="4">
        <f t="shared" si="4"/>
        <v>5.0143432146864161E-2</v>
      </c>
      <c r="N45" s="4">
        <f t="shared" si="5"/>
        <v>1.2432378091312049E-2</v>
      </c>
      <c r="O45" s="4">
        <f t="shared" si="6"/>
        <v>-3.8930594013980509E-4</v>
      </c>
    </row>
    <row r="46" spans="1:15" x14ac:dyDescent="0.3">
      <c r="A46" s="4" t="s">
        <v>151</v>
      </c>
      <c r="B46" s="4">
        <v>94.42</v>
      </c>
      <c r="C46" s="4">
        <v>30.71</v>
      </c>
      <c r="D46" s="4">
        <v>58.97</v>
      </c>
      <c r="E46" s="4">
        <v>55.5</v>
      </c>
      <c r="F46" s="4">
        <v>43.01</v>
      </c>
      <c r="G46" s="4">
        <v>2384.1999999999998</v>
      </c>
      <c r="H46" s="4">
        <v>1.226</v>
      </c>
      <c r="J46" s="4">
        <f t="shared" si="1"/>
        <v>2.5450703027321336E-3</v>
      </c>
      <c r="K46" s="4">
        <f t="shared" si="2"/>
        <v>0.11404532105870661</v>
      </c>
      <c r="L46" s="4">
        <f t="shared" si="3"/>
        <v>8.6860803293127894E-3</v>
      </c>
      <c r="M46" s="4">
        <f t="shared" si="4"/>
        <v>2.7769413162530291E-2</v>
      </c>
      <c r="N46" s="4">
        <f t="shared" si="5"/>
        <v>0.12279440911845546</v>
      </c>
      <c r="O46" s="4">
        <f t="shared" si="6"/>
        <v>9.0501405584374091E-3</v>
      </c>
    </row>
    <row r="47" spans="1:15" x14ac:dyDescent="0.3">
      <c r="A47" s="4" t="s">
        <v>150</v>
      </c>
      <c r="B47" s="4">
        <v>107.65</v>
      </c>
      <c r="C47" s="4">
        <v>31.72</v>
      </c>
      <c r="D47" s="4">
        <v>66.47</v>
      </c>
      <c r="E47" s="4">
        <v>57.7</v>
      </c>
      <c r="F47" s="4">
        <v>45.58</v>
      </c>
      <c r="G47" s="4">
        <v>2411.8000000000002</v>
      </c>
      <c r="H47" s="4">
        <v>1.468</v>
      </c>
      <c r="J47" s="4">
        <f t="shared" si="1"/>
        <v>0.13113230869223147</v>
      </c>
      <c r="K47" s="4">
        <f t="shared" si="2"/>
        <v>3.2359062313916144E-2</v>
      </c>
      <c r="L47" s="4">
        <f t="shared" si="3"/>
        <v>0.11972187804107776</v>
      </c>
      <c r="M47" s="4">
        <f t="shared" si="4"/>
        <v>3.8874152761665087E-2</v>
      </c>
      <c r="N47" s="4">
        <f t="shared" si="5"/>
        <v>5.8036377021893223E-2</v>
      </c>
      <c r="O47" s="4">
        <f t="shared" si="6"/>
        <v>1.1509718385591177E-2</v>
      </c>
    </row>
    <row r="48" spans="1:15" x14ac:dyDescent="0.3">
      <c r="A48" s="4" t="s">
        <v>149</v>
      </c>
      <c r="B48" s="4">
        <v>100.31</v>
      </c>
      <c r="C48" s="4">
        <v>31.29</v>
      </c>
      <c r="D48" s="4">
        <v>61.85</v>
      </c>
      <c r="E48" s="4">
        <v>56.21</v>
      </c>
      <c r="F48" s="4">
        <v>45.32</v>
      </c>
      <c r="G48" s="4">
        <v>2423.41</v>
      </c>
      <c r="H48" s="4">
        <v>1.581</v>
      </c>
      <c r="J48" s="4">
        <f t="shared" si="1"/>
        <v>-7.0619832914978267E-2</v>
      </c>
      <c r="K48" s="4">
        <f t="shared" si="2"/>
        <v>-1.364883908585646E-2</v>
      </c>
      <c r="L48" s="4">
        <f t="shared" si="3"/>
        <v>-7.2038619214993493E-2</v>
      </c>
      <c r="M48" s="4">
        <f t="shared" si="4"/>
        <v>-2.6162496500070249E-2</v>
      </c>
      <c r="N48" s="4">
        <f t="shared" si="5"/>
        <v>-5.7205876577326037E-3</v>
      </c>
      <c r="O48" s="4">
        <f t="shared" si="6"/>
        <v>4.802282553352028E-3</v>
      </c>
    </row>
    <row r="49" spans="1:15" x14ac:dyDescent="0.3">
      <c r="A49" s="4" t="s">
        <v>148</v>
      </c>
      <c r="B49" s="4">
        <v>104.19</v>
      </c>
      <c r="C49" s="4">
        <v>32.93</v>
      </c>
      <c r="D49" s="4">
        <v>62.53</v>
      </c>
      <c r="E49" s="4">
        <v>55.57</v>
      </c>
      <c r="F49" s="4">
        <v>47.1</v>
      </c>
      <c r="G49" s="4">
        <v>2470.3000000000002</v>
      </c>
      <c r="H49" s="4">
        <v>1.6259999999999999</v>
      </c>
      <c r="J49" s="4">
        <f t="shared" si="1"/>
        <v>3.7950764528698493E-2</v>
      </c>
      <c r="K49" s="4">
        <f t="shared" si="2"/>
        <v>5.1085538707482267E-2</v>
      </c>
      <c r="L49" s="4">
        <f t="shared" si="3"/>
        <v>1.0934342740709596E-2</v>
      </c>
      <c r="M49" s="4">
        <f t="shared" si="4"/>
        <v>-1.1451189722153756E-2</v>
      </c>
      <c r="N49" s="4">
        <f t="shared" si="5"/>
        <v>3.8524564862566425E-2</v>
      </c>
      <c r="O49" s="4">
        <f t="shared" si="6"/>
        <v>1.9163961513693484E-2</v>
      </c>
    </row>
    <row r="50" spans="1:15" x14ac:dyDescent="0.3">
      <c r="A50" s="4" t="s">
        <v>147</v>
      </c>
      <c r="B50" s="4">
        <v>103.58</v>
      </c>
      <c r="C50" s="4">
        <v>32.96</v>
      </c>
      <c r="D50" s="4">
        <v>64.33</v>
      </c>
      <c r="E50" s="4">
        <v>59.51</v>
      </c>
      <c r="F50" s="4">
        <v>44.99</v>
      </c>
      <c r="G50" s="4">
        <v>2471.65</v>
      </c>
      <c r="H50" s="4">
        <v>1.744</v>
      </c>
      <c r="J50" s="4">
        <f t="shared" si="1"/>
        <v>-5.8718944283469845E-3</v>
      </c>
      <c r="K50" s="4">
        <f t="shared" si="2"/>
        <v>9.1060865299801344E-4</v>
      </c>
      <c r="L50" s="4">
        <f t="shared" si="3"/>
        <v>2.8379643843702305E-2</v>
      </c>
      <c r="M50" s="4">
        <f t="shared" si="4"/>
        <v>6.8500878364930684E-2</v>
      </c>
      <c r="N50" s="4">
        <f t="shared" si="5"/>
        <v>-4.5832758169291131E-2</v>
      </c>
      <c r="O50" s="4">
        <f t="shared" si="6"/>
        <v>5.4634305631591474E-4</v>
      </c>
    </row>
    <row r="51" spans="1:15" x14ac:dyDescent="0.3">
      <c r="A51" s="4" t="s">
        <v>146</v>
      </c>
      <c r="B51" s="4">
        <v>110.26</v>
      </c>
      <c r="C51" s="4">
        <v>32.590000000000003</v>
      </c>
      <c r="D51" s="4">
        <v>69.45</v>
      </c>
      <c r="E51" s="4">
        <v>61.79</v>
      </c>
      <c r="F51" s="4">
        <v>47.57</v>
      </c>
      <c r="G51" s="4">
        <v>2519.36</v>
      </c>
      <c r="H51" s="4">
        <v>1.407</v>
      </c>
      <c r="J51" s="4">
        <f t="shared" si="1"/>
        <v>6.249695216579218E-2</v>
      </c>
      <c r="K51" s="4">
        <f t="shared" si="2"/>
        <v>-1.12892121918007E-2</v>
      </c>
      <c r="L51" s="4">
        <f t="shared" si="3"/>
        <v>7.6580983777443781E-2</v>
      </c>
      <c r="M51" s="4">
        <f t="shared" si="4"/>
        <v>3.7597173416127484E-2</v>
      </c>
      <c r="N51" s="4">
        <f t="shared" si="5"/>
        <v>5.5762067591109125E-2</v>
      </c>
      <c r="O51" s="4">
        <f t="shared" si="6"/>
        <v>1.9118957203248872E-2</v>
      </c>
    </row>
    <row r="52" spans="1:15" x14ac:dyDescent="0.3">
      <c r="A52" s="4" t="s">
        <v>145</v>
      </c>
      <c r="B52" s="4">
        <v>119.48</v>
      </c>
      <c r="C52" s="4">
        <v>31.35</v>
      </c>
      <c r="D52" s="4">
        <v>72.28</v>
      </c>
      <c r="E52" s="4">
        <v>62.66</v>
      </c>
      <c r="F52" s="4">
        <v>48.22</v>
      </c>
      <c r="G52" s="4">
        <v>2575.2600000000002</v>
      </c>
      <c r="H52" s="4">
        <v>1.071</v>
      </c>
      <c r="J52" s="4">
        <f t="shared" si="1"/>
        <v>8.030778018637158E-2</v>
      </c>
      <c r="K52" s="4">
        <f t="shared" si="2"/>
        <v>-3.8791225770540547E-2</v>
      </c>
      <c r="L52" s="4">
        <f t="shared" si="3"/>
        <v>3.9940396523675023E-2</v>
      </c>
      <c r="M52" s="4">
        <f t="shared" si="4"/>
        <v>1.3981746451157431E-2</v>
      </c>
      <c r="N52" s="4">
        <f t="shared" si="5"/>
        <v>1.3571562308834939E-2</v>
      </c>
      <c r="O52" s="4">
        <f t="shared" si="6"/>
        <v>2.1945598878305109E-2</v>
      </c>
    </row>
    <row r="53" spans="1:15" x14ac:dyDescent="0.3">
      <c r="A53" s="4" t="s">
        <v>144</v>
      </c>
      <c r="B53" s="4">
        <v>127</v>
      </c>
      <c r="C53" s="4">
        <v>34.119999999999997</v>
      </c>
      <c r="D53" s="4">
        <v>77.56</v>
      </c>
      <c r="E53" s="4">
        <v>72.36</v>
      </c>
      <c r="F53" s="4">
        <v>50.72</v>
      </c>
      <c r="G53" s="4">
        <v>2647.58</v>
      </c>
      <c r="H53" s="4">
        <v>0.91600000000000004</v>
      </c>
      <c r="J53" s="4">
        <f t="shared" si="1"/>
        <v>6.1038093110682243E-2</v>
      </c>
      <c r="K53" s="4">
        <f t="shared" si="2"/>
        <v>8.4669455544548564E-2</v>
      </c>
      <c r="L53" s="4">
        <f t="shared" si="3"/>
        <v>7.0504364650423409E-2</v>
      </c>
      <c r="M53" s="4">
        <f t="shared" si="4"/>
        <v>0.14393037500304881</v>
      </c>
      <c r="N53" s="4">
        <f t="shared" si="5"/>
        <v>5.0546437375945517E-2</v>
      </c>
      <c r="O53" s="4">
        <f t="shared" si="6"/>
        <v>2.7695515330648682E-2</v>
      </c>
    </row>
    <row r="54" spans="1:15" x14ac:dyDescent="0.3">
      <c r="A54" s="4" t="s">
        <v>143</v>
      </c>
      <c r="B54" s="4">
        <v>135.72999999999999</v>
      </c>
      <c r="C54" s="4">
        <v>33.39</v>
      </c>
      <c r="D54" s="4">
        <v>79.86</v>
      </c>
      <c r="E54" s="4">
        <v>73.540000000000006</v>
      </c>
      <c r="F54" s="4">
        <v>52.29</v>
      </c>
      <c r="G54" s="4">
        <v>2673.61</v>
      </c>
      <c r="H54" s="4">
        <v>0.84199999999999997</v>
      </c>
      <c r="J54" s="4">
        <f t="shared" si="1"/>
        <v>6.6480531851282332E-2</v>
      </c>
      <c r="K54" s="4">
        <f t="shared" si="2"/>
        <v>-2.1627268667915107E-2</v>
      </c>
      <c r="L54" s="4">
        <f t="shared" si="3"/>
        <v>2.9223271260624125E-2</v>
      </c>
      <c r="M54" s="4">
        <f t="shared" si="4"/>
        <v>1.6175815346031654E-2</v>
      </c>
      <c r="N54" s="4">
        <f t="shared" si="5"/>
        <v>3.0484838071068734E-2</v>
      </c>
      <c r="O54" s="4">
        <f t="shared" si="6"/>
        <v>9.783603904362663E-3</v>
      </c>
    </row>
    <row r="55" spans="1:15" x14ac:dyDescent="0.3">
      <c r="A55" s="4" t="s">
        <v>142</v>
      </c>
      <c r="B55" s="4">
        <v>147.34</v>
      </c>
      <c r="C55" s="4">
        <v>36.450000000000003</v>
      </c>
      <c r="D55" s="4">
        <v>85.65</v>
      </c>
      <c r="E55" s="4">
        <v>81.3</v>
      </c>
      <c r="F55" s="4">
        <v>56.02</v>
      </c>
      <c r="G55" s="4">
        <v>2823.81</v>
      </c>
      <c r="H55" s="4">
        <v>0.874</v>
      </c>
      <c r="J55" s="4">
        <f t="shared" si="1"/>
        <v>8.2075222944793969E-2</v>
      </c>
      <c r="K55" s="4">
        <f t="shared" si="2"/>
        <v>8.7685004499104047E-2</v>
      </c>
      <c r="L55" s="4">
        <f t="shared" si="3"/>
        <v>6.9994123135053779E-2</v>
      </c>
      <c r="M55" s="4">
        <f t="shared" si="4"/>
        <v>0.10031654068063879</v>
      </c>
      <c r="N55" s="4">
        <f t="shared" si="5"/>
        <v>6.8903621631923276E-2</v>
      </c>
      <c r="O55" s="4">
        <f t="shared" si="6"/>
        <v>5.4657417787024952E-2</v>
      </c>
    </row>
    <row r="56" spans="1:15" x14ac:dyDescent="0.3">
      <c r="A56" s="4" t="s">
        <v>141</v>
      </c>
      <c r="B56" s="4">
        <v>141.21</v>
      </c>
      <c r="C56" s="4">
        <v>34.229999999999997</v>
      </c>
      <c r="D56" s="4">
        <v>80.790000000000006</v>
      </c>
      <c r="E56" s="4">
        <v>77.27</v>
      </c>
      <c r="F56" s="4">
        <v>52.25</v>
      </c>
      <c r="G56" s="4">
        <v>2713.83</v>
      </c>
      <c r="H56" s="4">
        <v>0.68600000000000005</v>
      </c>
      <c r="J56" s="4">
        <f t="shared" si="1"/>
        <v>-4.249469717350686E-2</v>
      </c>
      <c r="K56" s="4">
        <f t="shared" si="2"/>
        <v>-6.2839005912573423E-2</v>
      </c>
      <c r="L56" s="4">
        <f t="shared" si="3"/>
        <v>-5.8416029278511673E-2</v>
      </c>
      <c r="M56" s="4">
        <f t="shared" si="4"/>
        <v>-5.0840234608272389E-2</v>
      </c>
      <c r="N56" s="4">
        <f t="shared" si="5"/>
        <v>-6.9668878987042188E-2</v>
      </c>
      <c r="O56" s="4">
        <f t="shared" si="6"/>
        <v>-3.9726115635920697E-2</v>
      </c>
    </row>
    <row r="57" spans="1:15" x14ac:dyDescent="0.3">
      <c r="A57" s="4" t="s">
        <v>140</v>
      </c>
      <c r="B57" s="4">
        <v>135.97999999999999</v>
      </c>
      <c r="C57" s="4">
        <v>35.020000000000003</v>
      </c>
      <c r="D57" s="4">
        <v>78.760000000000005</v>
      </c>
      <c r="E57" s="4">
        <v>76.260000000000005</v>
      </c>
      <c r="F57" s="4">
        <v>51.64</v>
      </c>
      <c r="G57" s="4">
        <v>2640.87</v>
      </c>
      <c r="H57" s="4">
        <v>0.70599999999999996</v>
      </c>
      <c r="J57" s="4">
        <f t="shared" si="1"/>
        <v>-3.7740327982847197E-2</v>
      </c>
      <c r="K57" s="4">
        <f t="shared" si="2"/>
        <v>2.281687431561202E-2</v>
      </c>
      <c r="L57" s="4">
        <f t="shared" si="3"/>
        <v>-2.5447941720692396E-2</v>
      </c>
      <c r="M57" s="4">
        <f t="shared" si="4"/>
        <v>-1.3157227516074758E-2</v>
      </c>
      <c r="N57" s="4">
        <f t="shared" si="5"/>
        <v>-1.1743324866478669E-2</v>
      </c>
      <c r="O57" s="4">
        <f t="shared" si="6"/>
        <v>-2.725251295379243E-2</v>
      </c>
    </row>
    <row r="58" spans="1:15" x14ac:dyDescent="0.3">
      <c r="A58" s="4" t="s">
        <v>139</v>
      </c>
      <c r="B58" s="4">
        <v>136.68</v>
      </c>
      <c r="C58" s="4">
        <v>31.42</v>
      </c>
      <c r="D58" s="4">
        <v>78.84</v>
      </c>
      <c r="E58" s="4">
        <v>76.87</v>
      </c>
      <c r="F58" s="4">
        <v>51.54</v>
      </c>
      <c r="G58" s="4">
        <v>2648.05</v>
      </c>
      <c r="H58" s="4">
        <v>0.53300000000000003</v>
      </c>
      <c r="J58" s="4">
        <f t="shared" si="1"/>
        <v>5.1346111487775769E-3</v>
      </c>
      <c r="K58" s="4">
        <f t="shared" si="2"/>
        <v>-0.1084746940302307</v>
      </c>
      <c r="L58" s="4">
        <f t="shared" si="3"/>
        <v>1.015228513594672E-3</v>
      </c>
      <c r="M58" s="4">
        <f t="shared" si="4"/>
        <v>7.9671289316229858E-3</v>
      </c>
      <c r="N58" s="4">
        <f t="shared" si="5"/>
        <v>-1.9383607542228249E-3</v>
      </c>
      <c r="O58" s="4">
        <f t="shared" si="6"/>
        <v>2.7151117471289339E-3</v>
      </c>
    </row>
    <row r="59" spans="1:15" x14ac:dyDescent="0.3">
      <c r="A59" s="4" t="s">
        <v>138</v>
      </c>
      <c r="B59" s="4">
        <v>135.36000000000001</v>
      </c>
      <c r="C59" s="4">
        <v>31.45</v>
      </c>
      <c r="D59" s="4">
        <v>80.709999999999994</v>
      </c>
      <c r="E59" s="4">
        <v>81.73</v>
      </c>
      <c r="F59" s="4">
        <v>48.94</v>
      </c>
      <c r="G59" s="4">
        <v>2705.27</v>
      </c>
      <c r="H59" s="4">
        <v>0.65800000000000003</v>
      </c>
      <c r="J59" s="4">
        <f t="shared" si="1"/>
        <v>-9.7045313891779093E-3</v>
      </c>
      <c r="K59" s="4">
        <f t="shared" si="2"/>
        <v>9.5435031897445272E-4</v>
      </c>
      <c r="L59" s="4">
        <f t="shared" si="3"/>
        <v>2.3442001051761412E-2</v>
      </c>
      <c r="M59" s="4">
        <f t="shared" si="4"/>
        <v>6.1305448166997747E-2</v>
      </c>
      <c r="N59" s="4">
        <f t="shared" si="5"/>
        <v>-5.1763147209693383E-2</v>
      </c>
      <c r="O59" s="4">
        <f t="shared" si="6"/>
        <v>2.1378202402637565E-2</v>
      </c>
    </row>
    <row r="60" spans="1:15" x14ac:dyDescent="0.3">
      <c r="A60" s="4" t="s">
        <v>137</v>
      </c>
      <c r="B60" s="4">
        <v>126.6</v>
      </c>
      <c r="C60" s="4">
        <v>29.03</v>
      </c>
      <c r="D60" s="4">
        <v>79.16</v>
      </c>
      <c r="E60" s="4">
        <v>77.150000000000006</v>
      </c>
      <c r="F60" s="4">
        <v>44.27</v>
      </c>
      <c r="G60" s="4">
        <v>2718.37</v>
      </c>
      <c r="H60" s="4">
        <v>0.65300000000000002</v>
      </c>
      <c r="J60" s="4">
        <f t="shared" si="1"/>
        <v>-6.6905386147837545E-2</v>
      </c>
      <c r="K60" s="4">
        <f t="shared" si="2"/>
        <v>-8.0069205109910987E-2</v>
      </c>
      <c r="L60" s="4">
        <f t="shared" si="3"/>
        <v>-1.9391362601915898E-2</v>
      </c>
      <c r="M60" s="4">
        <f t="shared" si="4"/>
        <v>-5.7669552718868505E-2</v>
      </c>
      <c r="N60" s="4">
        <f t="shared" si="5"/>
        <v>-0.10028781127047577</v>
      </c>
      <c r="O60" s="4">
        <f t="shared" si="6"/>
        <v>4.8307134968018613E-3</v>
      </c>
    </row>
    <row r="61" spans="1:15" x14ac:dyDescent="0.3">
      <c r="A61" s="4" t="s">
        <v>136</v>
      </c>
      <c r="B61" s="4">
        <v>127.84</v>
      </c>
      <c r="C61" s="4">
        <v>31.37</v>
      </c>
      <c r="D61" s="4">
        <v>78.66</v>
      </c>
      <c r="E61" s="4">
        <v>78.23</v>
      </c>
      <c r="F61" s="4">
        <v>46.12</v>
      </c>
      <c r="G61" s="4">
        <v>2816.29</v>
      </c>
      <c r="H61" s="4">
        <v>0.64600000000000002</v>
      </c>
      <c r="J61" s="4">
        <f t="shared" si="1"/>
        <v>9.746972307888787E-3</v>
      </c>
      <c r="K61" s="4">
        <f t="shared" si="2"/>
        <v>7.7522244166048249E-2</v>
      </c>
      <c r="L61" s="4">
        <f t="shared" si="3"/>
        <v>-6.336353730701471E-3</v>
      </c>
      <c r="M61" s="4">
        <f t="shared" si="4"/>
        <v>1.3901626887819318E-2</v>
      </c>
      <c r="N61" s="4">
        <f t="shared" si="5"/>
        <v>4.093944865680859E-2</v>
      </c>
      <c r="O61" s="4">
        <f t="shared" si="6"/>
        <v>3.5387979976799259E-2</v>
      </c>
    </row>
    <row r="62" spans="1:15" x14ac:dyDescent="0.3">
      <c r="A62" s="4" t="s">
        <v>135</v>
      </c>
      <c r="B62" s="4">
        <v>126.47</v>
      </c>
      <c r="C62" s="4">
        <v>28.99</v>
      </c>
      <c r="D62" s="4">
        <v>77.62</v>
      </c>
      <c r="E62" s="4">
        <v>77.36</v>
      </c>
      <c r="F62" s="4">
        <v>44.2</v>
      </c>
      <c r="G62" s="4">
        <v>2901.52</v>
      </c>
      <c r="H62" s="4">
        <v>0.66800000000000004</v>
      </c>
      <c r="J62" s="4">
        <f t="shared" si="1"/>
        <v>-1.0774356126079528E-2</v>
      </c>
      <c r="K62" s="4">
        <f t="shared" si="2"/>
        <v>-7.8901079269022692E-2</v>
      </c>
      <c r="L62" s="4">
        <f t="shared" si="3"/>
        <v>-1.330964106290311E-2</v>
      </c>
      <c r="M62" s="4">
        <f t="shared" si="4"/>
        <v>-1.1183354551950409E-2</v>
      </c>
      <c r="N62" s="4">
        <f t="shared" si="5"/>
        <v>-4.252190631720569E-2</v>
      </c>
      <c r="O62" s="4">
        <f t="shared" si="6"/>
        <v>2.9814321663194848E-2</v>
      </c>
    </row>
    <row r="63" spans="1:15" x14ac:dyDescent="0.3">
      <c r="A63" s="4" t="s">
        <v>134</v>
      </c>
      <c r="B63" s="4">
        <v>132.03</v>
      </c>
      <c r="C63" s="4">
        <v>27.91</v>
      </c>
      <c r="D63" s="4">
        <v>80.78</v>
      </c>
      <c r="E63" s="4">
        <v>79.59</v>
      </c>
      <c r="F63" s="4">
        <v>43.36</v>
      </c>
      <c r="G63" s="4">
        <v>2913.98</v>
      </c>
      <c r="H63" s="4">
        <v>1.163</v>
      </c>
      <c r="J63" s="4">
        <f t="shared" si="1"/>
        <v>4.3024043599224716E-2</v>
      </c>
      <c r="K63" s="4">
        <f t="shared" si="2"/>
        <v>-3.7965895385333216E-2</v>
      </c>
      <c r="L63" s="4">
        <f t="shared" si="3"/>
        <v>3.9904284194506597E-2</v>
      </c>
      <c r="M63" s="4">
        <f t="shared" si="4"/>
        <v>2.8418605672719182E-2</v>
      </c>
      <c r="N63" s="4">
        <f t="shared" si="5"/>
        <v>-1.9187431952261715E-2</v>
      </c>
      <c r="O63" s="4">
        <f t="shared" si="6"/>
        <v>4.2851067203219049E-3</v>
      </c>
    </row>
    <row r="64" spans="1:15" x14ac:dyDescent="0.3">
      <c r="A64" s="4" t="s">
        <v>133</v>
      </c>
      <c r="B64" s="4">
        <v>116.89</v>
      </c>
      <c r="C64" s="4">
        <v>26.68</v>
      </c>
      <c r="D64" s="4">
        <v>71.17</v>
      </c>
      <c r="E64" s="4">
        <v>69.2</v>
      </c>
      <c r="F64" s="4">
        <v>35.880000000000003</v>
      </c>
      <c r="G64" s="4">
        <v>2711.74</v>
      </c>
      <c r="H64" s="4">
        <v>1.5049999999999999</v>
      </c>
      <c r="J64" s="4">
        <f t="shared" si="1"/>
        <v>-0.12179584787143076</v>
      </c>
      <c r="K64" s="4">
        <f t="shared" si="2"/>
        <v>-4.5070826500807855E-2</v>
      </c>
      <c r="L64" s="4">
        <f t="shared" si="3"/>
        <v>-0.12665802882408711</v>
      </c>
      <c r="M64" s="4">
        <f t="shared" si="4"/>
        <v>-0.13988759419413407</v>
      </c>
      <c r="N64" s="4">
        <f t="shared" si="5"/>
        <v>-0.18935731994079533</v>
      </c>
      <c r="O64" s="4">
        <f t="shared" si="6"/>
        <v>-7.1929349055660202E-2</v>
      </c>
    </row>
    <row r="65" spans="1:15" x14ac:dyDescent="0.3">
      <c r="A65" s="4" t="s">
        <v>132</v>
      </c>
      <c r="B65" s="4">
        <v>115.03</v>
      </c>
      <c r="C65" s="4">
        <v>26.96</v>
      </c>
      <c r="D65" s="4">
        <v>75.540000000000006</v>
      </c>
      <c r="E65" s="4">
        <v>71.31</v>
      </c>
      <c r="F65" s="4">
        <v>41.47</v>
      </c>
      <c r="G65" s="4">
        <v>2760.17</v>
      </c>
      <c r="H65" s="4">
        <v>1.919</v>
      </c>
      <c r="J65" s="4">
        <f t="shared" si="1"/>
        <v>-1.6040357711759986E-2</v>
      </c>
      <c r="K65" s="4">
        <f t="shared" si="2"/>
        <v>1.0440064996683422E-2</v>
      </c>
      <c r="L65" s="4">
        <f t="shared" si="3"/>
        <v>5.9590935973131136E-2</v>
      </c>
      <c r="M65" s="4">
        <f t="shared" si="4"/>
        <v>3.0035707416588425E-2</v>
      </c>
      <c r="N65" s="4">
        <f t="shared" si="5"/>
        <v>0.14479023706769439</v>
      </c>
      <c r="O65" s="4">
        <f t="shared" si="6"/>
        <v>1.7701776759294796E-2</v>
      </c>
    </row>
    <row r="66" spans="1:15" x14ac:dyDescent="0.3">
      <c r="A66" s="4" t="s">
        <v>131</v>
      </c>
      <c r="B66" s="4">
        <v>108.56</v>
      </c>
      <c r="C66" s="4">
        <v>24.26</v>
      </c>
      <c r="D66" s="4">
        <v>71.8</v>
      </c>
      <c r="E66" s="4">
        <v>67.599999999999994</v>
      </c>
      <c r="F66" s="4">
        <v>35.840000000000003</v>
      </c>
      <c r="G66" s="4">
        <v>2506.85</v>
      </c>
      <c r="H66" s="4">
        <v>1.774</v>
      </c>
      <c r="J66" s="4">
        <f t="shared" si="1"/>
        <v>-5.7889948381305165E-2</v>
      </c>
      <c r="K66" s="4">
        <f t="shared" si="2"/>
        <v>-0.10552538252820221</v>
      </c>
      <c r="L66" s="4">
        <f t="shared" si="3"/>
        <v>-5.0777841230132473E-2</v>
      </c>
      <c r="M66" s="4">
        <f t="shared" si="4"/>
        <v>-5.3428586991293915E-2</v>
      </c>
      <c r="N66" s="4">
        <f t="shared" si="5"/>
        <v>-0.14590568615156005</v>
      </c>
      <c r="O66" s="4">
        <f t="shared" si="6"/>
        <v>-9.6265287118076068E-2</v>
      </c>
    </row>
    <row r="67" spans="1:15" x14ac:dyDescent="0.3">
      <c r="A67" s="4" t="s">
        <v>130</v>
      </c>
      <c r="B67" s="4">
        <v>114.53</v>
      </c>
      <c r="C67" s="4">
        <v>29.44</v>
      </c>
      <c r="D67" s="4">
        <v>74.48</v>
      </c>
      <c r="E67" s="4">
        <v>69.91</v>
      </c>
      <c r="F67" s="4">
        <v>42.14</v>
      </c>
      <c r="G67" s="4">
        <v>2704.1</v>
      </c>
      <c r="H67" s="4">
        <v>1.6879999999999999</v>
      </c>
      <c r="J67" s="4">
        <f t="shared" si="1"/>
        <v>5.3533781883011188E-2</v>
      </c>
      <c r="K67" s="4">
        <f t="shared" si="2"/>
        <v>0.1935253903447714</v>
      </c>
      <c r="L67" s="4">
        <f t="shared" si="3"/>
        <v>3.6646156914633271E-2</v>
      </c>
      <c r="M67" s="4">
        <f t="shared" si="4"/>
        <v>3.3600717474975332E-2</v>
      </c>
      <c r="N67" s="4">
        <f t="shared" si="5"/>
        <v>0.16193282026931324</v>
      </c>
      <c r="O67" s="4">
        <f t="shared" si="6"/>
        <v>7.574215482837561E-2</v>
      </c>
    </row>
    <row r="68" spans="1:15" x14ac:dyDescent="0.3">
      <c r="A68" s="4" t="s">
        <v>129</v>
      </c>
      <c r="B68" s="4">
        <v>125.27</v>
      </c>
      <c r="C68" s="4">
        <v>26.75</v>
      </c>
      <c r="D68" s="4">
        <v>83.1</v>
      </c>
      <c r="E68" s="4">
        <v>72.77</v>
      </c>
      <c r="F68" s="4">
        <v>45.03</v>
      </c>
      <c r="G68" s="4">
        <v>2784.49</v>
      </c>
      <c r="H68" s="4">
        <v>1.6679999999999999</v>
      </c>
      <c r="J68" s="4">
        <f t="shared" si="1"/>
        <v>8.9634610446475707E-2</v>
      </c>
      <c r="K68" s="4">
        <f t="shared" si="2"/>
        <v>-9.5819820518659962E-2</v>
      </c>
      <c r="L68" s="4">
        <f t="shared" si="3"/>
        <v>0.10951406889259085</v>
      </c>
      <c r="M68" s="4">
        <f t="shared" si="4"/>
        <v>4.0095081835101277E-2</v>
      </c>
      <c r="N68" s="4">
        <f t="shared" si="5"/>
        <v>6.6331525937437255E-2</v>
      </c>
      <c r="O68" s="4">
        <f t="shared" si="6"/>
        <v>2.9295592986693514E-2</v>
      </c>
    </row>
    <row r="69" spans="1:15" x14ac:dyDescent="0.3">
      <c r="A69" s="4" t="s">
        <v>128</v>
      </c>
      <c r="B69" s="4">
        <v>125.09</v>
      </c>
      <c r="C69" s="4">
        <v>25.66</v>
      </c>
      <c r="D69" s="4">
        <v>83.11</v>
      </c>
      <c r="E69" s="4">
        <v>72.569999999999993</v>
      </c>
      <c r="F69" s="4">
        <v>40.49</v>
      </c>
      <c r="G69" s="4">
        <v>2834.4</v>
      </c>
      <c r="H69" s="4">
        <v>1.4990000000000001</v>
      </c>
      <c r="J69" s="4">
        <f t="shared" si="1"/>
        <v>-1.4379296294505404E-3</v>
      </c>
      <c r="K69" s="4">
        <f t="shared" si="2"/>
        <v>-4.1601114154525234E-2</v>
      </c>
      <c r="L69" s="4">
        <f t="shared" si="3"/>
        <v>1.2032970353254706E-4</v>
      </c>
      <c r="M69" s="4">
        <f t="shared" si="4"/>
        <v>-2.7521690689495588E-3</v>
      </c>
      <c r="N69" s="4">
        <f t="shared" si="5"/>
        <v>-0.10627390426941052</v>
      </c>
      <c r="O69" s="4">
        <f t="shared" si="6"/>
        <v>1.7765541837019908E-2</v>
      </c>
    </row>
    <row r="70" spans="1:15" x14ac:dyDescent="0.3">
      <c r="A70" s="4" t="s">
        <v>127</v>
      </c>
      <c r="B70" s="4">
        <v>136.41999999999999</v>
      </c>
      <c r="C70" s="4">
        <v>26.63</v>
      </c>
      <c r="D70" s="4">
        <v>86.99</v>
      </c>
      <c r="E70" s="4">
        <v>76.73</v>
      </c>
      <c r="F70" s="4">
        <v>43.56</v>
      </c>
      <c r="G70" s="4">
        <v>2945.83</v>
      </c>
      <c r="H70" s="4">
        <v>2.0070000000000001</v>
      </c>
      <c r="J70" s="4">
        <f t="shared" si="1"/>
        <v>8.6704883999923141E-2</v>
      </c>
      <c r="K70" s="4">
        <f t="shared" si="2"/>
        <v>3.7105040638350552E-2</v>
      </c>
      <c r="L70" s="4">
        <f t="shared" si="3"/>
        <v>4.5628137954514328E-2</v>
      </c>
      <c r="M70" s="4">
        <f t="shared" si="4"/>
        <v>5.574115289952853E-2</v>
      </c>
      <c r="N70" s="4">
        <f t="shared" si="5"/>
        <v>7.3084268020690055E-2</v>
      </c>
      <c r="O70" s="4">
        <f t="shared" si="6"/>
        <v>3.8560336443090391E-2</v>
      </c>
    </row>
    <row r="71" spans="1:15" x14ac:dyDescent="0.3">
      <c r="A71" s="4" t="s">
        <v>126</v>
      </c>
      <c r="B71" s="4">
        <v>124.84</v>
      </c>
      <c r="C71" s="4">
        <v>24.82</v>
      </c>
      <c r="D71" s="4">
        <v>89.44</v>
      </c>
      <c r="E71" s="4">
        <v>72.239999999999995</v>
      </c>
      <c r="F71" s="4">
        <v>39.78</v>
      </c>
      <c r="G71" s="4">
        <v>2752.06</v>
      </c>
      <c r="H71" s="4">
        <v>2.0070000000000001</v>
      </c>
      <c r="J71" s="4">
        <f t="shared" si="1"/>
        <v>-8.8705444823994423E-2</v>
      </c>
      <c r="K71" s="4">
        <f t="shared" si="2"/>
        <v>-7.038862004937961E-2</v>
      </c>
      <c r="L71" s="4">
        <f t="shared" si="3"/>
        <v>2.7774839887339742E-2</v>
      </c>
      <c r="M71" s="4">
        <f t="shared" si="4"/>
        <v>-6.0298857080843968E-2</v>
      </c>
      <c r="N71" s="4">
        <f t="shared" si="5"/>
        <v>-9.0775024638933624E-2</v>
      </c>
      <c r="O71" s="4">
        <f t="shared" si="6"/>
        <v>-6.8040888853204307E-2</v>
      </c>
    </row>
    <row r="72" spans="1:15" x14ac:dyDescent="0.3">
      <c r="A72" s="4" t="s">
        <v>125</v>
      </c>
      <c r="B72" s="4">
        <v>140.29</v>
      </c>
      <c r="C72" s="4">
        <v>28.57</v>
      </c>
      <c r="D72" s="4">
        <v>97.74</v>
      </c>
      <c r="E72" s="4">
        <v>76.13</v>
      </c>
      <c r="F72" s="4">
        <v>43.9</v>
      </c>
      <c r="G72" s="4">
        <v>2941.76</v>
      </c>
      <c r="H72" s="4">
        <v>2.133</v>
      </c>
      <c r="J72" s="4">
        <f t="shared" si="1"/>
        <v>0.11667879132810217</v>
      </c>
      <c r="K72" s="4">
        <f t="shared" si="2"/>
        <v>0.1407074364662205</v>
      </c>
      <c r="L72" s="4">
        <f t="shared" si="3"/>
        <v>8.8742882435219744E-2</v>
      </c>
      <c r="M72" s="4">
        <f t="shared" si="4"/>
        <v>5.2448496209391217E-2</v>
      </c>
      <c r="N72" s="4">
        <f t="shared" si="5"/>
        <v>9.8550046655299386E-2</v>
      </c>
      <c r="O72" s="4">
        <f t="shared" si="6"/>
        <v>6.6658319534241436E-2</v>
      </c>
    </row>
    <row r="73" spans="1:15" x14ac:dyDescent="0.3">
      <c r="A73" s="4" t="s">
        <v>124</v>
      </c>
      <c r="B73" s="4">
        <v>139.06</v>
      </c>
      <c r="C73" s="4">
        <v>30.02</v>
      </c>
      <c r="D73" s="4">
        <v>96.55</v>
      </c>
      <c r="E73" s="4">
        <v>77.349999999999994</v>
      </c>
      <c r="F73" s="4">
        <v>47.06</v>
      </c>
      <c r="G73" s="4">
        <v>2980.38</v>
      </c>
      <c r="H73" s="4">
        <v>2.504</v>
      </c>
      <c r="J73" s="4">
        <f t="shared" si="1"/>
        <v>-8.806214059809166E-3</v>
      </c>
      <c r="K73" s="4">
        <f t="shared" si="2"/>
        <v>4.9506609962634215E-2</v>
      </c>
      <c r="L73" s="4">
        <f t="shared" si="3"/>
        <v>-1.2249882967485264E-2</v>
      </c>
      <c r="M73" s="4">
        <f t="shared" si="4"/>
        <v>1.5898171700953992E-2</v>
      </c>
      <c r="N73" s="4">
        <f t="shared" si="5"/>
        <v>6.9509063218090777E-2</v>
      </c>
      <c r="O73" s="4">
        <f t="shared" si="6"/>
        <v>1.3042767473010496E-2</v>
      </c>
    </row>
    <row r="74" spans="1:15" x14ac:dyDescent="0.3">
      <c r="A74" s="4" t="s">
        <v>123</v>
      </c>
      <c r="B74" s="4">
        <v>126.06</v>
      </c>
      <c r="C74" s="4">
        <v>28.06</v>
      </c>
      <c r="D74" s="4">
        <v>92.37</v>
      </c>
      <c r="E74" s="4">
        <v>72.150000000000006</v>
      </c>
      <c r="F74" s="4">
        <v>44.34</v>
      </c>
      <c r="G74" s="4">
        <v>2926.46</v>
      </c>
      <c r="H74" s="4">
        <v>2.407</v>
      </c>
      <c r="J74" s="4">
        <f t="shared" si="1"/>
        <v>-9.8147510585907663E-2</v>
      </c>
      <c r="K74" s="4">
        <f t="shared" si="2"/>
        <v>-6.7518751531001023E-2</v>
      </c>
      <c r="L74" s="4">
        <f t="shared" si="3"/>
        <v>-4.4258758270004708E-2</v>
      </c>
      <c r="M74" s="4">
        <f t="shared" si="4"/>
        <v>-6.9593291799195114E-2</v>
      </c>
      <c r="N74" s="4">
        <f t="shared" si="5"/>
        <v>-5.9536179111050996E-2</v>
      </c>
      <c r="O74" s="4">
        <f t="shared" si="6"/>
        <v>-1.8257307714875135E-2</v>
      </c>
    </row>
    <row r="75" spans="1:15" x14ac:dyDescent="0.3">
      <c r="A75" s="4" t="s">
        <v>122</v>
      </c>
      <c r="B75" s="4">
        <v>124.37</v>
      </c>
      <c r="C75" s="4">
        <v>27.72</v>
      </c>
      <c r="D75" s="4">
        <v>93.11</v>
      </c>
      <c r="E75" s="4">
        <v>73.67</v>
      </c>
      <c r="F75" s="4">
        <v>46.02</v>
      </c>
      <c r="G75" s="4">
        <v>2976.74</v>
      </c>
      <c r="H75" s="4">
        <v>2.7170000000000001</v>
      </c>
      <c r="J75" s="4">
        <f t="shared" si="1"/>
        <v>-1.3496990419314396E-2</v>
      </c>
      <c r="K75" s="4">
        <f t="shared" si="2"/>
        <v>-1.2190900352612354E-2</v>
      </c>
      <c r="L75" s="4">
        <f t="shared" si="3"/>
        <v>7.9793392959195998E-3</v>
      </c>
      <c r="M75" s="4">
        <f t="shared" si="4"/>
        <v>2.0848375474842203E-2</v>
      </c>
      <c r="N75" s="4">
        <f t="shared" si="5"/>
        <v>3.7188880419054507E-2</v>
      </c>
      <c r="O75" s="4">
        <f t="shared" si="6"/>
        <v>1.7035240523677681E-2</v>
      </c>
    </row>
    <row r="76" spans="1:15" x14ac:dyDescent="0.3">
      <c r="A76" s="4" t="s">
        <v>121</v>
      </c>
      <c r="B76" s="4">
        <v>126.55</v>
      </c>
      <c r="C76" s="4">
        <v>28.5</v>
      </c>
      <c r="D76" s="4">
        <v>96.96</v>
      </c>
      <c r="E76" s="4">
        <v>74.739999999999995</v>
      </c>
      <c r="F76" s="4">
        <v>46.41</v>
      </c>
      <c r="G76" s="4">
        <v>3037.56</v>
      </c>
      <c r="H76" s="4">
        <v>2.633</v>
      </c>
      <c r="J76" s="4">
        <f t="shared" si="1"/>
        <v>1.7376493325483289E-2</v>
      </c>
      <c r="K76" s="4">
        <f t="shared" si="2"/>
        <v>2.774991295290246E-2</v>
      </c>
      <c r="L76" s="4">
        <f t="shared" si="3"/>
        <v>4.0516932420565845E-2</v>
      </c>
      <c r="M76" s="4">
        <f t="shared" si="4"/>
        <v>1.4419763362615507E-2</v>
      </c>
      <c r="N76" s="4">
        <f t="shared" si="5"/>
        <v>8.4388686458643832E-3</v>
      </c>
      <c r="O76" s="4">
        <f t="shared" si="6"/>
        <v>2.0225819582931022E-2</v>
      </c>
    </row>
    <row r="77" spans="1:15" x14ac:dyDescent="0.3">
      <c r="A77" s="4" t="s">
        <v>120</v>
      </c>
      <c r="B77" s="4">
        <v>140.36000000000001</v>
      </c>
      <c r="C77" s="4">
        <v>31.95</v>
      </c>
      <c r="D77" s="4">
        <v>105</v>
      </c>
      <c r="E77" s="4">
        <v>80.8</v>
      </c>
      <c r="F77" s="4">
        <v>48.5</v>
      </c>
      <c r="G77" s="4">
        <v>3140.98</v>
      </c>
      <c r="H77" s="4">
        <v>2.6859999999999999</v>
      </c>
      <c r="J77" s="4">
        <f t="shared" si="1"/>
        <v>0.10357306372388136</v>
      </c>
      <c r="K77" s="4">
        <f t="shared" si="2"/>
        <v>0.11426809354893891</v>
      </c>
      <c r="L77" s="4">
        <f t="shared" si="3"/>
        <v>7.9661827836519011E-2</v>
      </c>
      <c r="M77" s="4">
        <f t="shared" si="4"/>
        <v>7.7961541469711917E-2</v>
      </c>
      <c r="N77" s="4">
        <f t="shared" si="5"/>
        <v>4.4048844690353126E-2</v>
      </c>
      <c r="O77" s="4">
        <f t="shared" si="6"/>
        <v>3.3480291579323126E-2</v>
      </c>
    </row>
    <row r="78" spans="1:15" x14ac:dyDescent="0.3">
      <c r="A78" s="4" t="s">
        <v>119</v>
      </c>
      <c r="B78" s="4">
        <v>151.43</v>
      </c>
      <c r="C78" s="4">
        <v>33.270000000000003</v>
      </c>
      <c r="D78" s="4">
        <v>110.91</v>
      </c>
      <c r="E78" s="4">
        <v>89.71</v>
      </c>
      <c r="F78" s="4">
        <v>51.69</v>
      </c>
      <c r="G78" s="4">
        <v>3230.78</v>
      </c>
      <c r="H78" s="4">
        <v>2.9929999999999999</v>
      </c>
      <c r="J78" s="4">
        <f t="shared" si="1"/>
        <v>7.591292125354962E-2</v>
      </c>
      <c r="K78" s="4">
        <f t="shared" si="2"/>
        <v>4.0483909206841563E-2</v>
      </c>
      <c r="L78" s="4">
        <f t="shared" si="3"/>
        <v>5.4758711459126856E-2</v>
      </c>
      <c r="M78" s="4">
        <f t="shared" si="4"/>
        <v>0.10460528004414241</v>
      </c>
      <c r="N78" s="4">
        <f t="shared" si="5"/>
        <v>6.3700541264510385E-2</v>
      </c>
      <c r="O78" s="4">
        <f t="shared" si="6"/>
        <v>2.818874101228944E-2</v>
      </c>
    </row>
    <row r="79" spans="1:15" x14ac:dyDescent="0.3">
      <c r="A79" s="4" t="s">
        <v>118</v>
      </c>
      <c r="B79" s="4">
        <v>140.06</v>
      </c>
      <c r="C79" s="4">
        <v>31.06</v>
      </c>
      <c r="D79" s="4">
        <v>107.8</v>
      </c>
      <c r="E79" s="4">
        <v>84.54</v>
      </c>
      <c r="F79" s="4">
        <v>48.53</v>
      </c>
      <c r="G79" s="4">
        <v>3225.52</v>
      </c>
      <c r="H79" s="4">
        <v>3.149</v>
      </c>
      <c r="J79" s="4">
        <f t="shared" si="1"/>
        <v>-7.8052569741192512E-2</v>
      </c>
      <c r="K79" s="4">
        <f t="shared" si="2"/>
        <v>-6.8735272309844442E-2</v>
      </c>
      <c r="L79" s="4">
        <f t="shared" si="3"/>
        <v>-2.8441403141753412E-2</v>
      </c>
      <c r="M79" s="4">
        <f t="shared" si="4"/>
        <v>-5.9357450432548184E-2</v>
      </c>
      <c r="N79" s="4">
        <f t="shared" si="5"/>
        <v>-6.308217579082312E-2</v>
      </c>
      <c r="O79" s="4">
        <f t="shared" si="6"/>
        <v>-1.6294165896177356E-3</v>
      </c>
    </row>
    <row r="80" spans="1:15" x14ac:dyDescent="0.3">
      <c r="A80" s="4" t="s">
        <v>117</v>
      </c>
      <c r="B80" s="4">
        <v>124</v>
      </c>
      <c r="C80" s="4">
        <v>24.56</v>
      </c>
      <c r="D80" s="4">
        <v>97.2</v>
      </c>
      <c r="E80" s="4">
        <v>76.599999999999994</v>
      </c>
      <c r="F80" s="4">
        <v>39.9</v>
      </c>
      <c r="G80" s="4">
        <v>2954.22</v>
      </c>
      <c r="H80" s="4">
        <v>3.0649999999999999</v>
      </c>
      <c r="J80" s="4">
        <f t="shared" si="1"/>
        <v>-0.12178933662233478</v>
      </c>
      <c r="K80" s="4">
        <f t="shared" si="2"/>
        <v>-0.23480171444159925</v>
      </c>
      <c r="L80" s="4">
        <f t="shared" si="3"/>
        <v>-0.10350694700850332</v>
      </c>
      <c r="M80" s="4">
        <f t="shared" si="4"/>
        <v>-9.8627718392098315E-2</v>
      </c>
      <c r="N80" s="4">
        <f t="shared" si="5"/>
        <v>-0.19580583952130712</v>
      </c>
      <c r="O80" s="4">
        <f t="shared" si="6"/>
        <v>-8.7859520936204846E-2</v>
      </c>
    </row>
    <row r="81" spans="1:15" x14ac:dyDescent="0.3">
      <c r="A81" s="4" t="s">
        <v>116</v>
      </c>
      <c r="B81" s="4">
        <v>74.81</v>
      </c>
      <c r="C81" s="4">
        <v>11.8</v>
      </c>
      <c r="D81" s="4">
        <v>68.239999999999995</v>
      </c>
      <c r="E81" s="4">
        <v>47.9</v>
      </c>
      <c r="F81" s="4">
        <v>21.7</v>
      </c>
      <c r="G81" s="4">
        <v>2584.59</v>
      </c>
      <c r="H81" s="4">
        <v>2.86</v>
      </c>
      <c r="J81" s="4">
        <f t="shared" si="1"/>
        <v>-0.50532999972072334</v>
      </c>
      <c r="K81" s="4">
        <f t="shared" si="2"/>
        <v>-0.73301957180732258</v>
      </c>
      <c r="L81" s="4">
        <f t="shared" si="3"/>
        <v>-0.35373980828296986</v>
      </c>
      <c r="M81" s="4">
        <f t="shared" si="4"/>
        <v>-0.46948157232967597</v>
      </c>
      <c r="N81" s="4">
        <f t="shared" si="5"/>
        <v>-0.60906406334940388</v>
      </c>
      <c r="O81" s="4">
        <f t="shared" si="6"/>
        <v>-0.13366776859296695</v>
      </c>
    </row>
    <row r="82" spans="1:15" x14ac:dyDescent="0.3">
      <c r="A82" s="4" t="s">
        <v>115</v>
      </c>
      <c r="B82" s="4">
        <v>90.94</v>
      </c>
      <c r="C82" s="4">
        <v>16.829999999999998</v>
      </c>
      <c r="D82" s="4">
        <v>75.709999999999994</v>
      </c>
      <c r="E82" s="4">
        <v>56.26</v>
      </c>
      <c r="F82" s="4">
        <v>25.57</v>
      </c>
      <c r="G82" s="4">
        <v>2912.43</v>
      </c>
      <c r="H82" s="4">
        <v>2.9620000000000002</v>
      </c>
      <c r="J82" s="4">
        <f t="shared" si="1"/>
        <v>0.19524838251255089</v>
      </c>
      <c r="K82" s="4">
        <f t="shared" si="2"/>
        <v>0.35506347673109534</v>
      </c>
      <c r="L82" s="4">
        <f t="shared" si="3"/>
        <v>0.10387934893179163</v>
      </c>
      <c r="M82" s="4">
        <f t="shared" si="4"/>
        <v>0.16086829864484117</v>
      </c>
      <c r="N82" s="4">
        <f t="shared" si="5"/>
        <v>0.16410752875668144</v>
      </c>
      <c r="O82" s="4">
        <f t="shared" si="6"/>
        <v>0.11942089623740584</v>
      </c>
    </row>
    <row r="83" spans="1:15" x14ac:dyDescent="0.3">
      <c r="A83" s="4" t="s">
        <v>114</v>
      </c>
      <c r="B83" s="4">
        <v>88.5</v>
      </c>
      <c r="C83" s="4">
        <v>17.18</v>
      </c>
      <c r="D83" s="4">
        <v>79.31</v>
      </c>
      <c r="E83" s="4">
        <v>55.09</v>
      </c>
      <c r="F83" s="4">
        <v>31.8</v>
      </c>
      <c r="G83" s="4">
        <v>3044.31</v>
      </c>
      <c r="H83" s="4">
        <v>2.86</v>
      </c>
      <c r="J83" s="4">
        <f t="shared" si="1"/>
        <v>-2.719739638298059E-2</v>
      </c>
      <c r="K83" s="4">
        <f t="shared" si="2"/>
        <v>2.0582908353394779E-2</v>
      </c>
      <c r="L83" s="4">
        <f t="shared" si="3"/>
        <v>4.6453971980013102E-2</v>
      </c>
      <c r="M83" s="4">
        <f t="shared" si="4"/>
        <v>-2.1015591577085505E-2</v>
      </c>
      <c r="N83" s="4">
        <f t="shared" si="5"/>
        <v>0.21804650048303598</v>
      </c>
      <c r="O83" s="4">
        <f t="shared" si="6"/>
        <v>4.4286490230530599E-2</v>
      </c>
    </row>
    <row r="84" spans="1:15" x14ac:dyDescent="0.3">
      <c r="A84" s="4" t="s">
        <v>113</v>
      </c>
      <c r="B84" s="4">
        <v>85.73</v>
      </c>
      <c r="C84" s="4">
        <v>16.8</v>
      </c>
      <c r="D84" s="4">
        <v>73.45</v>
      </c>
      <c r="E84" s="4">
        <v>50.29</v>
      </c>
      <c r="F84" s="4">
        <v>28.18</v>
      </c>
      <c r="G84" s="4">
        <v>3100.29</v>
      </c>
      <c r="H84" s="4">
        <v>2.86</v>
      </c>
      <c r="J84" s="4">
        <f t="shared" si="1"/>
        <v>-3.1799729323219172E-2</v>
      </c>
      <c r="K84" s="4">
        <f t="shared" si="2"/>
        <v>-2.2367030146896033E-2</v>
      </c>
      <c r="L84" s="4">
        <f t="shared" si="3"/>
        <v>-7.6759321475341882E-2</v>
      </c>
      <c r="M84" s="4">
        <f t="shared" si="4"/>
        <v>-9.116196130075184E-2</v>
      </c>
      <c r="N84" s="4">
        <f t="shared" si="5"/>
        <v>-0.12085378331559696</v>
      </c>
      <c r="O84" s="4">
        <f t="shared" si="6"/>
        <v>1.8221381004063585E-2</v>
      </c>
    </row>
    <row r="85" spans="1:15" x14ac:dyDescent="0.3">
      <c r="A85" s="4" t="s">
        <v>112</v>
      </c>
      <c r="B85" s="4">
        <v>83.82</v>
      </c>
      <c r="C85" s="4">
        <v>16.09</v>
      </c>
      <c r="D85" s="4">
        <v>75.05</v>
      </c>
      <c r="E85" s="4">
        <v>48</v>
      </c>
      <c r="F85" s="4">
        <v>26.6</v>
      </c>
      <c r="G85" s="4">
        <v>3271.12</v>
      </c>
      <c r="H85" s="4">
        <v>2.9550000000000001</v>
      </c>
      <c r="J85" s="4">
        <f t="shared" ref="J85:J124" si="7">+LN(B85/B84)</f>
        <v>-2.2531180193739293E-2</v>
      </c>
      <c r="K85" s="4">
        <f t="shared" si="2"/>
        <v>-4.3180925404921473E-2</v>
      </c>
      <c r="L85" s="4">
        <f t="shared" si="3"/>
        <v>2.15496554595845E-2</v>
      </c>
      <c r="M85" s="4">
        <f t="shared" si="4"/>
        <v>-4.6605239275982417E-2</v>
      </c>
      <c r="N85" s="4">
        <f t="shared" si="5"/>
        <v>-5.7701290682880685E-2</v>
      </c>
      <c r="O85" s="4">
        <f t="shared" si="6"/>
        <v>5.3636778409248576E-2</v>
      </c>
    </row>
    <row r="86" spans="1:15" x14ac:dyDescent="0.3">
      <c r="A86" s="4" t="s">
        <v>111</v>
      </c>
      <c r="B86" s="4">
        <v>102.91</v>
      </c>
      <c r="C86" s="4">
        <v>22.5</v>
      </c>
      <c r="D86" s="4">
        <v>90.36</v>
      </c>
      <c r="E86" s="4">
        <v>56.49</v>
      </c>
      <c r="F86" s="4">
        <v>28.99</v>
      </c>
      <c r="G86" s="4">
        <v>3500.31</v>
      </c>
      <c r="H86" s="4">
        <v>2.7410000000000001</v>
      </c>
      <c r="J86" s="4">
        <f t="shared" si="7"/>
        <v>0.20518317735107491</v>
      </c>
      <c r="K86" s="4">
        <f t="shared" si="2"/>
        <v>0.33531734820608267</v>
      </c>
      <c r="L86" s="4">
        <f t="shared" si="3"/>
        <v>0.18564713352033152</v>
      </c>
      <c r="M86" s="4">
        <f t="shared" si="4"/>
        <v>0.1628626204292799</v>
      </c>
      <c r="N86" s="4">
        <f t="shared" si="5"/>
        <v>8.6039727145910655E-2</v>
      </c>
      <c r="O86" s="4">
        <f t="shared" si="6"/>
        <v>6.7719102089653677E-2</v>
      </c>
    </row>
    <row r="87" spans="1:15" x14ac:dyDescent="0.3">
      <c r="A87" s="4" t="s">
        <v>110</v>
      </c>
      <c r="B87" s="4">
        <v>92.58</v>
      </c>
      <c r="C87" s="4">
        <v>21.75</v>
      </c>
      <c r="D87" s="4">
        <v>85.32</v>
      </c>
      <c r="E87" s="4">
        <v>53.37</v>
      </c>
      <c r="F87" s="4">
        <v>30.76</v>
      </c>
      <c r="G87" s="4">
        <v>3363</v>
      </c>
      <c r="H87" s="4">
        <v>2.8639999999999999</v>
      </c>
      <c r="J87" s="4">
        <f t="shared" si="7"/>
        <v>-0.10578168424487587</v>
      </c>
      <c r="K87" s="4">
        <f t="shared" si="2"/>
        <v>-3.3901551675681339E-2</v>
      </c>
      <c r="L87" s="4">
        <f t="shared" si="3"/>
        <v>-5.7392797996652763E-2</v>
      </c>
      <c r="M87" s="4">
        <f t="shared" si="4"/>
        <v>-5.6814840991317409E-2</v>
      </c>
      <c r="N87" s="4">
        <f t="shared" si="5"/>
        <v>5.9264201703879284E-2</v>
      </c>
      <c r="O87" s="4">
        <f t="shared" si="6"/>
        <v>-4.0018103243589488E-2</v>
      </c>
    </row>
    <row r="88" spans="1:15" x14ac:dyDescent="0.3">
      <c r="A88" s="4" t="s">
        <v>109</v>
      </c>
      <c r="B88" s="4">
        <v>92.88</v>
      </c>
      <c r="C88" s="4">
        <v>20.57</v>
      </c>
      <c r="D88" s="4">
        <v>87.81</v>
      </c>
      <c r="E88" s="4">
        <v>55.14</v>
      </c>
      <c r="F88" s="4">
        <v>32.630000000000003</v>
      </c>
      <c r="G88" s="4">
        <v>3269.96</v>
      </c>
      <c r="H88" s="4">
        <v>2.7130000000000001</v>
      </c>
      <c r="J88" s="4">
        <f t="shared" si="7"/>
        <v>3.2352017865115157E-3</v>
      </c>
      <c r="K88" s="4">
        <f t="shared" si="2"/>
        <v>-5.5780053869827304E-2</v>
      </c>
      <c r="L88" s="4">
        <f t="shared" si="3"/>
        <v>2.8766495768754528E-2</v>
      </c>
      <c r="M88" s="4">
        <f t="shared" si="4"/>
        <v>3.2626615249797299E-2</v>
      </c>
      <c r="N88" s="4">
        <f t="shared" si="5"/>
        <v>5.9016965967785974E-2</v>
      </c>
      <c r="O88" s="4">
        <f t="shared" si="6"/>
        <v>-2.8055680339689231E-2</v>
      </c>
    </row>
    <row r="89" spans="1:15" x14ac:dyDescent="0.3">
      <c r="A89" s="4" t="s">
        <v>108</v>
      </c>
      <c r="B89" s="4">
        <v>126.87</v>
      </c>
      <c r="C89" s="4">
        <v>28.25</v>
      </c>
      <c r="D89" s="4">
        <v>103.63</v>
      </c>
      <c r="E89" s="4">
        <v>71.97</v>
      </c>
      <c r="F89" s="4">
        <v>42.06</v>
      </c>
      <c r="G89" s="4">
        <v>3621.63</v>
      </c>
      <c r="H89" s="4">
        <v>2.4049999999999998</v>
      </c>
      <c r="J89" s="4">
        <f t="shared" si="7"/>
        <v>0.31185460276287091</v>
      </c>
      <c r="K89" s="4">
        <f t="shared" si="2"/>
        <v>0.3172597539275841</v>
      </c>
      <c r="L89" s="4">
        <f t="shared" si="3"/>
        <v>0.16565147382422177</v>
      </c>
      <c r="M89" s="4">
        <f t="shared" si="4"/>
        <v>0.26637395992406226</v>
      </c>
      <c r="N89" s="4">
        <f t="shared" si="5"/>
        <v>0.25386505966932449</v>
      </c>
      <c r="O89" s="4">
        <f t="shared" si="6"/>
        <v>0.10214644831840361</v>
      </c>
    </row>
    <row r="90" spans="1:15" x14ac:dyDescent="0.3">
      <c r="A90" s="4" t="s">
        <v>107</v>
      </c>
      <c r="B90" s="4">
        <v>131.91999999999999</v>
      </c>
      <c r="C90" s="4">
        <v>31.51</v>
      </c>
      <c r="D90" s="4">
        <v>111.26</v>
      </c>
      <c r="E90" s="4">
        <v>74.25</v>
      </c>
      <c r="F90" s="4">
        <v>44.86</v>
      </c>
      <c r="G90" s="4">
        <v>3756.07</v>
      </c>
      <c r="H90" s="4">
        <v>2.415</v>
      </c>
      <c r="J90" s="4">
        <f t="shared" si="7"/>
        <v>3.9032738098836402E-2</v>
      </c>
      <c r="K90" s="4">
        <f t="shared" si="2"/>
        <v>0.1092114981767334</v>
      </c>
      <c r="L90" s="4">
        <f t="shared" si="3"/>
        <v>7.1042941451021135E-2</v>
      </c>
      <c r="M90" s="4">
        <f t="shared" si="4"/>
        <v>3.118841216309616E-2</v>
      </c>
      <c r="N90" s="4">
        <f t="shared" si="5"/>
        <v>6.4449358817508545E-2</v>
      </c>
      <c r="O90" s="4">
        <f t="shared" si="6"/>
        <v>3.6448997283216107E-2</v>
      </c>
    </row>
    <row r="91" spans="1:15" x14ac:dyDescent="0.3">
      <c r="A91" s="4" t="s">
        <v>106</v>
      </c>
      <c r="B91" s="4">
        <v>116.31</v>
      </c>
      <c r="C91" s="4">
        <v>28.56</v>
      </c>
      <c r="D91" s="4">
        <v>101.39</v>
      </c>
      <c r="E91" s="4">
        <v>65.66</v>
      </c>
      <c r="F91" s="4">
        <v>44.24</v>
      </c>
      <c r="G91" s="4">
        <v>3714.24</v>
      </c>
      <c r="H91" s="4">
        <v>2.3780000000000001</v>
      </c>
      <c r="J91" s="4">
        <f t="shared" si="7"/>
        <v>-0.12593663790039591</v>
      </c>
      <c r="K91" s="4">
        <f t="shared" si="2"/>
        <v>-9.8297818297799711E-2</v>
      </c>
      <c r="L91" s="4">
        <f t="shared" si="3"/>
        <v>-9.2895337682658799E-2</v>
      </c>
      <c r="M91" s="4">
        <f t="shared" si="4"/>
        <v>-0.12294786560936244</v>
      </c>
      <c r="N91" s="4">
        <f t="shared" si="5"/>
        <v>-1.3917171877982831E-2</v>
      </c>
      <c r="O91" s="4">
        <f t="shared" si="6"/>
        <v>-1.1199116821942242E-2</v>
      </c>
    </row>
    <row r="92" spans="1:15" x14ac:dyDescent="0.3">
      <c r="A92" s="4" t="s">
        <v>105</v>
      </c>
      <c r="B92" s="4">
        <v>148.07</v>
      </c>
      <c r="C92" s="4">
        <v>37.79</v>
      </c>
      <c r="D92" s="4">
        <v>123.68</v>
      </c>
      <c r="E92" s="4">
        <v>87.95</v>
      </c>
      <c r="F92" s="4">
        <v>60.43</v>
      </c>
      <c r="G92" s="4">
        <v>3811.15</v>
      </c>
      <c r="H92" s="4">
        <v>2.339</v>
      </c>
      <c r="J92" s="4">
        <f t="shared" si="7"/>
        <v>0.24142609456967992</v>
      </c>
      <c r="K92" s="4">
        <f t="shared" si="2"/>
        <v>0.28003737989001393</v>
      </c>
      <c r="L92" s="4">
        <f t="shared" si="3"/>
        <v>0.19872311787462349</v>
      </c>
      <c r="M92" s="4">
        <f t="shared" si="4"/>
        <v>0.29227855911012057</v>
      </c>
      <c r="N92" s="4">
        <f t="shared" si="5"/>
        <v>0.31185631315938783</v>
      </c>
      <c r="O92" s="4">
        <f t="shared" si="6"/>
        <v>2.5756899667125591E-2</v>
      </c>
    </row>
    <row r="93" spans="1:15" x14ac:dyDescent="0.3">
      <c r="A93" s="4" t="s">
        <v>104</v>
      </c>
      <c r="B93" s="4">
        <v>148.11000000000001</v>
      </c>
      <c r="C93" s="4">
        <v>37.99</v>
      </c>
      <c r="D93" s="4">
        <v>120.92</v>
      </c>
      <c r="E93" s="4">
        <v>82.7</v>
      </c>
      <c r="F93" s="4">
        <v>61.16</v>
      </c>
      <c r="G93" s="4">
        <v>3972.89</v>
      </c>
      <c r="H93" s="4">
        <v>2.121</v>
      </c>
      <c r="J93" s="4">
        <f t="shared" si="7"/>
        <v>2.7010601825385442E-4</v>
      </c>
      <c r="K93" s="4">
        <f t="shared" si="2"/>
        <v>5.2784498381365837E-3</v>
      </c>
      <c r="L93" s="4">
        <f t="shared" si="3"/>
        <v>-2.2568414927854604E-2</v>
      </c>
      <c r="M93" s="4">
        <f t="shared" si="4"/>
        <v>-6.1548869153921548E-2</v>
      </c>
      <c r="N93" s="4">
        <f t="shared" si="5"/>
        <v>1.2007710687394318E-2</v>
      </c>
      <c r="O93" s="4">
        <f t="shared" si="6"/>
        <v>4.1562808697442971E-2</v>
      </c>
    </row>
    <row r="94" spans="1:15" x14ac:dyDescent="0.3">
      <c r="A94" s="4" t="s">
        <v>103</v>
      </c>
      <c r="B94" s="4">
        <v>148.52000000000001</v>
      </c>
      <c r="C94" s="4">
        <v>40.72</v>
      </c>
      <c r="D94" s="4">
        <v>128.69999999999999</v>
      </c>
      <c r="E94" s="4">
        <v>82.33</v>
      </c>
      <c r="F94" s="4">
        <v>64.53</v>
      </c>
      <c r="G94" s="4">
        <v>4181.17</v>
      </c>
      <c r="H94" s="4">
        <v>2.2959999999999998</v>
      </c>
      <c r="J94" s="4">
        <f t="shared" si="7"/>
        <v>2.7643883699981961E-3</v>
      </c>
      <c r="K94" s="4">
        <f t="shared" si="2"/>
        <v>6.939640504273295E-2</v>
      </c>
      <c r="L94" s="4">
        <f t="shared" si="3"/>
        <v>6.2354944690823595E-2</v>
      </c>
      <c r="M94" s="4">
        <f t="shared" si="4"/>
        <v>-4.4840407193109857E-3</v>
      </c>
      <c r="N94" s="4">
        <f t="shared" si="5"/>
        <v>5.3636850886886821E-2</v>
      </c>
      <c r="O94" s="4">
        <f t="shared" si="6"/>
        <v>5.1097322114293922E-2</v>
      </c>
    </row>
    <row r="95" spans="1:15" x14ac:dyDescent="0.3">
      <c r="A95" s="4" t="s">
        <v>102</v>
      </c>
      <c r="B95" s="4">
        <v>143.58000000000001</v>
      </c>
      <c r="C95" s="4">
        <v>42.87</v>
      </c>
      <c r="D95" s="4">
        <v>125.27</v>
      </c>
      <c r="E95" s="4">
        <v>78.08</v>
      </c>
      <c r="F95" s="4">
        <v>65.150000000000006</v>
      </c>
      <c r="G95" s="4">
        <v>4204.1099999999997</v>
      </c>
      <c r="H95" s="4">
        <v>2.3039999999999998</v>
      </c>
      <c r="J95" s="4">
        <f t="shared" si="7"/>
        <v>-3.3827258160542363E-2</v>
      </c>
      <c r="K95" s="4">
        <f t="shared" si="2"/>
        <v>5.1452908367618365E-2</v>
      </c>
      <c r="L95" s="4">
        <f t="shared" si="3"/>
        <v>-2.7012706745980337E-2</v>
      </c>
      <c r="M95" s="4">
        <f t="shared" si="4"/>
        <v>-5.3001619205497591E-2</v>
      </c>
      <c r="N95" s="4">
        <f t="shared" si="5"/>
        <v>9.5620716231058622E-3</v>
      </c>
      <c r="O95" s="4">
        <f t="shared" si="6"/>
        <v>5.4715065520221503E-3</v>
      </c>
    </row>
    <row r="96" spans="1:15" x14ac:dyDescent="0.3">
      <c r="A96" s="4" t="s">
        <v>101</v>
      </c>
      <c r="B96" s="4">
        <v>136.52000000000001</v>
      </c>
      <c r="C96" s="4">
        <v>42.65</v>
      </c>
      <c r="D96" s="4">
        <v>120.62</v>
      </c>
      <c r="E96" s="4">
        <v>77.64</v>
      </c>
      <c r="F96" s="4">
        <v>59.45</v>
      </c>
      <c r="G96" s="4">
        <v>4297.5</v>
      </c>
      <c r="H96" s="4">
        <v>2.206</v>
      </c>
      <c r="J96" s="4">
        <f t="shared" si="7"/>
        <v>-5.0421247109830696E-2</v>
      </c>
      <c r="K96" s="4">
        <f t="shared" si="2"/>
        <v>-5.1450066721976254E-3</v>
      </c>
      <c r="L96" s="4">
        <f t="shared" si="3"/>
        <v>-3.7826299833259795E-2</v>
      </c>
      <c r="M96" s="4">
        <f t="shared" si="4"/>
        <v>-5.6511838040275248E-3</v>
      </c>
      <c r="N96" s="4">
        <f t="shared" si="5"/>
        <v>-9.1556680434063356E-2</v>
      </c>
      <c r="O96" s="4">
        <f t="shared" si="6"/>
        <v>2.1970840045862021E-2</v>
      </c>
    </row>
    <row r="97" spans="1:15" x14ac:dyDescent="0.3">
      <c r="A97" s="4" t="s">
        <v>100</v>
      </c>
      <c r="B97" s="4">
        <v>145.97999999999999</v>
      </c>
      <c r="C97" s="4">
        <v>37.53</v>
      </c>
      <c r="D97" s="4">
        <v>131.44999999999999</v>
      </c>
      <c r="E97" s="4">
        <v>79.87</v>
      </c>
      <c r="F97" s="4">
        <v>51.8</v>
      </c>
      <c r="G97" s="4">
        <v>4395.26</v>
      </c>
      <c r="H97" s="4">
        <v>2.2890000000000001</v>
      </c>
      <c r="J97" s="4">
        <f t="shared" si="7"/>
        <v>6.6998501984979905E-2</v>
      </c>
      <c r="K97" s="4">
        <f t="shared" si="2"/>
        <v>-0.12788666079075856</v>
      </c>
      <c r="L97" s="4">
        <f t="shared" si="3"/>
        <v>8.5981443153049328E-2</v>
      </c>
      <c r="M97" s="4">
        <f t="shared" si="4"/>
        <v>2.8317554628488045E-2</v>
      </c>
      <c r="N97" s="4">
        <f t="shared" si="5"/>
        <v>-0.13774547387135358</v>
      </c>
      <c r="O97" s="4">
        <f t="shared" si="6"/>
        <v>2.249322924674322E-2</v>
      </c>
    </row>
    <row r="98" spans="1:15" x14ac:dyDescent="0.3">
      <c r="A98" s="4" t="s">
        <v>99</v>
      </c>
      <c r="B98" s="4">
        <v>135.13999999999999</v>
      </c>
      <c r="C98" s="4">
        <v>42.62</v>
      </c>
      <c r="D98" s="4">
        <v>124.86</v>
      </c>
      <c r="E98" s="4">
        <v>73.59</v>
      </c>
      <c r="F98" s="4">
        <v>54.76</v>
      </c>
      <c r="G98" s="4">
        <v>4522.68</v>
      </c>
      <c r="H98" s="4">
        <v>2.3889999999999998</v>
      </c>
      <c r="J98" s="4">
        <f t="shared" si="7"/>
        <v>-7.7158347899457719E-2</v>
      </c>
      <c r="K98" s="4">
        <f t="shared" si="2"/>
        <v>0.1271830135235415</v>
      </c>
      <c r="L98" s="4">
        <f t="shared" si="3"/>
        <v>-5.1433441542292041E-2</v>
      </c>
      <c r="M98" s="4">
        <f t="shared" si="4"/>
        <v>-8.1891165990789966E-2</v>
      </c>
      <c r="N98" s="4">
        <f t="shared" si="5"/>
        <v>5.5569851154810786E-2</v>
      </c>
      <c r="O98" s="4">
        <f t="shared" si="6"/>
        <v>2.857805096868915E-2</v>
      </c>
    </row>
    <row r="99" spans="1:15" x14ac:dyDescent="0.3">
      <c r="A99" s="4" t="s">
        <v>98</v>
      </c>
      <c r="B99" s="4">
        <v>148.09</v>
      </c>
      <c r="C99" s="4">
        <v>43.15</v>
      </c>
      <c r="D99" s="4">
        <v>132.11000000000001</v>
      </c>
      <c r="E99" s="4">
        <v>77.099999999999994</v>
      </c>
      <c r="F99" s="4">
        <v>54.53</v>
      </c>
      <c r="G99" s="4">
        <v>4307.54</v>
      </c>
      <c r="H99" s="4">
        <v>2.3969999999999998</v>
      </c>
      <c r="J99" s="4">
        <f t="shared" si="7"/>
        <v>9.1508918925383501E-2</v>
      </c>
      <c r="K99" s="4">
        <f t="shared" si="2"/>
        <v>1.2358790858965983E-2</v>
      </c>
      <c r="L99" s="4">
        <f t="shared" si="3"/>
        <v>5.6441799256664794E-2</v>
      </c>
      <c r="M99" s="4">
        <f t="shared" si="4"/>
        <v>4.6594133630776038E-2</v>
      </c>
      <c r="N99" s="4">
        <f t="shared" si="5"/>
        <v>-4.2089914822778475E-3</v>
      </c>
      <c r="O99" s="4">
        <f t="shared" si="6"/>
        <v>-4.8737762984622721E-2</v>
      </c>
    </row>
    <row r="100" spans="1:15" x14ac:dyDescent="0.3">
      <c r="A100" s="4" t="s">
        <v>97</v>
      </c>
      <c r="B100" s="4">
        <v>160.02000000000001</v>
      </c>
      <c r="C100" s="4">
        <v>47.16</v>
      </c>
      <c r="D100" s="4">
        <v>143.94999999999999</v>
      </c>
      <c r="E100" s="4">
        <v>85.2</v>
      </c>
      <c r="F100" s="4">
        <v>54.34</v>
      </c>
      <c r="G100" s="4">
        <v>4605.38</v>
      </c>
      <c r="H100" s="4">
        <v>2.4660000000000002</v>
      </c>
      <c r="J100" s="4">
        <f t="shared" si="7"/>
        <v>7.7478610372566065E-2</v>
      </c>
      <c r="K100" s="4">
        <f t="shared" ref="K100:K124" si="8">+LN(C100/C99)</f>
        <v>8.8863658139733293E-2</v>
      </c>
      <c r="L100" s="4">
        <f t="shared" ref="L100:L124" si="9">+LN(D100/D99)</f>
        <v>8.5831108167921902E-2</v>
      </c>
      <c r="M100" s="4">
        <f t="shared" ref="M100:M124" si="10">+LN(E100/E99)</f>
        <v>9.9898153265986306E-2</v>
      </c>
      <c r="N100" s="4">
        <f t="shared" ref="N100:N124" si="11">+LN(F100/F99)</f>
        <v>-3.4904049397684908E-3</v>
      </c>
      <c r="O100" s="4">
        <f t="shared" ref="O100:O124" si="12">+LN(G100/G99)</f>
        <v>6.6858209798173654E-2</v>
      </c>
    </row>
    <row r="101" spans="1:15" x14ac:dyDescent="0.3">
      <c r="A101" s="4" t="s">
        <v>96</v>
      </c>
      <c r="B101" s="4">
        <v>147.56</v>
      </c>
      <c r="C101" s="4">
        <v>39.58</v>
      </c>
      <c r="D101" s="4">
        <v>135.07</v>
      </c>
      <c r="E101" s="4">
        <v>78.77</v>
      </c>
      <c r="F101" s="4">
        <v>49.22</v>
      </c>
      <c r="G101" s="4">
        <v>4567</v>
      </c>
      <c r="H101" s="4">
        <v>2.4460000000000002</v>
      </c>
      <c r="J101" s="4">
        <f t="shared" si="7"/>
        <v>-8.1063934693503079E-2</v>
      </c>
      <c r="K101" s="4">
        <f t="shared" si="8"/>
        <v>-0.17522213549475046</v>
      </c>
      <c r="L101" s="4">
        <f t="shared" si="9"/>
        <v>-6.3672854485512104E-2</v>
      </c>
      <c r="M101" s="4">
        <f t="shared" si="10"/>
        <v>-7.8469220120037125E-2</v>
      </c>
      <c r="N101" s="4">
        <f t="shared" si="11"/>
        <v>-9.8960559035291967E-2</v>
      </c>
      <c r="O101" s="4">
        <f t="shared" si="12"/>
        <v>-8.3686511009886007E-3</v>
      </c>
    </row>
    <row r="102" spans="1:15" x14ac:dyDescent="0.3">
      <c r="A102" s="4" t="s">
        <v>95</v>
      </c>
      <c r="B102" s="4">
        <v>165.24</v>
      </c>
      <c r="C102" s="4">
        <v>44.88</v>
      </c>
      <c r="D102" s="4">
        <v>155.99</v>
      </c>
      <c r="E102" s="4">
        <v>95.9</v>
      </c>
      <c r="F102" s="4">
        <v>55.27</v>
      </c>
      <c r="G102" s="4">
        <v>4766.18</v>
      </c>
      <c r="H102" s="4">
        <v>2.39</v>
      </c>
      <c r="J102" s="4">
        <f t="shared" si="7"/>
        <v>0.11316408980008903</v>
      </c>
      <c r="K102" s="4">
        <f t="shared" si="8"/>
        <v>0.12566832104002132</v>
      </c>
      <c r="L102" s="4">
        <f t="shared" si="9"/>
        <v>0.14399874005810473</v>
      </c>
      <c r="M102" s="4">
        <f t="shared" si="10"/>
        <v>0.1967737681741597</v>
      </c>
      <c r="N102" s="4">
        <f t="shared" si="11"/>
        <v>0.11593022088226181</v>
      </c>
      <c r="O102" s="4">
        <f t="shared" si="12"/>
        <v>4.2688611280446646E-2</v>
      </c>
    </row>
    <row r="103" spans="1:15" x14ac:dyDescent="0.3">
      <c r="A103" s="4" t="s">
        <v>94</v>
      </c>
      <c r="B103" s="4">
        <v>161.12</v>
      </c>
      <c r="C103" s="4">
        <v>42.72</v>
      </c>
      <c r="D103" s="4">
        <v>145.11000000000001</v>
      </c>
      <c r="E103" s="4">
        <v>91.61</v>
      </c>
      <c r="F103" s="4">
        <v>56.8</v>
      </c>
      <c r="G103" s="4">
        <v>4515.55</v>
      </c>
      <c r="H103" s="4">
        <v>1.8260000000000001</v>
      </c>
      <c r="J103" s="4">
        <f t="shared" si="7"/>
        <v>-2.5249533558311704E-2</v>
      </c>
      <c r="K103" s="4">
        <f t="shared" si="8"/>
        <v>-4.932506656250156E-2</v>
      </c>
      <c r="L103" s="4">
        <f t="shared" si="9"/>
        <v>-7.2299827127775759E-2</v>
      </c>
      <c r="M103" s="4">
        <f t="shared" si="10"/>
        <v>-4.5765545862275298E-2</v>
      </c>
      <c r="N103" s="4">
        <f t="shared" si="11"/>
        <v>2.7306059881933884E-2</v>
      </c>
      <c r="O103" s="4">
        <f t="shared" si="12"/>
        <v>-5.401814986501885E-2</v>
      </c>
    </row>
    <row r="104" spans="1:15" x14ac:dyDescent="0.3">
      <c r="A104" s="4" t="s">
        <v>93</v>
      </c>
      <c r="B104" s="4">
        <v>170.14</v>
      </c>
      <c r="C104" s="4">
        <v>44.29</v>
      </c>
      <c r="D104" s="4">
        <v>148.86000000000001</v>
      </c>
      <c r="E104" s="4">
        <v>97.11</v>
      </c>
      <c r="F104" s="4">
        <v>56.05</v>
      </c>
      <c r="G104" s="4">
        <v>4373.79</v>
      </c>
      <c r="H104" s="4">
        <v>1.5980000000000001</v>
      </c>
      <c r="J104" s="4">
        <f t="shared" si="7"/>
        <v>5.4472198577485989E-2</v>
      </c>
      <c r="K104" s="4">
        <f t="shared" si="8"/>
        <v>3.6091723283167336E-2</v>
      </c>
      <c r="L104" s="4">
        <f t="shared" si="9"/>
        <v>2.551419142876302E-2</v>
      </c>
      <c r="M104" s="4">
        <f t="shared" si="10"/>
        <v>5.8303920579145407E-2</v>
      </c>
      <c r="N104" s="4">
        <f t="shared" si="11"/>
        <v>-1.3292176208936702E-2</v>
      </c>
      <c r="O104" s="4">
        <f t="shared" si="12"/>
        <v>-3.1897085490214111E-2</v>
      </c>
    </row>
    <row r="105" spans="1:15" x14ac:dyDescent="0.3">
      <c r="A105" s="4" t="s">
        <v>92</v>
      </c>
      <c r="B105" s="4">
        <v>175.75</v>
      </c>
      <c r="C105" s="4">
        <v>41.94</v>
      </c>
      <c r="D105" s="4">
        <v>151.74</v>
      </c>
      <c r="E105" s="4">
        <v>95.45</v>
      </c>
      <c r="F105" s="4">
        <v>57.94</v>
      </c>
      <c r="G105" s="4">
        <v>4530.41</v>
      </c>
      <c r="H105" s="4">
        <v>1.5780000000000001</v>
      </c>
      <c r="J105" s="4">
        <f t="shared" si="7"/>
        <v>3.244090314303609E-2</v>
      </c>
      <c r="K105" s="4">
        <f t="shared" si="8"/>
        <v>-5.4518892461332971E-2</v>
      </c>
      <c r="L105" s="4">
        <f t="shared" si="9"/>
        <v>1.9162262978164212E-2</v>
      </c>
      <c r="M105" s="4">
        <f t="shared" si="10"/>
        <v>-1.7241806434505992E-2</v>
      </c>
      <c r="N105" s="4">
        <f t="shared" si="11"/>
        <v>3.3163842823035347E-2</v>
      </c>
      <c r="O105" s="4">
        <f t="shared" si="12"/>
        <v>3.5182532997559336E-2</v>
      </c>
    </row>
    <row r="106" spans="1:15" x14ac:dyDescent="0.3">
      <c r="A106" s="4" t="s">
        <v>91</v>
      </c>
      <c r="B106" s="4">
        <v>177.52</v>
      </c>
      <c r="C106" s="4">
        <v>41.04</v>
      </c>
      <c r="D106" s="4">
        <v>155.29</v>
      </c>
      <c r="E106" s="4">
        <v>94.96</v>
      </c>
      <c r="F106" s="4">
        <v>55.48</v>
      </c>
      <c r="G106" s="4">
        <v>4131.93</v>
      </c>
      <c r="H106" s="4">
        <v>1.45</v>
      </c>
      <c r="J106" s="4">
        <f t="shared" si="7"/>
        <v>1.0020747933564278E-2</v>
      </c>
      <c r="K106" s="4">
        <f t="shared" si="8"/>
        <v>-2.1692824611259785E-2</v>
      </c>
      <c r="L106" s="4">
        <f t="shared" si="9"/>
        <v>2.3125806671168925E-2</v>
      </c>
      <c r="M106" s="4">
        <f t="shared" si="10"/>
        <v>-5.1467998703440664E-3</v>
      </c>
      <c r="N106" s="4">
        <f t="shared" si="11"/>
        <v>-4.3385396894573477E-2</v>
      </c>
      <c r="O106" s="4">
        <f t="shared" si="12"/>
        <v>-9.2067832960435178E-2</v>
      </c>
    </row>
    <row r="107" spans="1:15" x14ac:dyDescent="0.3">
      <c r="A107" s="4" t="s">
        <v>90</v>
      </c>
      <c r="B107" s="4">
        <v>171.58</v>
      </c>
      <c r="C107" s="4">
        <v>34.97</v>
      </c>
      <c r="D107" s="4">
        <v>140.86000000000001</v>
      </c>
      <c r="E107" s="4">
        <v>88.39</v>
      </c>
      <c r="F107" s="4">
        <v>51.11</v>
      </c>
      <c r="G107" s="4">
        <v>4132.1499999999996</v>
      </c>
      <c r="H107" s="4">
        <v>1.4750000000000001</v>
      </c>
      <c r="J107" s="4">
        <f t="shared" si="7"/>
        <v>-3.4033648479519236E-2</v>
      </c>
      <c r="K107" s="4">
        <f t="shared" si="8"/>
        <v>-0.16005664978722961</v>
      </c>
      <c r="L107" s="4">
        <f t="shared" si="9"/>
        <v>-9.7527847263833345E-2</v>
      </c>
      <c r="M107" s="4">
        <f t="shared" si="10"/>
        <v>-7.16969092285559E-2</v>
      </c>
      <c r="N107" s="4">
        <f t="shared" si="11"/>
        <v>-8.2042422666442627E-2</v>
      </c>
      <c r="O107" s="4">
        <f t="shared" si="12"/>
        <v>5.3242466203463356E-5</v>
      </c>
    </row>
    <row r="108" spans="1:15" x14ac:dyDescent="0.3">
      <c r="A108" s="4" t="s">
        <v>89</v>
      </c>
      <c r="B108" s="4">
        <v>136.01</v>
      </c>
      <c r="C108" s="4">
        <v>28.95</v>
      </c>
      <c r="D108" s="4">
        <v>111.44</v>
      </c>
      <c r="E108" s="4">
        <v>73.91</v>
      </c>
      <c r="F108" s="4">
        <v>38.82</v>
      </c>
      <c r="G108" s="4">
        <v>3785.38</v>
      </c>
      <c r="H108" s="4">
        <v>1.851</v>
      </c>
      <c r="J108" s="4">
        <f t="shared" si="7"/>
        <v>-0.23232121770015735</v>
      </c>
      <c r="K108" s="4">
        <f t="shared" si="8"/>
        <v>-0.18892034705628019</v>
      </c>
      <c r="L108" s="4">
        <f t="shared" si="9"/>
        <v>-0.23428015984571415</v>
      </c>
      <c r="M108" s="4">
        <f t="shared" si="10"/>
        <v>-0.17891070427606129</v>
      </c>
      <c r="N108" s="4">
        <f t="shared" si="11"/>
        <v>-0.27504459503932399</v>
      </c>
      <c r="O108" s="4">
        <f t="shared" si="12"/>
        <v>-8.7651574480173397E-2</v>
      </c>
    </row>
    <row r="109" spans="1:15" x14ac:dyDescent="0.3">
      <c r="A109" s="4" t="s">
        <v>88</v>
      </c>
      <c r="B109" s="4">
        <v>158.82</v>
      </c>
      <c r="C109" s="4">
        <v>32.729999999999997</v>
      </c>
      <c r="D109" s="4">
        <v>128.07</v>
      </c>
      <c r="E109" s="4">
        <v>82.75</v>
      </c>
      <c r="F109" s="4">
        <v>43.11</v>
      </c>
      <c r="G109" s="4">
        <v>4130.29</v>
      </c>
      <c r="H109" s="4">
        <v>1.835</v>
      </c>
      <c r="J109" s="4">
        <f t="shared" si="7"/>
        <v>0.15504307302240283</v>
      </c>
      <c r="K109" s="4">
        <f t="shared" si="8"/>
        <v>0.12272188449408475</v>
      </c>
      <c r="L109" s="4">
        <f t="shared" si="9"/>
        <v>0.13909065996643011</v>
      </c>
      <c r="M109" s="4">
        <f t="shared" si="10"/>
        <v>0.11297587746037699</v>
      </c>
      <c r="N109" s="4">
        <f t="shared" si="11"/>
        <v>0.1048194110181791</v>
      </c>
      <c r="O109" s="4">
        <f t="shared" si="12"/>
        <v>8.7201344274224588E-2</v>
      </c>
    </row>
    <row r="110" spans="1:15" x14ac:dyDescent="0.3">
      <c r="A110" s="4" t="s">
        <v>87</v>
      </c>
      <c r="B110" s="4">
        <v>153.74</v>
      </c>
      <c r="C110" s="4">
        <v>32.64</v>
      </c>
      <c r="D110" s="4">
        <v>127.36</v>
      </c>
      <c r="E110" s="4">
        <v>89.62</v>
      </c>
      <c r="F110" s="4">
        <v>42.4</v>
      </c>
      <c r="G110" s="4">
        <v>3955</v>
      </c>
      <c r="H110" s="4">
        <v>1.77</v>
      </c>
      <c r="J110" s="4">
        <f t="shared" si="7"/>
        <v>-3.2508621546078878E-2</v>
      </c>
      <c r="K110" s="4">
        <f t="shared" si="8"/>
        <v>-2.7535584171828071E-3</v>
      </c>
      <c r="L110" s="4">
        <f t="shared" si="9"/>
        <v>-5.5592673419074569E-3</v>
      </c>
      <c r="M110" s="4">
        <f t="shared" si="10"/>
        <v>7.9754495100824829E-2</v>
      </c>
      <c r="N110" s="4">
        <f t="shared" si="11"/>
        <v>-1.6606626521131238E-2</v>
      </c>
      <c r="O110" s="4">
        <f t="shared" si="12"/>
        <v>-4.3367021205837172E-2</v>
      </c>
    </row>
    <row r="111" spans="1:15" x14ac:dyDescent="0.3">
      <c r="A111" s="4" t="s">
        <v>86</v>
      </c>
      <c r="B111" s="4">
        <v>140.13999999999999</v>
      </c>
      <c r="C111" s="4">
        <v>29.72</v>
      </c>
      <c r="D111" s="4">
        <v>120.62</v>
      </c>
      <c r="E111" s="4">
        <v>80.959999999999994</v>
      </c>
      <c r="F111" s="4">
        <v>34.119999999999997</v>
      </c>
      <c r="G111" s="4">
        <v>3585.62</v>
      </c>
      <c r="H111" s="4">
        <v>1.738</v>
      </c>
      <c r="J111" s="4">
        <f t="shared" si="7"/>
        <v>-9.2620940978598201E-2</v>
      </c>
      <c r="K111" s="4">
        <f t="shared" si="8"/>
        <v>-9.3718310246347858E-2</v>
      </c>
      <c r="L111" s="4">
        <f t="shared" si="9"/>
        <v>-5.4372614073232108E-2</v>
      </c>
      <c r="M111" s="4">
        <f t="shared" si="10"/>
        <v>-0.1016233038188417</v>
      </c>
      <c r="N111" s="4">
        <f t="shared" si="11"/>
        <v>-0.21726463961443374</v>
      </c>
      <c r="O111" s="4">
        <f t="shared" si="12"/>
        <v>-9.8049199303624351E-2</v>
      </c>
    </row>
    <row r="112" spans="1:15" x14ac:dyDescent="0.3">
      <c r="A112" s="4" t="s">
        <v>85</v>
      </c>
      <c r="B112" s="4">
        <v>160.11000000000001</v>
      </c>
      <c r="C112" s="4">
        <v>35.57</v>
      </c>
      <c r="D112" s="4">
        <v>135.26</v>
      </c>
      <c r="E112" s="4">
        <v>94.21</v>
      </c>
      <c r="F112" s="4">
        <v>37.979999999999997</v>
      </c>
      <c r="G112" s="4">
        <v>3871.98</v>
      </c>
      <c r="H112" s="4">
        <v>1.923</v>
      </c>
      <c r="J112" s="4">
        <f t="shared" si="7"/>
        <v>0.13321915607157545</v>
      </c>
      <c r="K112" s="4">
        <f t="shared" si="8"/>
        <v>0.17968236611080554</v>
      </c>
      <c r="L112" s="4">
        <f t="shared" si="9"/>
        <v>0.11455374412395307</v>
      </c>
      <c r="M112" s="4">
        <f t="shared" si="10"/>
        <v>0.15157112752142088</v>
      </c>
      <c r="N112" s="4">
        <f t="shared" si="11"/>
        <v>0.10717598276066154</v>
      </c>
      <c r="O112" s="4">
        <f t="shared" si="12"/>
        <v>7.6834602195741328E-2</v>
      </c>
    </row>
    <row r="113" spans="1:15" x14ac:dyDescent="0.3">
      <c r="A113" s="4" t="s">
        <v>84</v>
      </c>
      <c r="B113" s="4">
        <v>165.35</v>
      </c>
      <c r="C113" s="4">
        <v>36.86</v>
      </c>
      <c r="D113" s="4">
        <v>142.62</v>
      </c>
      <c r="E113" s="4">
        <v>100.32</v>
      </c>
      <c r="F113" s="4">
        <v>38.869999999999997</v>
      </c>
      <c r="G113" s="4">
        <v>4080.11</v>
      </c>
      <c r="H113" s="4">
        <v>2.2690000000000001</v>
      </c>
      <c r="J113" s="4">
        <f t="shared" si="7"/>
        <v>3.2203360413838436E-2</v>
      </c>
      <c r="K113" s="4">
        <f t="shared" si="8"/>
        <v>3.5624366281313276E-2</v>
      </c>
      <c r="L113" s="4">
        <f t="shared" si="9"/>
        <v>5.2984898453363773E-2</v>
      </c>
      <c r="M113" s="4">
        <f t="shared" si="10"/>
        <v>6.2838743824034163E-2</v>
      </c>
      <c r="N113" s="4">
        <f t="shared" si="11"/>
        <v>2.3163039479991952E-2</v>
      </c>
      <c r="O113" s="4">
        <f t="shared" si="12"/>
        <v>5.2357944725214406E-2</v>
      </c>
    </row>
    <row r="114" spans="1:15" x14ac:dyDescent="0.3">
      <c r="A114" s="4" t="s">
        <v>83</v>
      </c>
      <c r="B114" s="4">
        <v>148.88999999999999</v>
      </c>
      <c r="C114" s="4">
        <v>33.53</v>
      </c>
      <c r="D114" s="4">
        <v>126.36</v>
      </c>
      <c r="E114" s="4">
        <v>90.45</v>
      </c>
      <c r="F114" s="4">
        <v>36.4</v>
      </c>
      <c r="G114" s="4">
        <v>3839.5</v>
      </c>
      <c r="H114" s="4">
        <v>2.2080000000000002</v>
      </c>
      <c r="J114" s="4">
        <f t="shared" si="7"/>
        <v>-0.10485666116034274</v>
      </c>
      <c r="K114" s="4">
        <f t="shared" si="8"/>
        <v>-9.4686391763540045E-2</v>
      </c>
      <c r="L114" s="4">
        <f t="shared" si="9"/>
        <v>-0.1210487746662732</v>
      </c>
      <c r="M114" s="4">
        <f t="shared" si="10"/>
        <v>-0.10356786504330633</v>
      </c>
      <c r="N114" s="4">
        <f t="shared" si="11"/>
        <v>-6.5653970221436778E-2</v>
      </c>
      <c r="O114" s="4">
        <f t="shared" si="12"/>
        <v>-6.0781799048487496E-2</v>
      </c>
    </row>
    <row r="115" spans="1:15" x14ac:dyDescent="0.3">
      <c r="A115" s="4" t="s">
        <v>82</v>
      </c>
      <c r="B115" s="4">
        <v>174.18</v>
      </c>
      <c r="C115" s="4">
        <v>41.41</v>
      </c>
      <c r="D115" s="4">
        <v>145.09</v>
      </c>
      <c r="E115" s="4">
        <v>109.12</v>
      </c>
      <c r="F115" s="4">
        <v>42.37</v>
      </c>
      <c r="G115" s="4">
        <v>4076.6</v>
      </c>
      <c r="H115" s="4">
        <v>2.1459999999999999</v>
      </c>
      <c r="J115" s="4">
        <f t="shared" si="7"/>
        <v>0.15688146899713448</v>
      </c>
      <c r="K115" s="4">
        <f t="shared" si="8"/>
        <v>0.21108183707933867</v>
      </c>
      <c r="L115" s="4">
        <f t="shared" si="9"/>
        <v>0.13821926359370937</v>
      </c>
      <c r="M115" s="4">
        <f t="shared" si="10"/>
        <v>0.18765098225384791</v>
      </c>
      <c r="N115" s="4">
        <f t="shared" si="11"/>
        <v>0.15187178999577294</v>
      </c>
      <c r="O115" s="4">
        <f t="shared" si="12"/>
        <v>5.9921157879031649E-2</v>
      </c>
    </row>
    <row r="116" spans="1:15" x14ac:dyDescent="0.3">
      <c r="A116" s="4" t="s">
        <v>81</v>
      </c>
      <c r="B116" s="4">
        <v>169.24</v>
      </c>
      <c r="C116" s="4">
        <v>43.01</v>
      </c>
      <c r="D116" s="4">
        <v>144.51</v>
      </c>
      <c r="E116" s="4">
        <v>116.24</v>
      </c>
      <c r="F116" s="4">
        <v>41.95</v>
      </c>
      <c r="G116" s="4">
        <v>3970.15</v>
      </c>
      <c r="H116" s="4">
        <v>2.0350000000000001</v>
      </c>
      <c r="J116" s="4">
        <f t="shared" si="7"/>
        <v>-2.877142141272682E-2</v>
      </c>
      <c r="K116" s="4">
        <f t="shared" si="8"/>
        <v>3.7910249238169096E-2</v>
      </c>
      <c r="L116" s="4">
        <f t="shared" si="9"/>
        <v>-4.0055302173547143E-3</v>
      </c>
      <c r="M116" s="4">
        <f t="shared" si="10"/>
        <v>6.320882516687544E-2</v>
      </c>
      <c r="N116" s="4">
        <f t="shared" si="11"/>
        <v>-9.9621317252525064E-3</v>
      </c>
      <c r="O116" s="4">
        <f t="shared" si="12"/>
        <v>-2.645943030685264E-2</v>
      </c>
    </row>
    <row r="117" spans="1:15" x14ac:dyDescent="0.3">
      <c r="A117" s="4" t="s">
        <v>80</v>
      </c>
      <c r="B117" s="4">
        <v>166.04</v>
      </c>
      <c r="C117" s="4">
        <v>44.42</v>
      </c>
      <c r="D117" s="4">
        <v>140.87</v>
      </c>
      <c r="E117" s="4">
        <v>111.79</v>
      </c>
      <c r="F117" s="4">
        <v>39.200000000000003</v>
      </c>
      <c r="G117" s="4">
        <v>4109.3100000000004</v>
      </c>
      <c r="H117" s="4">
        <v>2.214</v>
      </c>
      <c r="J117" s="4">
        <f t="shared" si="7"/>
        <v>-1.9089102667028873E-2</v>
      </c>
      <c r="K117" s="4">
        <f t="shared" si="8"/>
        <v>3.2257171670636582E-2</v>
      </c>
      <c r="L117" s="4">
        <f t="shared" si="9"/>
        <v>-2.551123003802358E-2</v>
      </c>
      <c r="M117" s="4">
        <f t="shared" si="10"/>
        <v>-3.9034907979793011E-2</v>
      </c>
      <c r="N117" s="4">
        <f t="shared" si="11"/>
        <v>-6.7801686116798279E-2</v>
      </c>
      <c r="O117" s="4">
        <f t="shared" si="12"/>
        <v>3.4451253841860437E-2</v>
      </c>
    </row>
    <row r="118" spans="1:15" x14ac:dyDescent="0.3">
      <c r="A118" s="4" t="s">
        <v>79</v>
      </c>
      <c r="B118" s="4">
        <v>169.34</v>
      </c>
      <c r="C118" s="4">
        <v>44.92</v>
      </c>
      <c r="D118" s="4">
        <v>144.02000000000001</v>
      </c>
      <c r="E118" s="4">
        <v>114.3</v>
      </c>
      <c r="F118" s="4">
        <v>38.270000000000003</v>
      </c>
      <c r="G118" s="4">
        <v>4169.4799999999996</v>
      </c>
      <c r="H118" s="4">
        <v>2.1869999999999998</v>
      </c>
      <c r="J118" s="4">
        <f t="shared" si="7"/>
        <v>1.9679805029293125E-2</v>
      </c>
      <c r="K118" s="4">
        <f t="shared" si="8"/>
        <v>1.1193311403961041E-2</v>
      </c>
      <c r="L118" s="4">
        <f t="shared" si="9"/>
        <v>2.2114699548505302E-2</v>
      </c>
      <c r="M118" s="4">
        <f t="shared" si="10"/>
        <v>2.2204459518530426E-2</v>
      </c>
      <c r="N118" s="4">
        <f t="shared" si="11"/>
        <v>-2.4010447358805941E-2</v>
      </c>
      <c r="O118" s="4">
        <f t="shared" si="12"/>
        <v>1.4536196592679839E-2</v>
      </c>
    </row>
    <row r="119" spans="1:15" x14ac:dyDescent="0.3">
      <c r="A119" s="4" t="s">
        <v>78</v>
      </c>
      <c r="B119" s="4">
        <v>167.79</v>
      </c>
      <c r="C119" s="4">
        <v>39.29</v>
      </c>
      <c r="D119" s="4">
        <v>136.12</v>
      </c>
      <c r="E119" s="4">
        <v>107.48</v>
      </c>
      <c r="F119" s="4">
        <v>36.47</v>
      </c>
      <c r="G119" s="4">
        <v>4179.83</v>
      </c>
      <c r="H119" s="4">
        <v>2.3490000000000002</v>
      </c>
      <c r="J119" s="4">
        <f t="shared" si="7"/>
        <v>-9.1953307125248688E-3</v>
      </c>
      <c r="K119" s="4">
        <f t="shared" si="8"/>
        <v>-0.13391309629987416</v>
      </c>
      <c r="L119" s="4">
        <f t="shared" si="9"/>
        <v>-5.6415329188015784E-2</v>
      </c>
      <c r="M119" s="4">
        <f t="shared" si="10"/>
        <v>-6.15217870534744E-2</v>
      </c>
      <c r="N119" s="4">
        <f t="shared" si="11"/>
        <v>-4.8176294617022115E-2</v>
      </c>
      <c r="O119" s="4">
        <f t="shared" si="12"/>
        <v>2.4792480579840541E-3</v>
      </c>
    </row>
    <row r="120" spans="1:15" x14ac:dyDescent="0.3">
      <c r="A120" s="4" t="s">
        <v>77</v>
      </c>
      <c r="B120" s="4">
        <v>183.69</v>
      </c>
      <c r="C120" s="4">
        <v>43.92</v>
      </c>
      <c r="D120" s="4">
        <v>145.55000000000001</v>
      </c>
      <c r="E120" s="4">
        <v>114.58</v>
      </c>
      <c r="F120" s="4">
        <v>40.340000000000003</v>
      </c>
      <c r="G120" s="4">
        <v>4450.38</v>
      </c>
      <c r="H120" s="4">
        <v>2.1230000000000002</v>
      </c>
      <c r="J120" s="4">
        <f t="shared" si="7"/>
        <v>9.053635665636664E-2</v>
      </c>
      <c r="K120" s="4">
        <f t="shared" si="8"/>
        <v>0.11139976363090678</v>
      </c>
      <c r="L120" s="4">
        <f t="shared" si="9"/>
        <v>6.6982820558927222E-2</v>
      </c>
      <c r="M120" s="4">
        <f t="shared" si="10"/>
        <v>6.3968485233141192E-2</v>
      </c>
      <c r="N120" s="4">
        <f t="shared" si="11"/>
        <v>0.10085352770547702</v>
      </c>
      <c r="O120" s="4">
        <f t="shared" si="12"/>
        <v>6.2718909937614448E-2</v>
      </c>
    </row>
    <row r="121" spans="1:15" x14ac:dyDescent="0.3">
      <c r="A121" s="4" t="s">
        <v>76</v>
      </c>
      <c r="B121" s="4">
        <v>201.81</v>
      </c>
      <c r="C121" s="4">
        <v>50.77</v>
      </c>
      <c r="D121" s="4">
        <v>155.49</v>
      </c>
      <c r="E121" s="4">
        <v>126.35</v>
      </c>
      <c r="F121" s="4">
        <v>40.729999999999997</v>
      </c>
      <c r="G121" s="4">
        <v>4588.96</v>
      </c>
      <c r="H121" s="4">
        <v>2.0350000000000001</v>
      </c>
      <c r="J121" s="4">
        <f t="shared" si="7"/>
        <v>9.4077106547651432E-2</v>
      </c>
      <c r="K121" s="4">
        <f t="shared" si="8"/>
        <v>0.14493583175802785</v>
      </c>
      <c r="L121" s="4">
        <f t="shared" si="9"/>
        <v>6.6061750678092696E-2</v>
      </c>
      <c r="M121" s="4">
        <f t="shared" si="10"/>
        <v>9.7782564853771542E-2</v>
      </c>
      <c r="N121" s="4">
        <f t="shared" si="11"/>
        <v>9.6213891342552486E-3</v>
      </c>
      <c r="O121" s="4">
        <f t="shared" si="12"/>
        <v>3.0663933087959953E-2</v>
      </c>
    </row>
    <row r="122" spans="1:15" x14ac:dyDescent="0.3">
      <c r="A122" s="4" t="s">
        <v>75</v>
      </c>
      <c r="B122" s="4">
        <v>203.51</v>
      </c>
      <c r="C122" s="4">
        <v>43.98</v>
      </c>
      <c r="D122" s="4">
        <v>148.65</v>
      </c>
      <c r="E122" s="4">
        <v>112.41</v>
      </c>
      <c r="F122" s="4">
        <v>40.200000000000003</v>
      </c>
      <c r="G122" s="4">
        <v>4507.66</v>
      </c>
      <c r="H122" s="4">
        <v>1.927</v>
      </c>
      <c r="J122" s="4">
        <f t="shared" si="7"/>
        <v>8.3884830188327986E-3</v>
      </c>
      <c r="K122" s="4">
        <f t="shared" si="8"/>
        <v>-0.14357064383268794</v>
      </c>
      <c r="L122" s="4">
        <f t="shared" si="9"/>
        <v>-4.4986871425618247E-2</v>
      </c>
      <c r="M122" s="4">
        <f t="shared" si="10"/>
        <v>-0.11690293236049747</v>
      </c>
      <c r="N122" s="4">
        <f t="shared" si="11"/>
        <v>-1.3097926035345724E-2</v>
      </c>
      <c r="O122" s="4">
        <f t="shared" si="12"/>
        <v>-1.787524701848843E-2</v>
      </c>
    </row>
    <row r="123" spans="1:15" x14ac:dyDescent="0.3">
      <c r="A123" s="4" t="s">
        <v>74</v>
      </c>
      <c r="B123" s="4">
        <v>196.56</v>
      </c>
      <c r="C123" s="4">
        <v>36.76</v>
      </c>
      <c r="D123" s="4">
        <v>150.18</v>
      </c>
      <c r="E123" s="4">
        <v>106.08</v>
      </c>
      <c r="F123" s="4">
        <v>36.729999999999997</v>
      </c>
      <c r="G123" s="4">
        <v>4288.05</v>
      </c>
      <c r="H123" s="4">
        <v>1.9970000000000001</v>
      </c>
      <c r="J123" s="4">
        <f t="shared" si="7"/>
        <v>-3.4747415511533354E-2</v>
      </c>
      <c r="K123" s="4">
        <f t="shared" si="8"/>
        <v>-0.17932468763912873</v>
      </c>
      <c r="L123" s="4">
        <f t="shared" si="9"/>
        <v>1.024002522763119E-2</v>
      </c>
      <c r="M123" s="4">
        <f t="shared" si="10"/>
        <v>-5.7959375036153296E-2</v>
      </c>
      <c r="N123" s="4">
        <f t="shared" si="11"/>
        <v>-9.0273135793399628E-2</v>
      </c>
      <c r="O123" s="4">
        <f t="shared" si="12"/>
        <v>-4.9946087711970913E-2</v>
      </c>
    </row>
    <row r="124" spans="1:15" x14ac:dyDescent="0.3">
      <c r="A124" s="4" t="s">
        <v>73</v>
      </c>
      <c r="B124" s="4">
        <v>193.75</v>
      </c>
      <c r="C124" s="4">
        <v>36.79</v>
      </c>
      <c r="D124" s="4">
        <v>149.22</v>
      </c>
      <c r="E124" s="4">
        <v>104.44</v>
      </c>
      <c r="F124" s="4">
        <v>35.92</v>
      </c>
      <c r="G124" s="4">
        <v>4288.3900000000003</v>
      </c>
      <c r="H124" s="4">
        <v>1.639</v>
      </c>
      <c r="J124" s="4">
        <f t="shared" si="7"/>
        <v>-1.4399059979467322E-2</v>
      </c>
      <c r="K124" s="4">
        <f t="shared" si="8"/>
        <v>8.1577162919667346E-4</v>
      </c>
      <c r="L124" s="4">
        <f t="shared" si="9"/>
        <v>-6.4128476283696334E-3</v>
      </c>
      <c r="M124" s="4">
        <f t="shared" si="10"/>
        <v>-1.5580782606624337E-2</v>
      </c>
      <c r="N124" s="4">
        <f t="shared" si="11"/>
        <v>-2.2299616397576938E-2</v>
      </c>
      <c r="O124" s="4">
        <f t="shared" si="12"/>
        <v>7.9286976922361474E-5</v>
      </c>
    </row>
  </sheetData>
  <mergeCells count="2">
    <mergeCell ref="A1:C1"/>
    <mergeCell ref="A7:C7"/>
  </mergeCells>
  <hyperlinks>
    <hyperlink ref="D9" r:id="rId1" xr:uid="{F2FE20D0-B2D6-48E1-8856-A7EA67BE7774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387C25-AB89-4D4E-BAC5-2B1213478298}">
  <sheetPr codeName="Sheet5"/>
  <dimension ref="A1:IH17"/>
  <sheetViews>
    <sheetView workbookViewId="0">
      <selection activeCell="E16" sqref="E16"/>
    </sheetView>
  </sheetViews>
  <sheetFormatPr defaultColWidth="9.109375" defaultRowHeight="14.4" x14ac:dyDescent="0.3"/>
  <cols>
    <col min="1" max="160" width="15.33203125" style="105" bestFit="1" customWidth="1"/>
    <col min="161" max="236" width="13.6640625" style="105" bestFit="1" customWidth="1"/>
    <col min="237" max="242" width="12.5546875" style="105" bestFit="1" customWidth="1"/>
    <col min="243" max="16384" width="9.109375" style="105"/>
  </cols>
  <sheetData>
    <row r="1" spans="1:242" x14ac:dyDescent="0.3">
      <c r="A1" s="103" t="s">
        <v>195</v>
      </c>
      <c r="B1" s="104">
        <v>0</v>
      </c>
      <c r="C1" s="104">
        <v>1</v>
      </c>
      <c r="D1" s="104">
        <v>2</v>
      </c>
      <c r="E1" s="104">
        <v>3</v>
      </c>
      <c r="F1" s="104">
        <v>4</v>
      </c>
      <c r="G1" s="104">
        <v>5</v>
      </c>
      <c r="H1" s="104">
        <v>6</v>
      </c>
      <c r="I1" s="104">
        <v>7</v>
      </c>
      <c r="J1" s="104">
        <v>8</v>
      </c>
      <c r="K1" s="104">
        <v>9</v>
      </c>
      <c r="L1" s="104">
        <v>10</v>
      </c>
      <c r="M1" s="104">
        <v>11</v>
      </c>
      <c r="N1" s="104">
        <v>12</v>
      </c>
      <c r="O1" s="104">
        <v>13</v>
      </c>
      <c r="P1" s="104">
        <v>14</v>
      </c>
      <c r="Q1" s="104">
        <v>15</v>
      </c>
      <c r="R1" s="104">
        <v>16</v>
      </c>
      <c r="S1" s="104">
        <v>17</v>
      </c>
      <c r="T1" s="104">
        <v>18</v>
      </c>
      <c r="U1" s="104">
        <v>19</v>
      </c>
      <c r="V1" s="104">
        <v>20</v>
      </c>
      <c r="W1" s="104">
        <v>21</v>
      </c>
      <c r="X1" s="104">
        <v>22</v>
      </c>
      <c r="Y1" s="104">
        <v>23</v>
      </c>
      <c r="Z1" s="104">
        <v>24</v>
      </c>
      <c r="AA1" s="104">
        <v>25</v>
      </c>
      <c r="AB1" s="104">
        <v>26</v>
      </c>
      <c r="AC1" s="104">
        <v>27</v>
      </c>
      <c r="AD1" s="104">
        <v>28</v>
      </c>
      <c r="AE1" s="104">
        <v>29</v>
      </c>
      <c r="AF1" s="104">
        <v>30</v>
      </c>
      <c r="AG1" s="104">
        <v>31</v>
      </c>
      <c r="AH1" s="104">
        <v>32</v>
      </c>
      <c r="AI1" s="104">
        <v>33</v>
      </c>
      <c r="AJ1" s="104">
        <v>34</v>
      </c>
      <c r="AK1" s="104">
        <v>35</v>
      </c>
      <c r="AL1" s="104">
        <v>36</v>
      </c>
      <c r="AM1" s="104">
        <v>37</v>
      </c>
      <c r="AN1" s="104">
        <v>38</v>
      </c>
      <c r="AO1" s="104">
        <v>39</v>
      </c>
      <c r="AP1" s="104">
        <v>40</v>
      </c>
      <c r="AQ1" s="104">
        <v>41</v>
      </c>
      <c r="AR1" s="104">
        <v>42</v>
      </c>
      <c r="AS1" s="104">
        <v>43</v>
      </c>
      <c r="AT1" s="104">
        <v>44</v>
      </c>
      <c r="AU1" s="104">
        <v>45</v>
      </c>
      <c r="AV1" s="104">
        <v>46</v>
      </c>
      <c r="AW1" s="104">
        <v>47</v>
      </c>
      <c r="AX1" s="104">
        <v>48</v>
      </c>
      <c r="AY1" s="104">
        <v>49</v>
      </c>
      <c r="AZ1" s="104">
        <v>50</v>
      </c>
      <c r="BA1" s="104">
        <v>51</v>
      </c>
      <c r="BB1" s="104">
        <v>52</v>
      </c>
      <c r="BC1" s="104">
        <v>53</v>
      </c>
      <c r="BD1" s="104">
        <v>54</v>
      </c>
      <c r="BE1" s="104">
        <v>55</v>
      </c>
      <c r="BF1" s="104">
        <v>56</v>
      </c>
      <c r="BG1" s="104">
        <v>57</v>
      </c>
      <c r="BH1" s="104">
        <v>58</v>
      </c>
      <c r="BI1" s="104">
        <v>59</v>
      </c>
      <c r="BJ1" s="104">
        <v>60</v>
      </c>
      <c r="BK1" s="104">
        <v>61</v>
      </c>
      <c r="BL1" s="104">
        <v>62</v>
      </c>
      <c r="BM1" s="104">
        <v>63</v>
      </c>
      <c r="BN1" s="104">
        <v>64</v>
      </c>
      <c r="BO1" s="104">
        <v>65</v>
      </c>
      <c r="BP1" s="104">
        <v>66</v>
      </c>
      <c r="BQ1" s="104">
        <v>67</v>
      </c>
      <c r="BR1" s="104">
        <v>68</v>
      </c>
      <c r="BS1" s="104">
        <v>69</v>
      </c>
      <c r="BT1" s="104">
        <v>70</v>
      </c>
      <c r="BU1" s="104">
        <v>71</v>
      </c>
      <c r="BV1" s="104">
        <v>72</v>
      </c>
      <c r="BW1" s="104">
        <v>73</v>
      </c>
      <c r="BX1" s="104">
        <v>74</v>
      </c>
      <c r="BY1" s="104">
        <v>75</v>
      </c>
      <c r="BZ1" s="104">
        <v>76</v>
      </c>
      <c r="CA1" s="104">
        <v>77</v>
      </c>
      <c r="CB1" s="104">
        <v>78</v>
      </c>
      <c r="CC1" s="104">
        <v>79</v>
      </c>
      <c r="CD1" s="104">
        <v>80</v>
      </c>
      <c r="CE1" s="104">
        <v>81</v>
      </c>
      <c r="CF1" s="104">
        <v>82</v>
      </c>
      <c r="CG1" s="104">
        <v>83</v>
      </c>
      <c r="CH1" s="104">
        <v>84</v>
      </c>
      <c r="CI1" s="104">
        <v>85</v>
      </c>
      <c r="CJ1" s="104">
        <v>86</v>
      </c>
      <c r="CK1" s="104">
        <v>87</v>
      </c>
      <c r="CL1" s="104">
        <v>88</v>
      </c>
      <c r="CM1" s="104">
        <v>89</v>
      </c>
      <c r="CN1" s="104">
        <v>90</v>
      </c>
      <c r="CO1" s="104">
        <v>91</v>
      </c>
      <c r="CP1" s="104">
        <v>92</v>
      </c>
      <c r="CQ1" s="104">
        <v>93</v>
      </c>
      <c r="CR1" s="104">
        <v>94</v>
      </c>
      <c r="CS1" s="104">
        <v>95</v>
      </c>
      <c r="CT1" s="104">
        <v>96</v>
      </c>
      <c r="CU1" s="104">
        <v>97</v>
      </c>
      <c r="CV1" s="104">
        <v>98</v>
      </c>
      <c r="CW1" s="104">
        <v>99</v>
      </c>
      <c r="CX1" s="104">
        <v>100</v>
      </c>
      <c r="CY1" s="104">
        <v>101</v>
      </c>
      <c r="CZ1" s="104">
        <v>102</v>
      </c>
      <c r="DA1" s="104">
        <v>103</v>
      </c>
      <c r="DB1" s="104">
        <v>104</v>
      </c>
      <c r="DC1" s="104">
        <v>105</v>
      </c>
      <c r="DD1" s="104">
        <v>106</v>
      </c>
      <c r="DE1" s="104">
        <v>107</v>
      </c>
      <c r="DF1" s="104">
        <v>108</v>
      </c>
      <c r="DG1" s="104">
        <v>109</v>
      </c>
      <c r="DH1" s="104">
        <v>110</v>
      </c>
      <c r="DI1" s="104">
        <v>111</v>
      </c>
      <c r="DJ1" s="104">
        <v>112</v>
      </c>
      <c r="DK1" s="104">
        <v>113</v>
      </c>
      <c r="DL1" s="104">
        <v>114</v>
      </c>
      <c r="DM1" s="104">
        <v>115</v>
      </c>
      <c r="DN1" s="104">
        <v>116</v>
      </c>
      <c r="DO1" s="104">
        <v>117</v>
      </c>
      <c r="DP1" s="104">
        <v>118</v>
      </c>
      <c r="DQ1" s="104">
        <v>119</v>
      </c>
      <c r="DR1" s="104">
        <v>120</v>
      </c>
      <c r="DS1" s="104">
        <v>121</v>
      </c>
      <c r="DT1" s="104">
        <v>122</v>
      </c>
      <c r="DU1" s="104">
        <v>123</v>
      </c>
      <c r="DV1" s="104">
        <v>124</v>
      </c>
      <c r="DW1" s="104">
        <v>125</v>
      </c>
      <c r="DX1" s="104">
        <v>126</v>
      </c>
      <c r="DY1" s="104">
        <v>127</v>
      </c>
      <c r="DZ1" s="104">
        <v>128</v>
      </c>
      <c r="EA1" s="104">
        <v>129</v>
      </c>
      <c r="EB1" s="104">
        <v>130</v>
      </c>
      <c r="EC1" s="104">
        <v>131</v>
      </c>
      <c r="ED1" s="104">
        <v>132</v>
      </c>
      <c r="EE1" s="104">
        <v>133</v>
      </c>
      <c r="EF1" s="104">
        <v>134</v>
      </c>
      <c r="EG1" s="104">
        <v>135</v>
      </c>
      <c r="EH1" s="104">
        <v>136</v>
      </c>
      <c r="EI1" s="104">
        <v>137</v>
      </c>
      <c r="EJ1" s="104">
        <v>138</v>
      </c>
      <c r="EK1" s="104">
        <v>139</v>
      </c>
      <c r="EL1" s="104">
        <v>140</v>
      </c>
      <c r="EM1" s="104">
        <v>141</v>
      </c>
      <c r="EN1" s="104">
        <v>142</v>
      </c>
      <c r="EO1" s="104">
        <v>143</v>
      </c>
      <c r="EP1" s="104">
        <v>144</v>
      </c>
      <c r="EQ1" s="104">
        <v>145</v>
      </c>
      <c r="ER1" s="104">
        <v>146</v>
      </c>
      <c r="ES1" s="104">
        <v>147</v>
      </c>
      <c r="ET1" s="104">
        <v>148</v>
      </c>
      <c r="EU1" s="104">
        <v>149</v>
      </c>
      <c r="EV1" s="104">
        <v>150</v>
      </c>
      <c r="EW1" s="104">
        <v>151</v>
      </c>
      <c r="EX1" s="104">
        <v>152</v>
      </c>
      <c r="EY1" s="104">
        <v>153</v>
      </c>
      <c r="EZ1" s="104">
        <v>154</v>
      </c>
      <c r="FA1" s="104">
        <v>155</v>
      </c>
      <c r="FB1" s="104">
        <v>156</v>
      </c>
      <c r="FC1" s="104">
        <v>157</v>
      </c>
      <c r="FD1" s="104">
        <v>158</v>
      </c>
      <c r="FE1" s="104">
        <v>159</v>
      </c>
      <c r="FF1" s="104">
        <v>160</v>
      </c>
      <c r="FG1" s="104">
        <v>161</v>
      </c>
      <c r="FH1" s="104">
        <v>162</v>
      </c>
      <c r="FI1" s="104">
        <v>163</v>
      </c>
      <c r="FJ1" s="104">
        <v>164</v>
      </c>
      <c r="FK1" s="104">
        <v>165</v>
      </c>
      <c r="FL1" s="104">
        <v>166</v>
      </c>
      <c r="FM1" s="104">
        <v>167</v>
      </c>
      <c r="FN1" s="104">
        <v>168</v>
      </c>
      <c r="FO1" s="104">
        <v>169</v>
      </c>
      <c r="FP1" s="104">
        <v>170</v>
      </c>
      <c r="FQ1" s="104">
        <v>171</v>
      </c>
      <c r="FR1" s="104">
        <v>172</v>
      </c>
      <c r="FS1" s="104">
        <v>173</v>
      </c>
      <c r="FT1" s="104">
        <v>174</v>
      </c>
      <c r="FU1" s="104">
        <v>175</v>
      </c>
      <c r="FV1" s="104">
        <v>176</v>
      </c>
      <c r="FW1" s="104">
        <v>177</v>
      </c>
      <c r="FX1" s="104">
        <v>178</v>
      </c>
      <c r="FY1" s="104">
        <v>179</v>
      </c>
      <c r="FZ1" s="104">
        <v>180</v>
      </c>
      <c r="GA1" s="104">
        <v>181</v>
      </c>
      <c r="GB1" s="104">
        <v>182</v>
      </c>
      <c r="GC1" s="104">
        <v>183</v>
      </c>
      <c r="GD1" s="104">
        <v>184</v>
      </c>
      <c r="GE1" s="104">
        <v>185</v>
      </c>
      <c r="GF1" s="104">
        <v>186</v>
      </c>
      <c r="GG1" s="104">
        <v>187</v>
      </c>
      <c r="GH1" s="104">
        <v>188</v>
      </c>
      <c r="GI1" s="104">
        <v>189</v>
      </c>
      <c r="GJ1" s="104">
        <v>190</v>
      </c>
      <c r="GK1" s="104">
        <v>191</v>
      </c>
      <c r="GL1" s="104">
        <v>192</v>
      </c>
      <c r="GM1" s="104">
        <v>193</v>
      </c>
      <c r="GN1" s="104">
        <v>194</v>
      </c>
      <c r="GO1" s="104">
        <v>195</v>
      </c>
      <c r="GP1" s="104">
        <v>196</v>
      </c>
      <c r="GQ1" s="104">
        <v>197</v>
      </c>
      <c r="GR1" s="104">
        <v>198</v>
      </c>
      <c r="GS1" s="104">
        <v>199</v>
      </c>
      <c r="GT1" s="104">
        <v>200</v>
      </c>
      <c r="GU1" s="104">
        <v>201</v>
      </c>
      <c r="GV1" s="104">
        <v>202</v>
      </c>
      <c r="GW1" s="104">
        <v>203</v>
      </c>
      <c r="GX1" s="104">
        <v>204</v>
      </c>
      <c r="GY1" s="104">
        <v>205</v>
      </c>
      <c r="GZ1" s="104">
        <v>206</v>
      </c>
      <c r="HA1" s="104">
        <v>207</v>
      </c>
      <c r="HB1" s="104">
        <v>208</v>
      </c>
      <c r="HC1" s="104">
        <v>209</v>
      </c>
      <c r="HD1" s="104">
        <v>210</v>
      </c>
      <c r="HE1" s="104">
        <v>211</v>
      </c>
      <c r="HF1" s="104">
        <v>212</v>
      </c>
      <c r="HG1" s="104">
        <v>213</v>
      </c>
      <c r="HH1" s="104">
        <v>214</v>
      </c>
      <c r="HI1" s="104">
        <v>215</v>
      </c>
      <c r="HJ1" s="104">
        <v>216</v>
      </c>
      <c r="HK1" s="104">
        <v>217</v>
      </c>
      <c r="HL1" s="104">
        <v>218</v>
      </c>
      <c r="HM1" s="104">
        <v>219</v>
      </c>
      <c r="HN1" s="104">
        <v>220</v>
      </c>
      <c r="HO1" s="104">
        <v>221</v>
      </c>
      <c r="HP1" s="104">
        <v>222</v>
      </c>
      <c r="HQ1" s="104">
        <v>223</v>
      </c>
      <c r="HR1" s="104">
        <v>224</v>
      </c>
      <c r="HS1" s="104">
        <v>225</v>
      </c>
      <c r="HT1" s="104">
        <v>226</v>
      </c>
      <c r="HU1" s="104">
        <v>227</v>
      </c>
      <c r="HV1" s="104">
        <v>228</v>
      </c>
      <c r="HW1" s="104">
        <v>229</v>
      </c>
      <c r="HX1" s="104">
        <v>230</v>
      </c>
      <c r="HY1" s="104">
        <v>231</v>
      </c>
      <c r="HZ1" s="104">
        <v>232</v>
      </c>
      <c r="IA1" s="104">
        <v>233</v>
      </c>
      <c r="IB1" s="104">
        <v>234</v>
      </c>
      <c r="IC1" s="104">
        <v>235</v>
      </c>
      <c r="ID1" s="104">
        <v>236</v>
      </c>
      <c r="IE1" s="104">
        <v>237</v>
      </c>
      <c r="IF1" s="104">
        <v>238</v>
      </c>
      <c r="IG1" s="104">
        <v>239</v>
      </c>
      <c r="IH1" s="104">
        <v>240</v>
      </c>
    </row>
    <row r="2" spans="1:242" x14ac:dyDescent="0.3">
      <c r="A2" s="106" t="s">
        <v>4</v>
      </c>
      <c r="B2" s="107">
        <f>+'EST. CAPITAL'!B21</f>
        <v>1078000000</v>
      </c>
      <c r="C2" s="107">
        <f t="shared" ref="C2" ca="1" si="0">+B2-C3</f>
        <v>1076659477.0499561</v>
      </c>
      <c r="D2" s="107">
        <f t="shared" ref="D2" ca="1" si="1">+C2-D3</f>
        <v>1075307291.550247</v>
      </c>
      <c r="E2" s="107">
        <f t="shared" ref="E2" ca="1" si="2">+D2-E3</f>
        <v>1073943342.0366902</v>
      </c>
      <c r="F2" s="107">
        <f t="shared" ref="F2" ca="1" si="3">+E2-F3</f>
        <v>1072567526.1623656</v>
      </c>
      <c r="G2" s="107">
        <f t="shared" ref="G2" ca="1" si="4">+F2-G3</f>
        <v>1071179740.6899343</v>
      </c>
      <c r="H2" s="107">
        <f t="shared" ref="H2" ca="1" si="5">+G2-H3</f>
        <v>1069779881.4838928</v>
      </c>
      <c r="I2" s="107">
        <f t="shared" ref="I2" ca="1" si="6">+H2-I3</f>
        <v>1068367843.5027589</v>
      </c>
      <c r="J2" s="107">
        <f t="shared" ref="J2" ca="1" si="7">+I2-J3</f>
        <v>1066943520.7911891</v>
      </c>
      <c r="K2" s="107">
        <f t="shared" ref="K2" ca="1" si="8">+J2-K3</f>
        <v>1065506806.4720286</v>
      </c>
      <c r="L2" s="107">
        <f t="shared" ref="L2" ca="1" si="9">+K2-L3</f>
        <v>1064057592.7382914</v>
      </c>
      <c r="M2" s="107">
        <f t="shared" ref="M2" ca="1" si="10">+L2-M3</f>
        <v>1062595770.8450707</v>
      </c>
      <c r="N2" s="107">
        <f t="shared" ref="N2" ca="1" si="11">+M2-N3</f>
        <v>1061121231.101379</v>
      </c>
      <c r="O2" s="107">
        <f t="shared" ref="O2" ca="1" si="12">+N2-O3</f>
        <v>1059633862.8619173</v>
      </c>
      <c r="P2" s="107">
        <f t="shared" ref="P2" ca="1" si="13">+O2-P3</f>
        <v>1058133554.5187721</v>
      </c>
      <c r="Q2" s="107">
        <f t="shared" ref="Q2" ca="1" si="14">+P2-Q3</f>
        <v>1056620193.4930416</v>
      </c>
      <c r="R2" s="107">
        <f t="shared" ref="R2" ca="1" si="15">+Q2-R3</f>
        <v>1055093666.2263873</v>
      </c>
      <c r="S2" s="107">
        <f t="shared" ref="S2" ca="1" si="16">+R2-S3</f>
        <v>1053553858.172513</v>
      </c>
      <c r="T2" s="107">
        <f t="shared" ref="T2" ca="1" si="17">+S2-T3</f>
        <v>1052000653.78857</v>
      </c>
      <c r="U2" s="107">
        <f t="shared" ref="U2" ca="1" si="18">+T2-U3</f>
        <v>1050433936.5264868</v>
      </c>
      <c r="V2" s="107">
        <f t="shared" ref="V2" ca="1" si="19">+U2-V3</f>
        <v>1048853588.8242234</v>
      </c>
      <c r="W2" s="107">
        <f t="shared" ref="W2" ca="1" si="20">+V2-W3</f>
        <v>1047259492.0969503</v>
      </c>
      <c r="X2" s="107">
        <f t="shared" ref="X2" ca="1" si="21">+W2-X3</f>
        <v>1045651526.7281499</v>
      </c>
      <c r="Y2" s="107">
        <f t="shared" ref="Y2" ca="1" si="22">+X2-Y3</f>
        <v>1044029572.0606409</v>
      </c>
      <c r="Z2" s="107">
        <f t="shared" ref="Z2" ca="1" si="23">+Y2-Z3</f>
        <v>1042393506.3875247</v>
      </c>
      <c r="AA2" s="107">
        <f t="shared" ref="AA2" ca="1" si="24">+Z2-AA3</f>
        <v>1040743206.9430523</v>
      </c>
      <c r="AB2" s="107">
        <f t="shared" ref="AB2" ca="1" si="25">+AA2-AB3</f>
        <v>1039078549.8934131</v>
      </c>
      <c r="AC2" s="107">
        <f t="shared" ref="AC2" ca="1" si="26">+AB2-AC3</f>
        <v>1037399410.3274419</v>
      </c>
      <c r="AD2" s="107">
        <f t="shared" ref="AD2" ca="1" si="27">+AC2-AD3</f>
        <v>1035705662.2472469</v>
      </c>
      <c r="AE2" s="107">
        <f t="shared" ref="AE2" ca="1" si="28">+AD2-AE3</f>
        <v>1033997178.5587541</v>
      </c>
      <c r="AF2" s="107">
        <f t="shared" ref="AF2" ca="1" si="29">+AE2-AF3</f>
        <v>1032273831.0621715</v>
      </c>
      <c r="AG2" s="107">
        <f t="shared" ref="AG2" ca="1" si="30">+AF2-AG3</f>
        <v>1030535490.4423685</v>
      </c>
      <c r="AH2" s="107">
        <f t="shared" ref="AH2" ca="1" si="31">+AG2-AH3</f>
        <v>1028782026.2591733</v>
      </c>
      <c r="AI2" s="107">
        <f t="shared" ref="AI2" ca="1" si="32">+AH2-AI3</f>
        <v>1027013306.9375843</v>
      </c>
      <c r="AJ2" s="107">
        <f t="shared" ref="AJ2" ca="1" si="33">+AI2-AJ3</f>
        <v>1025229199.7578974</v>
      </c>
      <c r="AK2" s="107">
        <f t="shared" ref="AK2" ca="1" si="34">+AJ2-AK3</f>
        <v>1023429570.8457472</v>
      </c>
      <c r="AL2" s="107">
        <f t="shared" ref="AL2" ca="1" si="35">+AK2-AL3</f>
        <v>1021614285.1620615</v>
      </c>
      <c r="AM2" s="107">
        <f t="shared" ref="AM2" ca="1" si="36">+AL2-AM3</f>
        <v>1019783206.4929276</v>
      </c>
      <c r="AN2" s="107">
        <f t="shared" ref="AN2" ca="1" si="37">+AM2-AN3</f>
        <v>1017936197.4393722</v>
      </c>
      <c r="AO2" s="107">
        <f t="shared" ref="AO2" ca="1" si="38">+AN2-AO3</f>
        <v>1016073119.4070508</v>
      </c>
      <c r="AP2" s="107">
        <f t="shared" ref="AP2" ca="1" si="39">+AO2-AP3</f>
        <v>1014193832.5958483</v>
      </c>
      <c r="AQ2" s="107">
        <f t="shared" ref="AQ2" ca="1" si="40">+AP2-AQ3</f>
        <v>1012298195.9893883</v>
      </c>
      <c r="AR2" s="107">
        <f t="shared" ref="AR2" ca="1" si="41">+AQ2-AR3</f>
        <v>1010386067.3444521</v>
      </c>
      <c r="AS2" s="107">
        <f t="shared" ref="AS2" ca="1" si="42">+AR2-AS3</f>
        <v>1008457303.180305</v>
      </c>
      <c r="AT2" s="107">
        <f t="shared" ref="AT2" ca="1" si="43">+AS2-AT3</f>
        <v>1006511758.7679298</v>
      </c>
      <c r="AU2" s="107">
        <f t="shared" ref="AU2" ca="1" si="44">+AT2-AU3</f>
        <v>1004549288.119167</v>
      </c>
      <c r="AV2" s="107">
        <f t="shared" ref="AV2" ca="1" si="45">+AU2-AV3</f>
        <v>1002569743.9757599</v>
      </c>
      <c r="AW2" s="107">
        <f t="shared" ref="AW2" ca="1" si="46">+AV2-AW3</f>
        <v>1000572977.7983052</v>
      </c>
      <c r="AX2" s="107">
        <f t="shared" ref="AX2" ca="1" si="47">+AW2-AX3</f>
        <v>998558839.75510657</v>
      </c>
      <c r="AY2" s="107">
        <f t="shared" ref="AY2" ca="1" si="48">+AX2-AY3</f>
        <v>996527178.71093214</v>
      </c>
      <c r="AZ2" s="107">
        <f t="shared" ref="AZ2" ca="1" si="49">+AY2-AZ3</f>
        <v>994477842.21567345</v>
      </c>
      <c r="BA2" s="107">
        <f t="shared" ref="BA2" ca="1" si="50">+AZ2-BA3</f>
        <v>992410676.49290597</v>
      </c>
      <c r="BB2" s="107">
        <f t="shared" ref="BB2" ca="1" si="51">+BA2-BB3</f>
        <v>990325526.42835045</v>
      </c>
      <c r="BC2" s="107">
        <f t="shared" ref="BC2" ca="1" si="52">+BB2-BC3</f>
        <v>988222235.55823326</v>
      </c>
      <c r="BD2" s="107">
        <f t="shared" ref="BD2" ca="1" si="53">+BC2-BD3</f>
        <v>986100646.05754602</v>
      </c>
      <c r="BE2" s="107">
        <f t="shared" ref="BE2" ca="1" si="54">+BD2-BE3</f>
        <v>983960598.72820282</v>
      </c>
      <c r="BF2" s="107">
        <f t="shared" ref="BF2" ca="1" si="55">+BE2-BF3</f>
        <v>981801932.9870944</v>
      </c>
      <c r="BG2" s="107">
        <f t="shared" ref="BG2" ca="1" si="56">+BF2-BG3</f>
        <v>979624486.85403824</v>
      </c>
      <c r="BH2" s="107">
        <f t="shared" ref="BH2" ca="1" si="57">+BG2-BH3</f>
        <v>977428096.93962455</v>
      </c>
      <c r="BI2" s="107">
        <f t="shared" ref="BI2" ca="1" si="58">+BH2-BI3</f>
        <v>975212598.4329555</v>
      </c>
      <c r="BJ2" s="107">
        <f t="shared" ref="BJ2" ca="1" si="59">+BI2-BJ3</f>
        <v>972977825.08927834</v>
      </c>
      <c r="BK2" s="107">
        <f t="shared" ref="BK2" ca="1" si="60">+BJ2-BK3</f>
        <v>970723609.21751118</v>
      </c>
      <c r="BL2" s="107">
        <f t="shared" ref="BL2" ca="1" si="61">+BK2-BL3</f>
        <v>968449781.66765964</v>
      </c>
      <c r="BM2" s="107">
        <f t="shared" ref="BM2" ca="1" si="62">+BL2-BM3</f>
        <v>966156171.81812441</v>
      </c>
      <c r="BN2" s="107">
        <f t="shared" ref="BN2" ca="1" si="63">+BM2-BN3</f>
        <v>963842607.56289828</v>
      </c>
      <c r="BO2" s="107">
        <f t="shared" ref="BO2" ca="1" si="64">+BN2-BO3</f>
        <v>961508915.2986517</v>
      </c>
      <c r="BP2" s="107">
        <f t="shared" ref="BP2" ca="1" si="65">+BO2-BP3</f>
        <v>959154919.91170609</v>
      </c>
      <c r="BQ2" s="107">
        <f t="shared" ref="BQ2" ca="1" si="66">+BP2-BQ3</f>
        <v>956780444.76489413</v>
      </c>
      <c r="BR2" s="107">
        <f t="shared" ref="BR2" ca="1" si="67">+BQ2-BR3</f>
        <v>954385311.68430483</v>
      </c>
      <c r="BS2" s="107">
        <f t="shared" ref="BS2" ca="1" si="68">+BR2-BS3</f>
        <v>951969340.94591451</v>
      </c>
      <c r="BT2" s="107">
        <f t="shared" ref="BT2" ca="1" si="69">+BS2-BT3</f>
        <v>949532351.2621001</v>
      </c>
      <c r="BU2" s="107">
        <f t="shared" ref="BU2" ca="1" si="70">+BT2-BU3</f>
        <v>947074159.76803648</v>
      </c>
      <c r="BV2" s="107">
        <f t="shared" ref="BV2" ca="1" si="71">+BU2-BV3</f>
        <v>944594582.00797462</v>
      </c>
      <c r="BW2" s="107">
        <f t="shared" ref="BW2" ca="1" si="72">+BV2-BW3</f>
        <v>942093431.92140019</v>
      </c>
      <c r="BX2" s="107">
        <f t="shared" ref="BX2" ca="1" si="73">+BW2-BX3</f>
        <v>939570521.82907248</v>
      </c>
      <c r="BY2" s="107">
        <f t="shared" ref="BY2" ca="1" si="74">+BX2-BY3</f>
        <v>937025662.41894162</v>
      </c>
      <c r="BZ2" s="107">
        <f t="shared" ref="BZ2" ca="1" si="75">+BY2-BZ3</f>
        <v>934458662.73194253</v>
      </c>
      <c r="CA2" s="107">
        <f t="shared" ref="CA2" ca="1" si="76">+BZ2-CA3</f>
        <v>931869330.14766657</v>
      </c>
      <c r="CB2" s="107">
        <f t="shared" ref="CB2" ca="1" si="77">+CA2-CB3</f>
        <v>929257470.36990738</v>
      </c>
      <c r="CC2" s="107">
        <f t="shared" ref="CC2" ca="1" si="78">+CB2-CC3</f>
        <v>926622887.41208172</v>
      </c>
      <c r="CD2" s="107">
        <f t="shared" ref="CD2" ca="1" si="79">+CC2-CD3</f>
        <v>923965383.58252299</v>
      </c>
      <c r="CE2" s="107">
        <f t="shared" ref="CE2" ca="1" si="80">+CD2-CE3</f>
        <v>921284759.46964705</v>
      </c>
      <c r="CF2" s="107">
        <f t="shared" ref="CF2" ca="1" si="81">+CE2-CF3</f>
        <v>918580813.9269892</v>
      </c>
      <c r="CG2" s="107">
        <f t="shared" ref="CG2" ca="1" si="82">+CF2-CG3</f>
        <v>915853344.05811012</v>
      </c>
      <c r="CH2" s="107">
        <f t="shared" ref="CH2" ca="1" si="83">+CG2-CH3</f>
        <v>913102145.20137179</v>
      </c>
      <c r="CI2" s="107">
        <f t="shared" ref="CI2" ca="1" si="84">+CH2-CI3</f>
        <v>910327010.91457987</v>
      </c>
      <c r="CJ2" s="107">
        <f t="shared" ref="CJ2" ca="1" si="85">+CI2-CJ3</f>
        <v>907527732.95949292</v>
      </c>
      <c r="CK2" s="107">
        <f t="shared" ref="CK2" ca="1" si="86">+CJ2-CK3</f>
        <v>904704101.28619671</v>
      </c>
      <c r="CL2" s="107">
        <f t="shared" ref="CL2" ca="1" si="87">+CK2-CL3</f>
        <v>901855904.01734281</v>
      </c>
      <c r="CM2" s="107">
        <f t="shared" ref="CM2" ca="1" si="88">+CL2-CM3</f>
        <v>898982927.4322499</v>
      </c>
      <c r="CN2" s="107">
        <f t="shared" ref="CN2" ca="1" si="89">+CM2-CN3</f>
        <v>896084955.9508667</v>
      </c>
      <c r="CO2" s="107">
        <f t="shared" ref="CO2" ca="1" si="90">+CN2-CO3</f>
        <v>893161772.11759543</v>
      </c>
      <c r="CP2" s="107">
        <f t="shared" ref="CP2" ca="1" si="91">+CO2-CP3</f>
        <v>890213156.58497465</v>
      </c>
      <c r="CQ2" s="107">
        <f t="shared" ref="CQ2" ca="1" si="92">+CP2-CQ3</f>
        <v>887238888.09722006</v>
      </c>
      <c r="CR2" s="107">
        <f t="shared" ref="CR2" ca="1" si="93">+CQ2-CR3</f>
        <v>884238743.47362208</v>
      </c>
      <c r="CS2" s="107">
        <f t="shared" ref="CS2" ca="1" si="94">+CR2-CS3</f>
        <v>881212497.59179878</v>
      </c>
      <c r="CT2" s="107">
        <f t="shared" ref="CT2" ca="1" si="95">+CS2-CT3</f>
        <v>878159923.37080359</v>
      </c>
      <c r="CU2" s="107">
        <f t="shared" ref="CU2" ca="1" si="96">+CT2-CU3</f>
        <v>875080791.75408578</v>
      </c>
      <c r="CV2" s="107">
        <f t="shared" ref="CV2" ca="1" si="97">+CU2-CV3</f>
        <v>871974871.69230247</v>
      </c>
      <c r="CW2" s="107">
        <f t="shared" ref="CW2" ca="1" si="98">+CV2-CW3</f>
        <v>868841930.12598169</v>
      </c>
      <c r="CX2" s="107">
        <f t="shared" ref="CX2" ca="1" si="99">+CW2-CX3</f>
        <v>865681731.96803391</v>
      </c>
      <c r="CY2" s="107">
        <f t="shared" ref="CY2" ca="1" si="100">+CX2-CY3</f>
        <v>862494040.08611202</v>
      </c>
      <c r="CZ2" s="107">
        <f t="shared" ref="CZ2" ca="1" si="101">+CY2-CZ3</f>
        <v>859278615.28481734</v>
      </c>
      <c r="DA2" s="107">
        <f t="shared" ref="DA2" ca="1" si="102">+CZ2-DA3</f>
        <v>856035216.28775144</v>
      </c>
      <c r="DB2" s="107">
        <f t="shared" ref="DB2" ca="1" si="103">+DA2-DB3</f>
        <v>852763599.71941102</v>
      </c>
      <c r="DC2" s="107">
        <f t="shared" ref="DC2" ca="1" si="104">+DB2-DC3</f>
        <v>849463520.0869261</v>
      </c>
      <c r="DD2" s="107">
        <f t="shared" ref="DD2" ca="1" si="105">+DC2-DD3</f>
        <v>846134729.76163852</v>
      </c>
      <c r="DE2" s="107">
        <f t="shared" ref="DE2" ca="1" si="106">+DD2-DE3</f>
        <v>842776978.96052098</v>
      </c>
      <c r="DF2" s="107">
        <f t="shared" ref="DF2" ca="1" si="107">+DE2-DF3</f>
        <v>839390015.72743368</v>
      </c>
      <c r="DG2" s="107">
        <f t="shared" ref="DG2" ca="1" si="108">+DF2-DG3</f>
        <v>835973585.91421854</v>
      </c>
      <c r="DH2" s="107">
        <f t="shared" ref="DH2" ca="1" si="109">+DG2-DH3</f>
        <v>832527433.16162837</v>
      </c>
      <c r="DI2" s="107">
        <f t="shared" ref="DI2" ca="1" si="110">+DH2-DI3</f>
        <v>829051298.88009071</v>
      </c>
      <c r="DJ2" s="107">
        <f t="shared" ref="DJ2" ca="1" si="111">+DI2-DJ3</f>
        <v>825544922.23030365</v>
      </c>
      <c r="DK2" s="107">
        <f t="shared" ref="DK2" ca="1" si="112">+DJ2-DK3</f>
        <v>822008040.10366344</v>
      </c>
      <c r="DL2" s="107">
        <f t="shared" ref="DL2" ca="1" si="113">+DK2-DL3</f>
        <v>818440387.10252142</v>
      </c>
      <c r="DM2" s="107">
        <f t="shared" ref="DM2" ca="1" si="114">+DL2-DM3</f>
        <v>814841695.52026951</v>
      </c>
      <c r="DN2" s="107">
        <f t="shared" ref="DN2" ca="1" si="115">+DM2-DN3</f>
        <v>811211695.32125199</v>
      </c>
      <c r="DO2" s="107">
        <f t="shared" ref="DO2" ca="1" si="116">+DN2-DO3</f>
        <v>807550114.12050307</v>
      </c>
      <c r="DP2" s="107">
        <f t="shared" ref="DP2" ca="1" si="117">+DO2-DP3</f>
        <v>803856677.16330767</v>
      </c>
      <c r="DQ2" s="107">
        <f t="shared" ref="DQ2" ca="1" si="118">+DP2-DQ3</f>
        <v>800131107.30458462</v>
      </c>
      <c r="DR2" s="107">
        <f t="shared" ref="DR2" ca="1" si="119">+DQ2-DR3</f>
        <v>796373124.98809063</v>
      </c>
      <c r="DS2" s="107">
        <f t="shared" ref="DS2" ca="1" si="120">+DR2-DS3</f>
        <v>792582448.22544324</v>
      </c>
      <c r="DT2" s="107">
        <f t="shared" ref="DT2" ca="1" si="121">+DS2-DT3</f>
        <v>788758792.57496071</v>
      </c>
      <c r="DU2" s="107">
        <f t="shared" ref="DU2" ca="1" si="122">+DT2-DU3</f>
        <v>784901871.12031901</v>
      </c>
      <c r="DV2" s="107">
        <f t="shared" ref="DV2" ca="1" si="123">+DU2-DV3</f>
        <v>781011394.44902194</v>
      </c>
      <c r="DW2" s="107">
        <f t="shared" ref="DW2" ca="1" si="124">+DV2-DW3</f>
        <v>777087070.63068461</v>
      </c>
      <c r="DX2" s="107">
        <f t="shared" ref="DX2" ca="1" si="125">+DW2-DX3</f>
        <v>773128605.19512773</v>
      </c>
      <c r="DY2" s="107">
        <f t="shared" ref="DY2" ca="1" si="126">+DX2-DY3</f>
        <v>769135701.11028147</v>
      </c>
      <c r="DZ2" s="107">
        <f t="shared" ref="DZ2" ca="1" si="127">+DY2-DZ3</f>
        <v>765108058.75989711</v>
      </c>
      <c r="EA2" s="107">
        <f t="shared" ref="EA2" ca="1" si="128">+DZ2-EA3</f>
        <v>761045375.92106438</v>
      </c>
      <c r="EB2" s="107">
        <f t="shared" ref="EB2" ca="1" si="129">+EA2-EB3</f>
        <v>756947347.74153376</v>
      </c>
      <c r="EC2" s="107">
        <f t="shared" ref="EC2" ca="1" si="130">+EB2-EC3</f>
        <v>752813666.71684122</v>
      </c>
      <c r="ED2" s="107">
        <f t="shared" ref="ED2" ca="1" si="131">+EC2-ED3</f>
        <v>748644022.66723394</v>
      </c>
      <c r="EE2" s="107">
        <f t="shared" ref="EE2" ca="1" si="132">+ED2-EE3</f>
        <v>744438102.71439505</v>
      </c>
      <c r="EF2" s="107">
        <f t="shared" ref="EF2" ca="1" si="133">+EE2-EF3</f>
        <v>740195591.2579664</v>
      </c>
      <c r="EG2" s="107">
        <f t="shared" ref="EG2" ca="1" si="134">+EF2-EG3</f>
        <v>735916169.95186687</v>
      </c>
      <c r="EH2" s="107">
        <f t="shared" ref="EH2" ca="1" si="135">+EG2-EH3</f>
        <v>731599517.68040431</v>
      </c>
      <c r="EI2" s="107">
        <f t="shared" ref="EI2" ca="1" si="136">+EH2-EI3</f>
        <v>727245310.53417993</v>
      </c>
      <c r="EJ2" s="107">
        <f t="shared" ref="EJ2" ca="1" si="137">+EI2-EJ3</f>
        <v>722853221.78578341</v>
      </c>
      <c r="EK2" s="107">
        <f t="shared" ref="EK2" ca="1" si="138">+EJ2-EK3</f>
        <v>718422921.86527586</v>
      </c>
      <c r="EL2" s="107">
        <f t="shared" ref="EL2" ca="1" si="139">+EK2-EL3</f>
        <v>713954078.33545995</v>
      </c>
      <c r="EM2" s="107">
        <f t="shared" ref="EM2" ca="1" si="140">+EL2-EM3</f>
        <v>709446355.86693466</v>
      </c>
      <c r="EN2" s="107">
        <f t="shared" ref="EN2" ca="1" si="141">+EM2-EN3</f>
        <v>704899416.21293318</v>
      </c>
      <c r="EO2" s="107">
        <f t="shared" ref="EO2" ca="1" si="142">+EN2-EO3</f>
        <v>700312918.18394184</v>
      </c>
      <c r="EP2" s="107">
        <f t="shared" ref="EP2" ca="1" si="143">+EO2-EP3</f>
        <v>695686517.62209833</v>
      </c>
      <c r="EQ2" s="107">
        <f t="shared" ref="EQ2" ca="1" si="144">+EP2-EQ3</f>
        <v>691019867.37536669</v>
      </c>
      <c r="ER2" s="107">
        <f t="shared" ref="ER2" ca="1" si="145">+EQ2-ER3</f>
        <v>686312617.27148855</v>
      </c>
      <c r="ES2" s="107">
        <f t="shared" ref="ES2" ca="1" si="146">+ER2-ES3</f>
        <v>681564414.09170663</v>
      </c>
      <c r="ET2" s="107">
        <f t="shared" ref="ET2" ca="1" si="147">+ES2-ET3</f>
        <v>676774901.54426062</v>
      </c>
      <c r="EU2" s="107">
        <f t="shared" ref="EU2" ca="1" si="148">+ET2-EU3</f>
        <v>671943720.23765182</v>
      </c>
      <c r="EV2" s="107">
        <f t="shared" ref="EV2" ca="1" si="149">+EU2-EV3</f>
        <v>667070507.65367556</v>
      </c>
      <c r="EW2" s="107">
        <f t="shared" ref="EW2" ca="1" si="150">+EV2-EW3</f>
        <v>662154898.12021875</v>
      </c>
      <c r="EX2" s="107">
        <f t="shared" ref="EX2" ca="1" si="151">+EW2-EX3</f>
        <v>657196522.78382087</v>
      </c>
      <c r="EY2" s="107">
        <f t="shared" ref="EY2" ca="1" si="152">+EX2-EY3</f>
        <v>652195009.58199632</v>
      </c>
      <c r="EZ2" s="107">
        <f t="shared" ref="EZ2" ca="1" si="153">+EY2-EZ3</f>
        <v>647149983.21531582</v>
      </c>
      <c r="FA2" s="107">
        <f t="shared" ref="FA2" ca="1" si="154">+EZ2-FA3</f>
        <v>642061065.11924517</v>
      </c>
      <c r="FB2" s="107">
        <f t="shared" ref="FB2" ca="1" si="155">+FA2-FB3</f>
        <v>636927873.4357388</v>
      </c>
      <c r="FC2" s="107">
        <f t="shared" ref="FC2" ca="1" si="156">+FB2-FC3</f>
        <v>631750022.98458588</v>
      </c>
      <c r="FD2" s="107">
        <f t="shared" ref="FD2" ca="1" si="157">+FC2-FD3</f>
        <v>626527125.23450792</v>
      </c>
      <c r="FE2" s="107">
        <f t="shared" ref="FE2" ca="1" si="158">+FD2-FE3</f>
        <v>621258788.27400434</v>
      </c>
      <c r="FF2" s="107">
        <f t="shared" ref="FF2" ca="1" si="159">+FE2-FF3</f>
        <v>615944616.78194439</v>
      </c>
      <c r="FG2" s="107">
        <f t="shared" ref="FG2" ca="1" si="160">+FF2-FG3</f>
        <v>610584211.99790347</v>
      </c>
      <c r="FH2" s="107">
        <f t="shared" ref="FH2" ca="1" si="161">+FG2-FH3</f>
        <v>605177171.69224143</v>
      </c>
      <c r="FI2" s="107">
        <f t="shared" ref="FI2" ca="1" si="162">+FH2-FI3</f>
        <v>599723090.13592005</v>
      </c>
      <c r="FJ2" s="107">
        <f t="shared" ref="FJ2" ca="1" si="163">+FI2-FJ3</f>
        <v>594221558.0700587</v>
      </c>
      <c r="FK2" s="107">
        <f t="shared" ref="FK2" ca="1" si="164">+FJ2-FK3</f>
        <v>588672162.67522442</v>
      </c>
      <c r="FL2" s="107">
        <f t="shared" ref="FL2" ca="1" si="165">+FK2-FL3</f>
        <v>583074487.54045498</v>
      </c>
      <c r="FM2" s="107">
        <f t="shared" ref="FM2" ca="1" si="166">+FL2-FM3</f>
        <v>577428112.63201308</v>
      </c>
      <c r="FN2" s="107">
        <f t="shared" ref="FN2" ca="1" si="167">+FM2-FN3</f>
        <v>571732614.26186776</v>
      </c>
      <c r="FO2" s="107">
        <f t="shared" ref="FO2" ca="1" si="168">+FN2-FO3</f>
        <v>565987565.05590212</v>
      </c>
      <c r="FP2" s="107">
        <f t="shared" ref="FP2" ca="1" si="169">+FO2-FP3</f>
        <v>560192533.9218446</v>
      </c>
      <c r="FQ2" s="107">
        <f t="shared" ref="FQ2" ca="1" si="170">+FP2-FQ3</f>
        <v>554347086.0169208</v>
      </c>
      <c r="FR2" s="107">
        <f t="shared" ref="FR2" ca="1" si="171">+FQ2-FR3</f>
        <v>548450782.71522415</v>
      </c>
      <c r="FS2" s="107">
        <f t="shared" ref="FS2" ca="1" si="172">+FR2-FS3</f>
        <v>542503181.57480276</v>
      </c>
      <c r="FT2" s="107">
        <f t="shared" ref="FT2" ca="1" si="173">+FS2-FT3</f>
        <v>536503836.30445969</v>
      </c>
      <c r="FU2" s="107">
        <f t="shared" ref="FU2" ca="1" si="174">+FT2-FU3</f>
        <v>530452296.73026466</v>
      </c>
      <c r="FV2" s="107">
        <f t="shared" ref="FV2" ca="1" si="175">+FU2-FV3</f>
        <v>524348108.76177412</v>
      </c>
      <c r="FW2" s="107">
        <f t="shared" ref="FW2" ca="1" si="176">+FV2-FW3</f>
        <v>518190814.35795772</v>
      </c>
      <c r="FX2" s="107">
        <f t="shared" ref="FX2" ca="1" si="177">+FW2-FX3</f>
        <v>511979951.49282813</v>
      </c>
      <c r="FY2" s="107">
        <f t="shared" ref="FY2" ca="1" si="178">+FX2-FY3</f>
        <v>505715054.12077188</v>
      </c>
      <c r="FZ2" s="107">
        <f t="shared" ref="FZ2" ca="1" si="179">+FY2-FZ3</f>
        <v>499395652.14157879</v>
      </c>
      <c r="GA2" s="107">
        <f t="shared" ref="GA2" ca="1" si="180">+FZ2-GA3</f>
        <v>493021271.36516666</v>
      </c>
      <c r="GB2" s="107">
        <f t="shared" ref="GB2" ca="1" si="181">+GA2-GB3</f>
        <v>486591433.47599977</v>
      </c>
      <c r="GC2" s="107">
        <f t="shared" ref="GC2" ca="1" si="182">+GB2-GC3</f>
        <v>480105655.99719715</v>
      </c>
      <c r="GD2" s="107">
        <f t="shared" ref="GD2" ca="1" si="183">+GC2-GD3</f>
        <v>473563452.25432891</v>
      </c>
      <c r="GE2" s="107">
        <f t="shared" ref="GE2" ca="1" si="184">+GD2-GE3</f>
        <v>466964331.33889771</v>
      </c>
      <c r="GF2" s="107">
        <f t="shared" ref="GF2" ca="1" si="185">+GE2-GF3</f>
        <v>460307798.07150227</v>
      </c>
      <c r="GG2" s="107">
        <f t="shared" ref="GG2" ca="1" si="186">+GF2-GG3</f>
        <v>453593352.96468049</v>
      </c>
      <c r="GH2" s="107">
        <f t="shared" ref="GH2" ca="1" si="187">+GG2-GH3</f>
        <v>446820492.18542939</v>
      </c>
      <c r="GI2" s="107">
        <f t="shared" ref="GI2" ca="1" si="188">+GH2-GI3</f>
        <v>439988707.51739877</v>
      </c>
      <c r="GJ2" s="107">
        <f t="shared" ref="GJ2" ca="1" si="189">+GI2-GJ3</f>
        <v>433097486.32275629</v>
      </c>
      <c r="GK2" s="107">
        <f t="shared" ref="GK2" ca="1" si="190">+GJ2-GK3</f>
        <v>426146311.50372046</v>
      </c>
      <c r="GL2" s="107">
        <f t="shared" ref="GL2" ca="1" si="191">+GK2-GL3</f>
        <v>419134661.46375901</v>
      </c>
      <c r="GM2" s="107">
        <f t="shared" ref="GM2" ca="1" si="192">+GL2-GM3</f>
        <v>412062010.06844985</v>
      </c>
      <c r="GN2" s="107">
        <f t="shared" ref="GN2" ca="1" si="193">+GM2-GN3</f>
        <v>404927826.60600156</v>
      </c>
      <c r="GO2" s="107">
        <f t="shared" ref="GO2" ca="1" si="194">+GN2-GO3</f>
        <v>397731575.74742991</v>
      </c>
      <c r="GP2" s="107">
        <f t="shared" ref="GP2" ca="1" si="195">+GO2-GP3</f>
        <v>390472717.50638872</v>
      </c>
      <c r="GQ2" s="107">
        <f t="shared" ref="GQ2" ca="1" si="196">+GP2-GQ3</f>
        <v>383150707.19865048</v>
      </c>
      <c r="GR2" s="107">
        <f t="shared" ref="GR2" ca="1" si="197">+GQ2-GR3</f>
        <v>375764995.40123492</v>
      </c>
      <c r="GS2" s="107">
        <f t="shared" ref="GS2" ca="1" si="198">+GR2-GS3</f>
        <v>368315027.91118181</v>
      </c>
      <c r="GT2" s="107">
        <f t="shared" ref="GT2" ca="1" si="199">+GS2-GT3</f>
        <v>360800245.70396525</v>
      </c>
      <c r="GU2" s="107">
        <f t="shared" ref="GU2" ca="1" si="200">+GT2-GU3</f>
        <v>353220084.89154589</v>
      </c>
      <c r="GV2" s="107">
        <f t="shared" ref="GV2" ca="1" si="201">+GU2-GV3</f>
        <v>345573976.68005848</v>
      </c>
      <c r="GW2" s="107">
        <f t="shared" ref="GW2" ca="1" si="202">+GV2-GW3</f>
        <v>337861347.32713115</v>
      </c>
      <c r="GX2" s="107">
        <f t="shared" ref="GX2" ca="1" si="203">+GW2-GX3</f>
        <v>330081618.09883338</v>
      </c>
      <c r="GY2" s="107">
        <f t="shared" ref="GY2" ca="1" si="204">+GX2-GY3</f>
        <v>322234205.2262494</v>
      </c>
      <c r="GZ2" s="107">
        <f t="shared" ref="GZ2" ca="1" si="205">+GY2-GZ3</f>
        <v>314318519.86167395</v>
      </c>
      <c r="HA2" s="107">
        <f t="shared" ref="HA2" ca="1" si="206">+GZ2-HA3</f>
        <v>306333968.03442669</v>
      </c>
      <c r="HB2" s="107">
        <f t="shared" ref="HB2" ca="1" si="207">+HA2-HB3</f>
        <v>298279950.60628235</v>
      </c>
      <c r="HC2" s="107">
        <f t="shared" ref="HC2" ca="1" si="208">+HB2-HC3</f>
        <v>290155863.22651315</v>
      </c>
      <c r="HD2" s="107">
        <f t="shared" ref="HD2" ca="1" si="209">+HC2-HD3</f>
        <v>281961096.28653997</v>
      </c>
      <c r="HE2" s="107">
        <f t="shared" ref="HE2" ca="1" si="210">+HD2-HE3</f>
        <v>273695034.87418902</v>
      </c>
      <c r="HF2" s="107">
        <f t="shared" ref="HF2" ca="1" si="211">+HE2-HF3</f>
        <v>265357058.72755063</v>
      </c>
      <c r="HG2" s="107">
        <f t="shared" ref="HG2" ca="1" si="212">+HF2-HG3</f>
        <v>256946542.18843648</v>
      </c>
      <c r="HH2" s="107">
        <f t="shared" ref="HH2" ca="1" si="213">+HG2-HH3</f>
        <v>248462854.15543205</v>
      </c>
      <c r="HI2" s="107">
        <f t="shared" ref="HI2" ca="1" si="214">+HH2-HI3</f>
        <v>239905358.03654048</v>
      </c>
      <c r="HJ2" s="107">
        <f t="shared" ref="HJ2" ca="1" si="215">+HI2-HJ3</f>
        <v>231273411.70141456</v>
      </c>
      <c r="HK2" s="107">
        <f t="shared" ref="HK2" ca="1" si="216">+HJ2-HK3</f>
        <v>222566367.43317303</v>
      </c>
      <c r="HL2" s="107">
        <f t="shared" ref="HL2" ca="1" si="217">+HK2-HL3</f>
        <v>213783571.87979779</v>
      </c>
      <c r="HM2" s="107">
        <f t="shared" ref="HM2" ca="1" si="218">+HL2-HM3</f>
        <v>204924366.00510818</v>
      </c>
      <c r="HN2" s="107">
        <f t="shared" ref="HN2" ca="1" si="219">+HM2-HN3</f>
        <v>195988085.03930879</v>
      </c>
      <c r="HO2" s="107">
        <f t="shared" ref="HO2" ca="1" si="220">+HN2-HO3</f>
        <v>186974058.42910695</v>
      </c>
      <c r="HP2" s="107">
        <f t="shared" ref="HP2" ca="1" si="221">+HO2-HP3</f>
        <v>177881609.78739634</v>
      </c>
      <c r="HQ2" s="107">
        <f t="shared" ref="HQ2" ca="1" si="222">+HP2-HQ3</f>
        <v>168710056.84250286</v>
      </c>
      <c r="HR2" s="107">
        <f t="shared" ref="HR2" ca="1" si="223">+HQ2-HR3</f>
        <v>159458711.38698879</v>
      </c>
      <c r="HS2" s="107">
        <f t="shared" ref="HS2" ca="1" si="224">+HR2-HS3</f>
        <v>150126879.22601175</v>
      </c>
      <c r="HT2" s="107">
        <f t="shared" ref="HT2" ca="1" si="225">+HS2-HT3</f>
        <v>140713860.12523422</v>
      </c>
      <c r="HU2" s="107">
        <f t="shared" ref="HU2" ca="1" si="226">+HT2-HU3</f>
        <v>131218947.75827992</v>
      </c>
      <c r="HV2" s="107">
        <f t="shared" ref="HV2" ca="1" si="227">+HU2-HV3</f>
        <v>121641429.65373312</v>
      </c>
      <c r="HW2" s="107">
        <f t="shared" ref="HW2" ca="1" si="228">+HV2-HW3</f>
        <v>111980587.14167675</v>
      </c>
      <c r="HX2" s="107">
        <f t="shared" ref="HX2" ca="1" si="229">+HW2-HX3</f>
        <v>102235695.2997655</v>
      </c>
      <c r="HY2" s="107">
        <f t="shared" ref="HY2" ca="1" si="230">+HX2-HY3</f>
        <v>92406022.898829624</v>
      </c>
      <c r="HZ2" s="107">
        <f t="shared" ref="HZ2" ca="1" si="231">+HY2-HZ3</f>
        <v>82490832.348005608</v>
      </c>
      <c r="IA2" s="107">
        <f t="shared" ref="IA2" ca="1" si="232">+HZ2-IA3</f>
        <v>72489379.639389426</v>
      </c>
      <c r="IB2" s="107">
        <f t="shared" ref="IB2" ca="1" si="233">+IA2-IB3</f>
        <v>62400914.292208277</v>
      </c>
      <c r="IC2" s="107">
        <f t="shared" ref="IC2" ca="1" si="234">+IB2-IC3</f>
        <v>52224679.296506651</v>
      </c>
      <c r="ID2" s="107">
        <f t="shared" ref="ID2" ca="1" si="235">+IC2-ID3</f>
        <v>41959911.056342423</v>
      </c>
      <c r="IE2" s="107">
        <f t="shared" ref="IE2" ca="1" si="236">+ID2-IE3</f>
        <v>31605839.332488768</v>
      </c>
      <c r="IF2" s="107">
        <f t="shared" ref="IF2" ca="1" si="237">+IE2-IF3</f>
        <v>21161687.184637584</v>
      </c>
      <c r="IG2" s="107">
        <f t="shared" ref="IG2" ca="1" si="238">+IF2-IG3</f>
        <v>10626670.913100094</v>
      </c>
      <c r="IH2" s="107">
        <f t="shared" ref="IH2" ca="1" si="239">+IG2-IH3</f>
        <v>2.2724270820617676E-7</v>
      </c>
    </row>
    <row r="3" spans="1:242" x14ac:dyDescent="0.3">
      <c r="A3" s="106" t="s">
        <v>5</v>
      </c>
      <c r="B3" s="107"/>
      <c r="C3" s="107">
        <f ca="1">+C5-C4</f>
        <v>1340522.9500438366</v>
      </c>
      <c r="D3" s="107">
        <f t="shared" ref="D3:BO3" ca="1" si="240">+D5-D4</f>
        <v>1352185.4997092187</v>
      </c>
      <c r="E3" s="107">
        <f t="shared" ca="1" si="240"/>
        <v>1363949.513556689</v>
      </c>
      <c r="F3" s="107">
        <f t="shared" ca="1" si="240"/>
        <v>1375815.8743246328</v>
      </c>
      <c r="G3" s="107">
        <f t="shared" ca="1" si="240"/>
        <v>1387785.4724312574</v>
      </c>
      <c r="H3" s="107">
        <f t="shared" ca="1" si="240"/>
        <v>1399859.2060414087</v>
      </c>
      <c r="I3" s="107">
        <f t="shared" ca="1" si="240"/>
        <v>1412037.9811339695</v>
      </c>
      <c r="J3" s="107">
        <f t="shared" ca="1" si="240"/>
        <v>1424322.7115698345</v>
      </c>
      <c r="K3" s="107">
        <f t="shared" ca="1" si="240"/>
        <v>1436714.3191604931</v>
      </c>
      <c r="L3" s="107">
        <f t="shared" ca="1" si="240"/>
        <v>1449213.7337371875</v>
      </c>
      <c r="M3" s="107">
        <f t="shared" ca="1" si="240"/>
        <v>1461821.8932207022</v>
      </c>
      <c r="N3" s="107">
        <f t="shared" ca="1" si="240"/>
        <v>1474539.7436917219</v>
      </c>
      <c r="O3" s="107">
        <f t="shared" ca="1" si="240"/>
        <v>1487368.2394618392</v>
      </c>
      <c r="P3" s="107">
        <f t="shared" ca="1" si="240"/>
        <v>1500308.3431451563</v>
      </c>
      <c r="Q3" s="107">
        <f t="shared" ca="1" si="240"/>
        <v>1513361.0257305205</v>
      </c>
      <c r="R3" s="107">
        <f t="shared" ca="1" si="240"/>
        <v>1526527.2666543759</v>
      </c>
      <c r="S3" s="107">
        <f t="shared" ca="1" si="240"/>
        <v>1539808.0538742673</v>
      </c>
      <c r="T3" s="107">
        <f t="shared" ca="1" si="240"/>
        <v>1553204.3839429747</v>
      </c>
      <c r="U3" s="107">
        <f t="shared" ca="1" si="240"/>
        <v>1566717.2620832771</v>
      </c>
      <c r="V3" s="107">
        <f t="shared" ca="1" si="240"/>
        <v>1580347.7022634018</v>
      </c>
      <c r="W3" s="107">
        <f t="shared" ca="1" si="240"/>
        <v>1594096.7272730935</v>
      </c>
      <c r="X3" s="107">
        <f t="shared" ca="1" si="240"/>
        <v>1607965.36880037</v>
      </c>
      <c r="Y3" s="107">
        <f t="shared" ca="1" si="240"/>
        <v>1621954.6675089337</v>
      </c>
      <c r="Z3" s="107">
        <f t="shared" ca="1" si="240"/>
        <v>1636065.6731162611</v>
      </c>
      <c r="AA3" s="107">
        <f t="shared" ca="1" si="240"/>
        <v>1650299.4444723725</v>
      </c>
      <c r="AB3" s="107">
        <f t="shared" ca="1" si="240"/>
        <v>1664657.0496392827</v>
      </c>
      <c r="AC3" s="107">
        <f t="shared" ca="1" si="240"/>
        <v>1679139.5659711435</v>
      </c>
      <c r="AD3" s="107">
        <f t="shared" ca="1" si="240"/>
        <v>1693748.0801950917</v>
      </c>
      <c r="AE3" s="107">
        <f t="shared" ca="1" si="240"/>
        <v>1708483.6884927899</v>
      </c>
      <c r="AF3" s="107">
        <f t="shared" ca="1" si="240"/>
        <v>1723347.4965826776</v>
      </c>
      <c r="AG3" s="107">
        <f t="shared" ca="1" si="240"/>
        <v>1738340.6198029462</v>
      </c>
      <c r="AH3" s="107">
        <f t="shared" ca="1" si="240"/>
        <v>1753464.1831952315</v>
      </c>
      <c r="AI3" s="107">
        <f t="shared" ca="1" si="240"/>
        <v>1768719.3215890303</v>
      </c>
      <c r="AJ3" s="107">
        <f t="shared" ca="1" si="240"/>
        <v>1784107.1796868537</v>
      </c>
      <c r="AK3" s="107">
        <f t="shared" ca="1" si="240"/>
        <v>1799628.9121501297</v>
      </c>
      <c r="AL3" s="107">
        <f t="shared" ca="1" si="240"/>
        <v>1815285.6836858355</v>
      </c>
      <c r="AM3" s="107">
        <f t="shared" ca="1" si="240"/>
        <v>1831078.6691339035</v>
      </c>
      <c r="AN3" s="107">
        <f t="shared" ca="1" si="240"/>
        <v>1847009.0535553675</v>
      </c>
      <c r="AO3" s="107">
        <f t="shared" ca="1" si="240"/>
        <v>1863078.0323212985</v>
      </c>
      <c r="AP3" s="107">
        <f t="shared" ca="1" si="240"/>
        <v>1879286.8112024944</v>
      </c>
      <c r="AQ3" s="107">
        <f t="shared" ca="1" si="240"/>
        <v>1895636.6064599566</v>
      </c>
      <c r="AR3" s="107">
        <f t="shared" ca="1" si="240"/>
        <v>1912128.6449361593</v>
      </c>
      <c r="AS3" s="107">
        <f t="shared" ca="1" si="240"/>
        <v>1928764.1641471032</v>
      </c>
      <c r="AT3" s="107">
        <f t="shared" ca="1" si="240"/>
        <v>1945544.4123751838</v>
      </c>
      <c r="AU3" s="107">
        <f t="shared" ca="1" si="240"/>
        <v>1962470.6487628482</v>
      </c>
      <c r="AV3" s="107">
        <f t="shared" ca="1" si="240"/>
        <v>1979544.143407084</v>
      </c>
      <c r="AW3" s="107">
        <f t="shared" ca="1" si="240"/>
        <v>1996766.1774547268</v>
      </c>
      <c r="AX3" s="107">
        <f t="shared" ca="1" si="240"/>
        <v>2014138.0431985818</v>
      </c>
      <c r="AY3" s="107">
        <f t="shared" ca="1" si="240"/>
        <v>2031661.0441744104</v>
      </c>
      <c r="AZ3" s="107">
        <f t="shared" ca="1" si="240"/>
        <v>2049336.495258728</v>
      </c>
      <c r="BA3" s="107">
        <f t="shared" ca="1" si="240"/>
        <v>2067165.7227674779</v>
      </c>
      <c r="BB3" s="107">
        <f t="shared" ca="1" si="240"/>
        <v>2085150.0645555556</v>
      </c>
      <c r="BC3" s="107">
        <f t="shared" ca="1" si="240"/>
        <v>2103290.8701171875</v>
      </c>
      <c r="BD3" s="107">
        <f t="shared" ca="1" si="240"/>
        <v>2121589.500687208</v>
      </c>
      <c r="BE3" s="107">
        <f t="shared" ca="1" si="240"/>
        <v>2140047.3293431867</v>
      </c>
      <c r="BF3" s="107">
        <f t="shared" ca="1" si="240"/>
        <v>2158665.7411084734</v>
      </c>
      <c r="BG3" s="107">
        <f t="shared" ca="1" si="240"/>
        <v>2177446.1330561154</v>
      </c>
      <c r="BH3" s="107">
        <f t="shared" ca="1" si="240"/>
        <v>2196389.9144137036</v>
      </c>
      <c r="BI3" s="107">
        <f t="shared" ca="1" si="240"/>
        <v>2215498.5066691041</v>
      </c>
      <c r="BJ3" s="107">
        <f t="shared" ca="1" si="240"/>
        <v>2234773.343677124</v>
      </c>
      <c r="BK3" s="107">
        <f t="shared" ca="1" si="240"/>
        <v>2254215.8717671148</v>
      </c>
      <c r="BL3" s="107">
        <f t="shared" ca="1" si="240"/>
        <v>2273827.5498514902</v>
      </c>
      <c r="BM3" s="107">
        <f t="shared" ca="1" si="240"/>
        <v>2293609.8495351989</v>
      </c>
      <c r="BN3" s="107">
        <f t="shared" ca="1" si="240"/>
        <v>2313564.2552261539</v>
      </c>
      <c r="BO3" s="107">
        <f t="shared" ca="1" si="240"/>
        <v>2333692.2642466221</v>
      </c>
      <c r="BP3" s="107">
        <f t="shared" ref="BP3:DR3" ca="1" si="241">+BP5-BP4</f>
        <v>2353995.3869455671</v>
      </c>
      <c r="BQ3" s="107">
        <f t="shared" ca="1" si="241"/>
        <v>2374475.1468119938</v>
      </c>
      <c r="BR3" s="107">
        <f t="shared" ca="1" si="241"/>
        <v>2395133.0805892581</v>
      </c>
      <c r="BS3" s="107">
        <f t="shared" ca="1" si="241"/>
        <v>2415970.7383903852</v>
      </c>
      <c r="BT3" s="107">
        <f t="shared" ca="1" si="241"/>
        <v>2436989.6838143812</v>
      </c>
      <c r="BU3" s="107">
        <f t="shared" ca="1" si="241"/>
        <v>2458191.4940635664</v>
      </c>
      <c r="BV3" s="107">
        <f t="shared" ca="1" si="241"/>
        <v>2479577.7600619197</v>
      </c>
      <c r="BW3" s="107">
        <f t="shared" ca="1" si="241"/>
        <v>2501150.0865744576</v>
      </c>
      <c r="BX3" s="107">
        <f t="shared" ca="1" si="241"/>
        <v>2522910.0923276553</v>
      </c>
      <c r="BY3" s="107">
        <f t="shared" ca="1" si="241"/>
        <v>2544859.4101309069</v>
      </c>
      <c r="BZ3" s="107">
        <f t="shared" ca="1" si="241"/>
        <v>2566999.6869990453</v>
      </c>
      <c r="CA3" s="107">
        <f t="shared" ca="1" si="241"/>
        <v>2589332.5842759367</v>
      </c>
      <c r="CB3" s="107">
        <f t="shared" ca="1" si="241"/>
        <v>2611859.7777591376</v>
      </c>
      <c r="CC3" s="107">
        <f t="shared" ca="1" si="241"/>
        <v>2634582.957825643</v>
      </c>
      <c r="CD3" s="107">
        <f t="shared" ca="1" si="241"/>
        <v>2657503.8295587264</v>
      </c>
      <c r="CE3" s="107">
        <f t="shared" ca="1" si="241"/>
        <v>2680624.1128758872</v>
      </c>
      <c r="CF3" s="107">
        <f t="shared" ca="1" si="241"/>
        <v>2703945.5426579081</v>
      </c>
      <c r="CG3" s="107">
        <f t="shared" ca="1" si="241"/>
        <v>2727469.8688790314</v>
      </c>
      <c r="CH3" s="107">
        <f t="shared" ca="1" si="241"/>
        <v>2751198.8567382796</v>
      </c>
      <c r="CI3" s="107">
        <f t="shared" ca="1" si="241"/>
        <v>2775134.286791903</v>
      </c>
      <c r="CJ3" s="107">
        <f t="shared" ca="1" si="241"/>
        <v>2799277.9550869921</v>
      </c>
      <c r="CK3" s="107">
        <f t="shared" ca="1" si="241"/>
        <v>2823631.6732962485</v>
      </c>
      <c r="CL3" s="107">
        <f t="shared" ca="1" si="241"/>
        <v>2848197.2688539261</v>
      </c>
      <c r="CM3" s="107">
        <f t="shared" ca="1" si="241"/>
        <v>2872976.5850929543</v>
      </c>
      <c r="CN3" s="107">
        <f t="shared" ca="1" si="241"/>
        <v>2897971.4813832631</v>
      </c>
      <c r="CO3" s="107">
        <f t="shared" ca="1" si="241"/>
        <v>2923183.8332712967</v>
      </c>
      <c r="CP3" s="107">
        <f t="shared" ca="1" si="241"/>
        <v>2948615.5326207569</v>
      </c>
      <c r="CQ3" s="107">
        <f t="shared" ca="1" si="241"/>
        <v>2974268.4877545573</v>
      </c>
      <c r="CR3" s="107">
        <f t="shared" ca="1" si="241"/>
        <v>3000144.6235980224</v>
      </c>
      <c r="CS3" s="107">
        <f t="shared" ca="1" si="241"/>
        <v>3026245.8818233246</v>
      </c>
      <c r="CT3" s="107">
        <f t="shared" ca="1" si="241"/>
        <v>3052574.2209951878</v>
      </c>
      <c r="CU3" s="107">
        <f t="shared" ca="1" si="241"/>
        <v>3079131.6167178461</v>
      </c>
      <c r="CV3" s="107">
        <f t="shared" ca="1" si="241"/>
        <v>3105920.0617832905</v>
      </c>
      <c r="CW3" s="107">
        <f t="shared" ca="1" si="241"/>
        <v>3132941.5663208058</v>
      </c>
      <c r="CX3" s="107">
        <f t="shared" ca="1" si="241"/>
        <v>3160198.1579477964</v>
      </c>
      <c r="CY3" s="107">
        <f t="shared" ca="1" si="241"/>
        <v>3187691.8819219423</v>
      </c>
      <c r="CZ3" s="107">
        <f t="shared" ca="1" si="241"/>
        <v>3215424.801294663</v>
      </c>
      <c r="DA3" s="107">
        <f t="shared" ca="1" si="241"/>
        <v>3243398.997065926</v>
      </c>
      <c r="DB3" s="107">
        <f t="shared" ca="1" si="241"/>
        <v>3271616.5683403993</v>
      </c>
      <c r="DC3" s="107">
        <f t="shared" ca="1" si="241"/>
        <v>3300079.6324849613</v>
      </c>
      <c r="DD3" s="107">
        <f t="shared" ca="1" si="241"/>
        <v>3328790.3252875805</v>
      </c>
      <c r="DE3" s="107">
        <f t="shared" ca="1" si="241"/>
        <v>3357750.8011175822</v>
      </c>
      <c r="DF3" s="107">
        <f t="shared" ca="1" si="241"/>
        <v>3386963.233087305</v>
      </c>
      <c r="DG3" s="107">
        <f t="shared" ca="1" si="241"/>
        <v>3416429.8132151645</v>
      </c>
      <c r="DH3" s="107">
        <f t="shared" ca="1" si="241"/>
        <v>3446152.7525901357</v>
      </c>
      <c r="DI3" s="107">
        <f t="shared" ca="1" si="241"/>
        <v>3476134.2815376706</v>
      </c>
      <c r="DJ3" s="107">
        <f t="shared" ca="1" si="241"/>
        <v>3506376.6497870479</v>
      </c>
      <c r="DK3" s="107">
        <f t="shared" ca="1" si="241"/>
        <v>3536882.126640195</v>
      </c>
      <c r="DL3" s="107">
        <f t="shared" ca="1" si="241"/>
        <v>3567653.0011419654</v>
      </c>
      <c r="DM3" s="107">
        <f t="shared" ca="1" si="241"/>
        <v>3598691.5822519008</v>
      </c>
      <c r="DN3" s="107">
        <f t="shared" ca="1" si="241"/>
        <v>3630000.1990174921</v>
      </c>
      <c r="DO3" s="107">
        <f t="shared" ca="1" si="241"/>
        <v>3661581.2007489447</v>
      </c>
      <c r="DP3" s="107">
        <f t="shared" ca="1" si="241"/>
        <v>3693436.9571954608</v>
      </c>
      <c r="DQ3" s="107">
        <f t="shared" ca="1" si="241"/>
        <v>3725569.8587230602</v>
      </c>
      <c r="DR3" s="107">
        <f t="shared" ca="1" si="241"/>
        <v>3757982.3164939508</v>
      </c>
      <c r="DS3" s="107">
        <f t="shared" ref="DS3:FV3" ca="1" si="242">+DS5-DS4</f>
        <v>3790676.7626474481</v>
      </c>
      <c r="DT3" s="107">
        <f t="shared" ca="1" si="242"/>
        <v>3823655.6504824804</v>
      </c>
      <c r="DU3" s="107">
        <f t="shared" ca="1" si="242"/>
        <v>3856921.4546416793</v>
      </c>
      <c r="DV3" s="107">
        <f t="shared" ca="1" si="242"/>
        <v>3890476.6712970613</v>
      </c>
      <c r="DW3" s="107">
        <f t="shared" ca="1" si="242"/>
        <v>3924323.8183373464</v>
      </c>
      <c r="DX3" s="107">
        <f t="shared" ca="1" si="242"/>
        <v>3958465.4355568811</v>
      </c>
      <c r="DY3" s="107">
        <f t="shared" ca="1" si="242"/>
        <v>3992904.0848462256</v>
      </c>
      <c r="DZ3" s="107">
        <f t="shared" ca="1" si="242"/>
        <v>4027642.3503843881</v>
      </c>
      <c r="EA3" s="107">
        <f t="shared" ca="1" si="242"/>
        <v>4062682.8388327323</v>
      </c>
      <c r="EB3" s="107">
        <f t="shared" ca="1" si="242"/>
        <v>4098028.1795305768</v>
      </c>
      <c r="EC3" s="107">
        <f t="shared" ca="1" si="242"/>
        <v>4133681.0246924935</v>
      </c>
      <c r="ED3" s="107">
        <f t="shared" ca="1" si="242"/>
        <v>4169644.0496073188</v>
      </c>
      <c r="EE3" s="107">
        <f t="shared" ca="1" si="242"/>
        <v>4205919.9528389014</v>
      </c>
      <c r="EF3" s="107">
        <f t="shared" ca="1" si="242"/>
        <v>4242511.4564286005</v>
      </c>
      <c r="EG3" s="107">
        <f t="shared" ca="1" si="242"/>
        <v>4279421.3060995294</v>
      </c>
      <c r="EH3" s="107">
        <f t="shared" ca="1" si="242"/>
        <v>4316652.2714625951</v>
      </c>
      <c r="EI3" s="107">
        <f t="shared" ca="1" si="242"/>
        <v>4354207.1462243199</v>
      </c>
      <c r="EJ3" s="107">
        <f t="shared" ca="1" si="242"/>
        <v>4392088.7483964721</v>
      </c>
      <c r="EK3" s="107">
        <f t="shared" ca="1" si="242"/>
        <v>4430299.9205075214</v>
      </c>
      <c r="EL3" s="107">
        <f t="shared" ca="1" si="242"/>
        <v>4468843.5298159374</v>
      </c>
      <c r="EM3" s="107">
        <f t="shared" ca="1" si="242"/>
        <v>4507722.4685253352</v>
      </c>
      <c r="EN3" s="107">
        <f t="shared" ca="1" si="242"/>
        <v>4546939.6540015051</v>
      </c>
      <c r="EO3" s="107">
        <f t="shared" ca="1" si="242"/>
        <v>4586498.0289913183</v>
      </c>
      <c r="EP3" s="107">
        <f t="shared" ca="1" si="242"/>
        <v>4626400.5618435433</v>
      </c>
      <c r="EQ3" s="107">
        <f t="shared" ca="1" si="242"/>
        <v>4666650.2467315812</v>
      </c>
      <c r="ER3" s="107">
        <f t="shared" ca="1" si="242"/>
        <v>4707250.103878147</v>
      </c>
      <c r="ES3" s="107">
        <f t="shared" ca="1" si="242"/>
        <v>4748203.1797818867</v>
      </c>
      <c r="ET3" s="107">
        <f t="shared" ca="1" si="242"/>
        <v>4789512.5474459892</v>
      </c>
      <c r="EU3" s="107">
        <f t="shared" ca="1" si="242"/>
        <v>4831181.30660877</v>
      </c>
      <c r="EV3" s="107">
        <f t="shared" ca="1" si="242"/>
        <v>4873212.583976266</v>
      </c>
      <c r="EW3" s="107">
        <f t="shared" ca="1" si="242"/>
        <v>4915609.5334568601</v>
      </c>
      <c r="EX3" s="107">
        <f t="shared" ca="1" si="242"/>
        <v>4958375.3363979338</v>
      </c>
      <c r="EY3" s="107">
        <f t="shared" ca="1" si="242"/>
        <v>5001513.2018245952</v>
      </c>
      <c r="EZ3" s="107">
        <f t="shared" ca="1" si="242"/>
        <v>5045026.3666804694</v>
      </c>
      <c r="FA3" s="107">
        <f t="shared" ca="1" si="242"/>
        <v>5088918.0960705895</v>
      </c>
      <c r="FB3" s="107">
        <f t="shared" ca="1" si="242"/>
        <v>5133191.683506404</v>
      </c>
      <c r="FC3" s="107">
        <f t="shared" ca="1" si="242"/>
        <v>5177850.4511529095</v>
      </c>
      <c r="FD3" s="107">
        <f t="shared" ca="1" si="242"/>
        <v>5222897.7500779396</v>
      </c>
      <c r="FE3" s="107">
        <f t="shared" ca="1" si="242"/>
        <v>5268336.9605036182</v>
      </c>
      <c r="FF3" s="107">
        <f t="shared" ca="1" si="242"/>
        <v>5314171.4920599991</v>
      </c>
      <c r="FG3" s="107">
        <f t="shared" ca="1" si="242"/>
        <v>5360404.7840409204</v>
      </c>
      <c r="FH3" s="107">
        <f t="shared" ca="1" si="242"/>
        <v>5407040.3056620769</v>
      </c>
      <c r="FI3" s="107">
        <f t="shared" ca="1" si="242"/>
        <v>5454081.5563213369</v>
      </c>
      <c r="FJ3" s="107">
        <f t="shared" ca="1" si="242"/>
        <v>5501532.0658613322</v>
      </c>
      <c r="FK3" s="107">
        <f t="shared" ca="1" si="242"/>
        <v>5549395.3948343266</v>
      </c>
      <c r="FL3" s="107">
        <f t="shared" ca="1" si="242"/>
        <v>5597675.1347693847</v>
      </c>
      <c r="FM3" s="107">
        <f t="shared" ca="1" si="242"/>
        <v>5646374.9084418789</v>
      </c>
      <c r="FN3" s="107">
        <f t="shared" ca="1" si="242"/>
        <v>5695498.3701453228</v>
      </c>
      <c r="FO3" s="107">
        <f t="shared" ca="1" si="242"/>
        <v>5745049.2059655879</v>
      </c>
      <c r="FP3" s="107">
        <f t="shared" ca="1" si="242"/>
        <v>5795031.1340574883</v>
      </c>
      <c r="FQ3" s="107">
        <f t="shared" ca="1" si="242"/>
        <v>5845447.9049237892</v>
      </c>
      <c r="FR3" s="107">
        <f t="shared" ca="1" si="242"/>
        <v>5896303.3016966255</v>
      </c>
      <c r="FS3" s="107">
        <f t="shared" ca="1" si="242"/>
        <v>5947601.1404213868</v>
      </c>
      <c r="FT3" s="107">
        <f t="shared" ca="1" si="242"/>
        <v>5999345.2703430532</v>
      </c>
      <c r="FU3" s="107">
        <f t="shared" ca="1" si="242"/>
        <v>6051539.5741950376</v>
      </c>
      <c r="FV3" s="107">
        <f t="shared" ca="1" si="242"/>
        <v>6104187.9684905345</v>
      </c>
      <c r="FW3" s="107">
        <f t="shared" ref="FW3:IH3" ca="1" si="243">+FW5-FW4</f>
        <v>6157294.403816402</v>
      </c>
      <c r="FX3" s="107">
        <f t="shared" ca="1" si="243"/>
        <v>6210862.8651296049</v>
      </c>
      <c r="FY3" s="107">
        <f t="shared" ca="1" si="243"/>
        <v>6264897.3720562318</v>
      </c>
      <c r="FZ3" s="107">
        <f t="shared" ca="1" si="243"/>
        <v>6319401.9791931212</v>
      </c>
      <c r="GA3" s="107">
        <f t="shared" ca="1" si="243"/>
        <v>6374380.7764121015</v>
      </c>
      <c r="GB3" s="107">
        <f t="shared" ca="1" si="243"/>
        <v>6429837.8891668869</v>
      </c>
      <c r="GC3" s="107">
        <f t="shared" ca="1" si="243"/>
        <v>6485777.4788026391</v>
      </c>
      <c r="GD3" s="107">
        <f t="shared" ca="1" si="243"/>
        <v>6542203.7428682223</v>
      </c>
      <c r="GE3" s="107">
        <f t="shared" ca="1" si="243"/>
        <v>6599120.9154311754</v>
      </c>
      <c r="GF3" s="107">
        <f t="shared" ca="1" si="243"/>
        <v>6656533.2673954275</v>
      </c>
      <c r="GG3" s="107">
        <f t="shared" ca="1" si="243"/>
        <v>6714445.1068217671</v>
      </c>
      <c r="GH3" s="107">
        <f t="shared" ca="1" si="243"/>
        <v>6772860.7792511173</v>
      </c>
      <c r="GI3" s="107">
        <f t="shared" ca="1" si="243"/>
        <v>6831784.668030601</v>
      </c>
      <c r="GJ3" s="107">
        <f t="shared" ca="1" si="243"/>
        <v>6891221.1946424674</v>
      </c>
      <c r="GK3" s="107">
        <f t="shared" ca="1" si="243"/>
        <v>6951174.819035857</v>
      </c>
      <c r="GL3" s="107">
        <f t="shared" ca="1" si="243"/>
        <v>7011650.0399614684</v>
      </c>
      <c r="GM3" s="107">
        <f t="shared" ca="1" si="243"/>
        <v>7072651.3953091335</v>
      </c>
      <c r="GN3" s="107">
        <f t="shared" ca="1" si="243"/>
        <v>7134183.4624483231</v>
      </c>
      <c r="GO3" s="107">
        <f t="shared" ca="1" si="243"/>
        <v>7196250.8585716235</v>
      </c>
      <c r="GP3" s="107">
        <f t="shared" ca="1" si="243"/>
        <v>7258858.2410411965</v>
      </c>
      <c r="GQ3" s="107">
        <f t="shared" ca="1" si="243"/>
        <v>7322010.3077382548</v>
      </c>
      <c r="GR3" s="107">
        <f t="shared" ca="1" si="243"/>
        <v>7385711.7974155778</v>
      </c>
      <c r="GS3" s="107">
        <f t="shared" ca="1" si="243"/>
        <v>7449967.4900530931</v>
      </c>
      <c r="GT3" s="107">
        <f t="shared" ca="1" si="243"/>
        <v>7514782.2072165553</v>
      </c>
      <c r="GU3" s="107">
        <f t="shared" ca="1" si="243"/>
        <v>7580160.8124193391</v>
      </c>
      <c r="GV3" s="107">
        <f t="shared" ca="1" si="243"/>
        <v>7646108.2114873882</v>
      </c>
      <c r="GW3" s="107">
        <f t="shared" ca="1" si="243"/>
        <v>7712629.3529273281</v>
      </c>
      <c r="GX3" s="107">
        <f t="shared" ca="1" si="243"/>
        <v>7779729.2282977961</v>
      </c>
      <c r="GY3" s="107">
        <f t="shared" ca="1" si="243"/>
        <v>7847412.8725839863</v>
      </c>
      <c r="GZ3" s="107">
        <f t="shared" ca="1" si="243"/>
        <v>7915685.3645754671</v>
      </c>
      <c r="HA3" s="107">
        <f t="shared" ca="1" si="243"/>
        <v>7984551.8272472732</v>
      </c>
      <c r="HB3" s="107">
        <f t="shared" ca="1" si="243"/>
        <v>8054017.4281443246</v>
      </c>
      <c r="HC3" s="107">
        <f t="shared" ca="1" si="243"/>
        <v>8124087.37976918</v>
      </c>
      <c r="HD3" s="107">
        <f t="shared" ca="1" si="243"/>
        <v>8194766.9399731718</v>
      </c>
      <c r="HE3" s="107">
        <f t="shared" ca="1" si="243"/>
        <v>8266061.4123509396</v>
      </c>
      <c r="HF3" s="107">
        <f t="shared" ca="1" si="243"/>
        <v>8337976.1466383925</v>
      </c>
      <c r="HG3" s="107">
        <f t="shared" ca="1" si="243"/>
        <v>8410516.5391141474</v>
      </c>
      <c r="HH3" s="107">
        <f t="shared" ca="1" si="243"/>
        <v>8483688.0330044404</v>
      </c>
      <c r="HI3" s="107">
        <f t="shared" ca="1" si="243"/>
        <v>8557496.1188915782</v>
      </c>
      <c r="HJ3" s="107">
        <f t="shared" ca="1" si="243"/>
        <v>8631946.3351259343</v>
      </c>
      <c r="HK3" s="107">
        <f t="shared" ca="1" si="243"/>
        <v>8707044.2682415303</v>
      </c>
      <c r="HL3" s="107">
        <f t="shared" ca="1" si="243"/>
        <v>8782795.5533752311</v>
      </c>
      <c r="HM3" s="107">
        <f t="shared" ca="1" si="243"/>
        <v>8859205.8746895958</v>
      </c>
      <c r="HN3" s="107">
        <f t="shared" ca="1" si="243"/>
        <v>8936280.965799395</v>
      </c>
      <c r="HO3" s="107">
        <f t="shared" ca="1" si="243"/>
        <v>9014026.6102018505</v>
      </c>
      <c r="HP3" s="107">
        <f t="shared" ca="1" si="243"/>
        <v>9092448.6417106055</v>
      </c>
      <c r="HQ3" s="107">
        <f t="shared" ca="1" si="243"/>
        <v>9171552.9448934887</v>
      </c>
      <c r="HR3" s="107">
        <f t="shared" ca="1" si="243"/>
        <v>9251345.4555140622</v>
      </c>
      <c r="HS3" s="107">
        <f t="shared" ca="1" si="243"/>
        <v>9331832.1609770339</v>
      </c>
      <c r="HT3" s="107">
        <f t="shared" ca="1" si="243"/>
        <v>9413019.1007775348</v>
      </c>
      <c r="HU3" s="107">
        <f t="shared" ca="1" si="243"/>
        <v>9494912.3669542987</v>
      </c>
      <c r="HV3" s="107">
        <f t="shared" ca="1" si="243"/>
        <v>9577518.1045468021</v>
      </c>
      <c r="HW3" s="107">
        <f t="shared" ca="1" si="243"/>
        <v>9660842.5120563582</v>
      </c>
      <c r="HX3" s="107">
        <f t="shared" ca="1" si="243"/>
        <v>9744891.8419112489</v>
      </c>
      <c r="HY3" s="107">
        <f t="shared" ca="1" si="243"/>
        <v>9829672.4009358771</v>
      </c>
      <c r="HZ3" s="107">
        <f t="shared" ca="1" si="243"/>
        <v>9915190.5508240182</v>
      </c>
      <c r="IA3" s="107">
        <f t="shared" ca="1" si="243"/>
        <v>10001452.708616188</v>
      </c>
      <c r="IB3" s="107">
        <f t="shared" ca="1" si="243"/>
        <v>10088465.347181149</v>
      </c>
      <c r="IC3" s="107">
        <f t="shared" ca="1" si="243"/>
        <v>10176234.995701624</v>
      </c>
      <c r="ID3" s="107">
        <f t="shared" ca="1" si="243"/>
        <v>10264768.24016423</v>
      </c>
      <c r="IE3" s="107">
        <f t="shared" ca="1" si="243"/>
        <v>10354071.723853657</v>
      </c>
      <c r="IF3" s="107">
        <f t="shared" ca="1" si="243"/>
        <v>10444152.147851184</v>
      </c>
      <c r="IG3" s="107">
        <f t="shared" ca="1" si="243"/>
        <v>10535016.27153749</v>
      </c>
      <c r="IH3" s="107">
        <f t="shared" ca="1" si="243"/>
        <v>10626670.913099866</v>
      </c>
    </row>
    <row r="4" spans="1:242" x14ac:dyDescent="0.3">
      <c r="A4" s="106" t="s">
        <v>6</v>
      </c>
      <c r="B4" s="107"/>
      <c r="C4" s="107">
        <f ca="1">+B2*'COSTO DE CAPITAL'!$B$2</f>
        <v>9378600</v>
      </c>
      <c r="D4" s="107">
        <f ca="1">+C2*'COSTO DE CAPITAL'!$B$2</f>
        <v>9366937.4503346179</v>
      </c>
      <c r="E4" s="107">
        <f ca="1">+D2*'COSTO DE CAPITAL'!$B$2</f>
        <v>9355173.4364871476</v>
      </c>
      <c r="F4" s="107">
        <f ca="1">+E2*'COSTO DE CAPITAL'!$B$2</f>
        <v>9343307.0757192038</v>
      </c>
      <c r="G4" s="107">
        <f ca="1">+F2*'COSTO DE CAPITAL'!$B$2</f>
        <v>9331337.4776125792</v>
      </c>
      <c r="H4" s="107">
        <f ca="1">+G2*'COSTO DE CAPITAL'!$B$2</f>
        <v>9319263.7440024279</v>
      </c>
      <c r="I4" s="107">
        <f ca="1">+H2*'COSTO DE CAPITAL'!$B$2</f>
        <v>9307084.9689098671</v>
      </c>
      <c r="J4" s="107">
        <f ca="1">+I2*'COSTO DE CAPITAL'!$B$2</f>
        <v>9294800.2384740021</v>
      </c>
      <c r="K4" s="107">
        <f ca="1">+J2*'COSTO DE CAPITAL'!$B$2</f>
        <v>9282408.6308833435</v>
      </c>
      <c r="L4" s="107">
        <f ca="1">+K2*'COSTO DE CAPITAL'!$B$2</f>
        <v>9269909.2163066491</v>
      </c>
      <c r="M4" s="107">
        <f ca="1">+L2*'COSTO DE CAPITAL'!$B$2</f>
        <v>9257301.0568231344</v>
      </c>
      <c r="N4" s="107">
        <f ca="1">+M2*'COSTO DE CAPITAL'!$B$2</f>
        <v>9244583.2063521147</v>
      </c>
      <c r="O4" s="107">
        <f ca="1">+N2*'COSTO DE CAPITAL'!$B$2</f>
        <v>9231754.7105819974</v>
      </c>
      <c r="P4" s="107">
        <f ca="1">+O2*'COSTO DE CAPITAL'!$B$2</f>
        <v>9218814.6068986803</v>
      </c>
      <c r="Q4" s="107">
        <f ca="1">+P2*'COSTO DE CAPITAL'!$B$2</f>
        <v>9205761.9243133161</v>
      </c>
      <c r="R4" s="107">
        <f ca="1">+Q2*'COSTO DE CAPITAL'!$B$2</f>
        <v>9192595.6833894607</v>
      </c>
      <c r="S4" s="107">
        <f ca="1">+R2*'COSTO DE CAPITAL'!$B$2</f>
        <v>9179314.8961695693</v>
      </c>
      <c r="T4" s="107">
        <f ca="1">+S2*'COSTO DE CAPITAL'!$B$2</f>
        <v>9165918.5661008619</v>
      </c>
      <c r="U4" s="107">
        <f ca="1">+T2*'COSTO DE CAPITAL'!$B$2</f>
        <v>9152405.6879605595</v>
      </c>
      <c r="V4" s="107">
        <f ca="1">+U2*'COSTO DE CAPITAL'!$B$2</f>
        <v>9138775.2477804348</v>
      </c>
      <c r="W4" s="107">
        <f ca="1">+V2*'COSTO DE CAPITAL'!$B$2</f>
        <v>9125026.2227707431</v>
      </c>
      <c r="X4" s="107">
        <f ca="1">+W2*'COSTO DE CAPITAL'!$B$2</f>
        <v>9111157.5812434666</v>
      </c>
      <c r="Y4" s="107">
        <f ca="1">+X2*'COSTO DE CAPITAL'!$B$2</f>
        <v>9097168.2825349029</v>
      </c>
      <c r="Z4" s="107">
        <f ca="1">+Y2*'COSTO DE CAPITAL'!$B$2</f>
        <v>9083057.2769275755</v>
      </c>
      <c r="AA4" s="107">
        <f ca="1">+Z2*'COSTO DE CAPITAL'!$B$2</f>
        <v>9068823.5055714641</v>
      </c>
      <c r="AB4" s="107">
        <f ca="1">+AA2*'COSTO DE CAPITAL'!$B$2</f>
        <v>9054465.9004045539</v>
      </c>
      <c r="AC4" s="107">
        <f ca="1">+AB2*'COSTO DE CAPITAL'!$B$2</f>
        <v>9039983.3840726931</v>
      </c>
      <c r="AD4" s="107">
        <f ca="1">+AC2*'COSTO DE CAPITAL'!$B$2</f>
        <v>9025374.8698487449</v>
      </c>
      <c r="AE4" s="107">
        <f ca="1">+AD2*'COSTO DE CAPITAL'!$B$2</f>
        <v>9010639.2615510467</v>
      </c>
      <c r="AF4" s="107">
        <f ca="1">+AE2*'COSTO DE CAPITAL'!$B$2</f>
        <v>8995775.453461159</v>
      </c>
      <c r="AG4" s="107">
        <f ca="1">+AF2*'COSTO DE CAPITAL'!$B$2</f>
        <v>8980782.3302408904</v>
      </c>
      <c r="AH4" s="107">
        <f ca="1">+AG2*'COSTO DE CAPITAL'!$B$2</f>
        <v>8965658.7668486051</v>
      </c>
      <c r="AI4" s="107">
        <f ca="1">+AH2*'COSTO DE CAPITAL'!$B$2</f>
        <v>8950403.6284548063</v>
      </c>
      <c r="AJ4" s="107">
        <f ca="1">+AI2*'COSTO DE CAPITAL'!$B$2</f>
        <v>8935015.7703569829</v>
      </c>
      <c r="AK4" s="107">
        <f ca="1">+AJ2*'COSTO DE CAPITAL'!$B$2</f>
        <v>8919494.0378937069</v>
      </c>
      <c r="AL4" s="107">
        <f ca="1">+AK2*'COSTO DE CAPITAL'!$B$2</f>
        <v>8903837.2663580012</v>
      </c>
      <c r="AM4" s="107">
        <f ca="1">+AL2*'COSTO DE CAPITAL'!$B$2</f>
        <v>8888044.2809099331</v>
      </c>
      <c r="AN4" s="107">
        <f ca="1">+AM2*'COSTO DE CAPITAL'!$B$2</f>
        <v>8872113.8964884691</v>
      </c>
      <c r="AO4" s="107">
        <f ca="1">+AN2*'COSTO DE CAPITAL'!$B$2</f>
        <v>8856044.9177225381</v>
      </c>
      <c r="AP4" s="107">
        <f ca="1">+AO2*'COSTO DE CAPITAL'!$B$2</f>
        <v>8839836.1388413422</v>
      </c>
      <c r="AQ4" s="107">
        <f ca="1">+AP2*'COSTO DE CAPITAL'!$B$2</f>
        <v>8823486.34358388</v>
      </c>
      <c r="AR4" s="107">
        <f ca="1">+AQ2*'COSTO DE CAPITAL'!$B$2</f>
        <v>8806994.3051076774</v>
      </c>
      <c r="AS4" s="107">
        <f ca="1">+AR2*'COSTO DE CAPITAL'!$B$2</f>
        <v>8790358.7858967334</v>
      </c>
      <c r="AT4" s="107">
        <f ca="1">+AS2*'COSTO DE CAPITAL'!$B$2</f>
        <v>8773578.5376686528</v>
      </c>
      <c r="AU4" s="107">
        <f ca="1">+AT2*'COSTO DE CAPITAL'!$B$2</f>
        <v>8756652.3012809884</v>
      </c>
      <c r="AV4" s="107">
        <f ca="1">+AU2*'COSTO DE CAPITAL'!$B$2</f>
        <v>8739578.8066367526</v>
      </c>
      <c r="AW4" s="107">
        <f ca="1">+AV2*'COSTO DE CAPITAL'!$B$2</f>
        <v>8722356.7725891098</v>
      </c>
      <c r="AX4" s="107">
        <f ca="1">+AW2*'COSTO DE CAPITAL'!$B$2</f>
        <v>8704984.9068452548</v>
      </c>
      <c r="AY4" s="107">
        <f ca="1">+AX2*'COSTO DE CAPITAL'!$B$2</f>
        <v>8687461.9058694262</v>
      </c>
      <c r="AZ4" s="107">
        <f ca="1">+AY2*'COSTO DE CAPITAL'!$B$2</f>
        <v>8669786.4547851086</v>
      </c>
      <c r="BA4" s="107">
        <f ca="1">+AZ2*'COSTO DE CAPITAL'!$B$2</f>
        <v>8651957.2272763588</v>
      </c>
      <c r="BB4" s="107">
        <f ca="1">+BA2*'COSTO DE CAPITAL'!$B$2</f>
        <v>8633972.885488281</v>
      </c>
      <c r="BC4" s="107">
        <f ca="1">+BB2*'COSTO DE CAPITAL'!$B$2</f>
        <v>8615832.0799266491</v>
      </c>
      <c r="BD4" s="107">
        <f ca="1">+BC2*'COSTO DE CAPITAL'!$B$2</f>
        <v>8597533.4493566286</v>
      </c>
      <c r="BE4" s="107">
        <f ca="1">+BD2*'COSTO DE CAPITAL'!$B$2</f>
        <v>8579075.6207006499</v>
      </c>
      <c r="BF4" s="107">
        <f ca="1">+BE2*'COSTO DE CAPITAL'!$B$2</f>
        <v>8560457.2089353632</v>
      </c>
      <c r="BG4" s="107">
        <f ca="1">+BF2*'COSTO DE CAPITAL'!$B$2</f>
        <v>8541676.8169877212</v>
      </c>
      <c r="BH4" s="107">
        <f ca="1">+BG2*'COSTO DE CAPITAL'!$B$2</f>
        <v>8522733.035630133</v>
      </c>
      <c r="BI4" s="107">
        <f ca="1">+BH2*'COSTO DE CAPITAL'!$B$2</f>
        <v>8503624.4433747325</v>
      </c>
      <c r="BJ4" s="107">
        <f ca="1">+BI2*'COSTO DE CAPITAL'!$B$2</f>
        <v>8484349.6063667126</v>
      </c>
      <c r="BK4" s="107">
        <f ca="1">+BJ2*'COSTO DE CAPITAL'!$B$2</f>
        <v>8464907.0782767218</v>
      </c>
      <c r="BL4" s="107">
        <f ca="1">+BK2*'COSTO DE CAPITAL'!$B$2</f>
        <v>8445295.4001923464</v>
      </c>
      <c r="BM4" s="107">
        <f ca="1">+BL2*'COSTO DE CAPITAL'!$B$2</f>
        <v>8425513.1005086377</v>
      </c>
      <c r="BN4" s="107">
        <f ca="1">+BM2*'COSTO DE CAPITAL'!$B$2</f>
        <v>8405558.6948176827</v>
      </c>
      <c r="BO4" s="107">
        <f ca="1">+BN2*'COSTO DE CAPITAL'!$B$2</f>
        <v>8385430.6857972145</v>
      </c>
      <c r="BP4" s="107">
        <f ca="1">+BO2*'COSTO DE CAPITAL'!$B$2</f>
        <v>8365127.5630982695</v>
      </c>
      <c r="BQ4" s="107">
        <f ca="1">+BP2*'COSTO DE CAPITAL'!$B$2</f>
        <v>8344647.8032318428</v>
      </c>
      <c r="BR4" s="107">
        <f ca="1">+BQ2*'COSTO DE CAPITAL'!$B$2</f>
        <v>8323989.8694545785</v>
      </c>
      <c r="BS4" s="107">
        <f ca="1">+BR2*'COSTO DE CAPITAL'!$B$2</f>
        <v>8303152.2116534514</v>
      </c>
      <c r="BT4" s="107">
        <f ca="1">+BS2*'COSTO DE CAPITAL'!$B$2</f>
        <v>8282133.2662294554</v>
      </c>
      <c r="BU4" s="107">
        <f ca="1">+BT2*'COSTO DE CAPITAL'!$B$2</f>
        <v>8260931.4559802702</v>
      </c>
      <c r="BV4" s="107">
        <f ca="1">+BU2*'COSTO DE CAPITAL'!$B$2</f>
        <v>8239545.1899819169</v>
      </c>
      <c r="BW4" s="107">
        <f ca="1">+BV2*'COSTO DE CAPITAL'!$B$2</f>
        <v>8217972.863469379</v>
      </c>
      <c r="BX4" s="107">
        <f ca="1">+BW2*'COSTO DE CAPITAL'!$B$2</f>
        <v>8196212.8577161813</v>
      </c>
      <c r="BY4" s="107">
        <f ca="1">+BX2*'COSTO DE CAPITAL'!$B$2</f>
        <v>8174263.5399129298</v>
      </c>
      <c r="BZ4" s="107">
        <f ca="1">+BY2*'COSTO DE CAPITAL'!$B$2</f>
        <v>8152123.2630447913</v>
      </c>
      <c r="CA4" s="107">
        <f ca="1">+BZ2*'COSTO DE CAPITAL'!$B$2</f>
        <v>8129790.3657678999</v>
      </c>
      <c r="CB4" s="107">
        <f ca="1">+CA2*'COSTO DE CAPITAL'!$B$2</f>
        <v>8107263.172284699</v>
      </c>
      <c r="CC4" s="107">
        <f ca="1">+CB2*'COSTO DE CAPITAL'!$B$2</f>
        <v>8084539.9922181936</v>
      </c>
      <c r="CD4" s="107">
        <f ca="1">+CC2*'COSTO DE CAPITAL'!$B$2</f>
        <v>8061619.1204851102</v>
      </c>
      <c r="CE4" s="107">
        <f ca="1">+CD2*'COSTO DE CAPITAL'!$B$2</f>
        <v>8038498.8371679494</v>
      </c>
      <c r="CF4" s="107">
        <f ca="1">+CE2*'COSTO DE CAPITAL'!$B$2</f>
        <v>8015177.4073859286</v>
      </c>
      <c r="CG4" s="107">
        <f ca="1">+CF2*'COSTO DE CAPITAL'!$B$2</f>
        <v>7991653.0811648052</v>
      </c>
      <c r="CH4" s="107">
        <f ca="1">+CG2*'COSTO DE CAPITAL'!$B$2</f>
        <v>7967924.093305557</v>
      </c>
      <c r="CI4" s="107">
        <f ca="1">+CH2*'COSTO DE CAPITAL'!$B$2</f>
        <v>7943988.6632519336</v>
      </c>
      <c r="CJ4" s="107">
        <f ca="1">+CI2*'COSTO DE CAPITAL'!$B$2</f>
        <v>7919844.9949568445</v>
      </c>
      <c r="CK4" s="107">
        <f ca="1">+CJ2*'COSTO DE CAPITAL'!$B$2</f>
        <v>7895491.2767475881</v>
      </c>
      <c r="CL4" s="107">
        <f ca="1">+CK2*'COSTO DE CAPITAL'!$B$2</f>
        <v>7870925.6811899105</v>
      </c>
      <c r="CM4" s="107">
        <f ca="1">+CL2*'COSTO DE CAPITAL'!$B$2</f>
        <v>7846146.3649508823</v>
      </c>
      <c r="CN4" s="107">
        <f ca="1">+CM2*'COSTO DE CAPITAL'!$B$2</f>
        <v>7821151.4686605735</v>
      </c>
      <c r="CO4" s="107">
        <f ca="1">+CN2*'COSTO DE CAPITAL'!$B$2</f>
        <v>7795939.1167725399</v>
      </c>
      <c r="CP4" s="107">
        <f ca="1">+CO2*'COSTO DE CAPITAL'!$B$2</f>
        <v>7770507.4174230797</v>
      </c>
      <c r="CQ4" s="107">
        <f ca="1">+CP2*'COSTO DE CAPITAL'!$B$2</f>
        <v>7744854.4622892793</v>
      </c>
      <c r="CR4" s="107">
        <f ca="1">+CQ2*'COSTO DE CAPITAL'!$B$2</f>
        <v>7718978.3264458142</v>
      </c>
      <c r="CS4" s="107">
        <f ca="1">+CR2*'COSTO DE CAPITAL'!$B$2</f>
        <v>7692877.068220512</v>
      </c>
      <c r="CT4" s="107">
        <f ca="1">+CS2*'COSTO DE CAPITAL'!$B$2</f>
        <v>7666548.7290486488</v>
      </c>
      <c r="CU4" s="107">
        <f ca="1">+CT2*'COSTO DE CAPITAL'!$B$2</f>
        <v>7639991.3333259905</v>
      </c>
      <c r="CV4" s="107">
        <f ca="1">+CU2*'COSTO DE CAPITAL'!$B$2</f>
        <v>7613202.8882605461</v>
      </c>
      <c r="CW4" s="107">
        <f ca="1">+CV2*'COSTO DE CAPITAL'!$B$2</f>
        <v>7586181.3837230308</v>
      </c>
      <c r="CX4" s="107">
        <f ca="1">+CW2*'COSTO DE CAPITAL'!$B$2</f>
        <v>7558924.7920960402</v>
      </c>
      <c r="CY4" s="107">
        <f ca="1">+CX2*'COSTO DE CAPITAL'!$B$2</f>
        <v>7531431.0681218943</v>
      </c>
      <c r="CZ4" s="107">
        <f ca="1">+CY2*'COSTO DE CAPITAL'!$B$2</f>
        <v>7503698.1487491736</v>
      </c>
      <c r="DA4" s="107">
        <f ca="1">+CZ2*'COSTO DE CAPITAL'!$B$2</f>
        <v>7475723.9529779106</v>
      </c>
      <c r="DB4" s="107">
        <f ca="1">+DA2*'COSTO DE CAPITAL'!$B$2</f>
        <v>7447506.3817034373</v>
      </c>
      <c r="DC4" s="107">
        <f ca="1">+DB2*'COSTO DE CAPITAL'!$B$2</f>
        <v>7419043.3175588753</v>
      </c>
      <c r="DD4" s="107">
        <f ca="1">+DC2*'COSTO DE CAPITAL'!$B$2</f>
        <v>7390332.6247562561</v>
      </c>
      <c r="DE4" s="107">
        <f ca="1">+DD2*'COSTO DE CAPITAL'!$B$2</f>
        <v>7361372.1489262544</v>
      </c>
      <c r="DF4" s="107">
        <f ca="1">+DE2*'COSTO DE CAPITAL'!$B$2</f>
        <v>7332159.7169565316</v>
      </c>
      <c r="DG4" s="107">
        <f ca="1">+DF2*'COSTO DE CAPITAL'!$B$2</f>
        <v>7302693.1368286721</v>
      </c>
      <c r="DH4" s="107">
        <f ca="1">+DG2*'COSTO DE CAPITAL'!$B$2</f>
        <v>7272970.1974537009</v>
      </c>
      <c r="DI4" s="107">
        <f ca="1">+DH2*'COSTO DE CAPITAL'!$B$2</f>
        <v>7242988.668506166</v>
      </c>
      <c r="DJ4" s="107">
        <f ca="1">+DI2*'COSTO DE CAPITAL'!$B$2</f>
        <v>7212746.3002567887</v>
      </c>
      <c r="DK4" s="107">
        <f ca="1">+DJ2*'COSTO DE CAPITAL'!$B$2</f>
        <v>7182240.8234036416</v>
      </c>
      <c r="DL4" s="107">
        <f ca="1">+DK2*'COSTO DE CAPITAL'!$B$2</f>
        <v>7151469.9489018712</v>
      </c>
      <c r="DM4" s="107">
        <f ca="1">+DL2*'COSTO DE CAPITAL'!$B$2</f>
        <v>7120431.3677919358</v>
      </c>
      <c r="DN4" s="107">
        <f ca="1">+DM2*'COSTO DE CAPITAL'!$B$2</f>
        <v>7089122.7510263445</v>
      </c>
      <c r="DO4" s="107">
        <f ca="1">+DN2*'COSTO DE CAPITAL'!$B$2</f>
        <v>7057541.749294892</v>
      </c>
      <c r="DP4" s="107">
        <f ca="1">+DO2*'COSTO DE CAPITAL'!$B$2</f>
        <v>7025685.9928483758</v>
      </c>
      <c r="DQ4" s="107">
        <f ca="1">+DP2*'COSTO DE CAPITAL'!$B$2</f>
        <v>6993553.0913207764</v>
      </c>
      <c r="DR4" s="107">
        <f ca="1">+DQ2*'COSTO DE CAPITAL'!$B$2</f>
        <v>6961140.6335498858</v>
      </c>
      <c r="DS4" s="107">
        <f ca="1">+DR2*'COSTO DE CAPITAL'!$B$2</f>
        <v>6928446.1873963885</v>
      </c>
      <c r="DT4" s="107">
        <f ca="1">+DS2*'COSTO DE CAPITAL'!$B$2</f>
        <v>6895467.2995613562</v>
      </c>
      <c r="DU4" s="107">
        <f ca="1">+DT2*'COSTO DE CAPITAL'!$B$2</f>
        <v>6862201.4954021573</v>
      </c>
      <c r="DV4" s="107">
        <f ca="1">+DU2*'COSTO DE CAPITAL'!$B$2</f>
        <v>6828646.2787467754</v>
      </c>
      <c r="DW4" s="107">
        <f ca="1">+DV2*'COSTO DE CAPITAL'!$B$2</f>
        <v>6794799.1317064902</v>
      </c>
      <c r="DX4" s="107">
        <f ca="1">+DW2*'COSTO DE CAPITAL'!$B$2</f>
        <v>6760657.5144869555</v>
      </c>
      <c r="DY4" s="107">
        <f ca="1">+DX2*'COSTO DE CAPITAL'!$B$2</f>
        <v>6726218.865197611</v>
      </c>
      <c r="DZ4" s="107">
        <f ca="1">+DY2*'COSTO DE CAPITAL'!$B$2</f>
        <v>6691480.5996594485</v>
      </c>
      <c r="EA4" s="107">
        <f ca="1">+DZ2*'COSTO DE CAPITAL'!$B$2</f>
        <v>6656440.1112111043</v>
      </c>
      <c r="EB4" s="107">
        <f ca="1">+EA2*'COSTO DE CAPITAL'!$B$2</f>
        <v>6621094.7705132598</v>
      </c>
      <c r="EC4" s="107">
        <f ca="1">+EB2*'COSTO DE CAPITAL'!$B$2</f>
        <v>6585441.9253513431</v>
      </c>
      <c r="ED4" s="107">
        <f ca="1">+EC2*'COSTO DE CAPITAL'!$B$2</f>
        <v>6549478.9004365178</v>
      </c>
      <c r="EE4" s="107">
        <f ca="1">+ED2*'COSTO DE CAPITAL'!$B$2</f>
        <v>6513202.9972049352</v>
      </c>
      <c r="EF4" s="107">
        <f ca="1">+EE2*'COSTO DE CAPITAL'!$B$2</f>
        <v>6476611.4936152361</v>
      </c>
      <c r="EG4" s="107">
        <f ca="1">+EF2*'COSTO DE CAPITAL'!$B$2</f>
        <v>6439701.6439443072</v>
      </c>
      <c r="EH4" s="107">
        <f ca="1">+EG2*'COSTO DE CAPITAL'!$B$2</f>
        <v>6402470.6785812415</v>
      </c>
      <c r="EI4" s="107">
        <f ca="1">+EH2*'COSTO DE CAPITAL'!$B$2</f>
        <v>6364915.8038195167</v>
      </c>
      <c r="EJ4" s="107">
        <f ca="1">+EI2*'COSTO DE CAPITAL'!$B$2</f>
        <v>6327034.2016473645</v>
      </c>
      <c r="EK4" s="107">
        <f ca="1">+EJ2*'COSTO DE CAPITAL'!$B$2</f>
        <v>6288823.0295363152</v>
      </c>
      <c r="EL4" s="107">
        <f ca="1">+EK2*'COSTO DE CAPITAL'!$B$2</f>
        <v>6250279.4202278992</v>
      </c>
      <c r="EM4" s="107">
        <f ca="1">+EL2*'COSTO DE CAPITAL'!$B$2</f>
        <v>6211400.4815185014</v>
      </c>
      <c r="EN4" s="107">
        <f ca="1">+EM2*'COSTO DE CAPITAL'!$B$2</f>
        <v>6172183.2960423315</v>
      </c>
      <c r="EO4" s="107">
        <f ca="1">+EN2*'COSTO DE CAPITAL'!$B$2</f>
        <v>6132624.9210525183</v>
      </c>
      <c r="EP4" s="107">
        <f ca="1">+EO2*'COSTO DE CAPITAL'!$B$2</f>
        <v>6092722.3882002933</v>
      </c>
      <c r="EQ4" s="107">
        <f ca="1">+EP2*'COSTO DE CAPITAL'!$B$2</f>
        <v>6052472.7033122554</v>
      </c>
      <c r="ER4" s="107">
        <f ca="1">+EQ2*'COSTO DE CAPITAL'!$B$2</f>
        <v>6011872.8461656896</v>
      </c>
      <c r="ES4" s="107">
        <f ca="1">+ER2*'COSTO DE CAPITAL'!$B$2</f>
        <v>5970919.7702619499</v>
      </c>
      <c r="ET4" s="107">
        <f ca="1">+ES2*'COSTO DE CAPITAL'!$B$2</f>
        <v>5929610.4025978474</v>
      </c>
      <c r="EU4" s="107">
        <f ca="1">+ET2*'COSTO DE CAPITAL'!$B$2</f>
        <v>5887941.6434350666</v>
      </c>
      <c r="EV4" s="107">
        <f ca="1">+EU2*'COSTO DE CAPITAL'!$B$2</f>
        <v>5845910.3660675706</v>
      </c>
      <c r="EW4" s="107">
        <f ca="1">+EV2*'COSTO DE CAPITAL'!$B$2</f>
        <v>5803513.4165869765</v>
      </c>
      <c r="EX4" s="107">
        <f ca="1">+EW2*'COSTO DE CAPITAL'!$B$2</f>
        <v>5760747.6136459028</v>
      </c>
      <c r="EY4" s="107">
        <f ca="1">+EX2*'COSTO DE CAPITAL'!$B$2</f>
        <v>5717609.7482192414</v>
      </c>
      <c r="EZ4" s="107">
        <f ca="1">+EY2*'COSTO DE CAPITAL'!$B$2</f>
        <v>5674096.5833633672</v>
      </c>
      <c r="FA4" s="107">
        <f ca="1">+EZ2*'COSTO DE CAPITAL'!$B$2</f>
        <v>5630204.8539732471</v>
      </c>
      <c r="FB4" s="107">
        <f ca="1">+FA2*'COSTO DE CAPITAL'!$B$2</f>
        <v>5585931.2665374326</v>
      </c>
      <c r="FC4" s="107">
        <f ca="1">+FB2*'COSTO DE CAPITAL'!$B$2</f>
        <v>5541272.4988909271</v>
      </c>
      <c r="FD4" s="107">
        <f ca="1">+FC2*'COSTO DE CAPITAL'!$B$2</f>
        <v>5496225.199965897</v>
      </c>
      <c r="FE4" s="107">
        <f ca="1">+FD2*'COSTO DE CAPITAL'!$B$2</f>
        <v>5450785.9895402184</v>
      </c>
      <c r="FF4" s="107">
        <f ca="1">+FE2*'COSTO DE CAPITAL'!$B$2</f>
        <v>5404951.4579838375</v>
      </c>
      <c r="FG4" s="107">
        <f ca="1">+FF2*'COSTO DE CAPITAL'!$B$2</f>
        <v>5358718.1660029162</v>
      </c>
      <c r="FH4" s="107">
        <f ca="1">+FG2*'COSTO DE CAPITAL'!$B$2</f>
        <v>5312082.6443817597</v>
      </c>
      <c r="FI4" s="107">
        <f ca="1">+FH2*'COSTO DE CAPITAL'!$B$2</f>
        <v>5265041.3937224997</v>
      </c>
      <c r="FJ4" s="107">
        <f ca="1">+FI2*'COSTO DE CAPITAL'!$B$2</f>
        <v>5217590.8841825044</v>
      </c>
      <c r="FK4" s="107">
        <f ca="1">+FJ2*'COSTO DE CAPITAL'!$B$2</f>
        <v>5169727.55520951</v>
      </c>
      <c r="FL4" s="107">
        <f ca="1">+FK2*'COSTO DE CAPITAL'!$B$2</f>
        <v>5121447.8152744519</v>
      </c>
      <c r="FM4" s="107">
        <f ca="1">+FL2*'COSTO DE CAPITAL'!$B$2</f>
        <v>5072748.0416019578</v>
      </c>
      <c r="FN4" s="107">
        <f ca="1">+FM2*'COSTO DE CAPITAL'!$B$2</f>
        <v>5023624.5798985139</v>
      </c>
      <c r="FO4" s="107">
        <f ca="1">+FN2*'COSTO DE CAPITAL'!$B$2</f>
        <v>4974073.7440782487</v>
      </c>
      <c r="FP4" s="107">
        <f ca="1">+FO2*'COSTO DE CAPITAL'!$B$2</f>
        <v>4924091.8159863483</v>
      </c>
      <c r="FQ4" s="107">
        <f ca="1">+FP2*'COSTO DE CAPITAL'!$B$2</f>
        <v>4873675.0451200474</v>
      </c>
      <c r="FR4" s="107">
        <f ca="1">+FQ2*'COSTO DE CAPITAL'!$B$2</f>
        <v>4822819.6483472111</v>
      </c>
      <c r="FS4" s="107">
        <f ca="1">+FR2*'COSTO DE CAPITAL'!$B$2</f>
        <v>4771521.8096224498</v>
      </c>
      <c r="FT4" s="107">
        <f ca="1">+FS2*'COSTO DE CAPITAL'!$B$2</f>
        <v>4719777.6797007835</v>
      </c>
      <c r="FU4" s="107">
        <f ca="1">+FT2*'COSTO DE CAPITAL'!$B$2</f>
        <v>4667583.375848799</v>
      </c>
      <c r="FV4" s="107">
        <f ca="1">+FU2*'COSTO DE CAPITAL'!$B$2</f>
        <v>4614934.9815533021</v>
      </c>
      <c r="FW4" s="107">
        <f ca="1">+FV2*'COSTO DE CAPITAL'!$B$2</f>
        <v>4561828.5462274347</v>
      </c>
      <c r="FX4" s="107">
        <f ca="1">+FW2*'COSTO DE CAPITAL'!$B$2</f>
        <v>4508260.0849142317</v>
      </c>
      <c r="FY4" s="107">
        <f ca="1">+FX2*'COSTO DE CAPITAL'!$B$2</f>
        <v>4454225.5779876048</v>
      </c>
      <c r="FZ4" s="107">
        <f ca="1">+FY2*'COSTO DE CAPITAL'!$B$2</f>
        <v>4399720.9708507154</v>
      </c>
      <c r="GA4" s="107">
        <f ca="1">+FZ2*'COSTO DE CAPITAL'!$B$2</f>
        <v>4344742.1736317351</v>
      </c>
      <c r="GB4" s="107">
        <f ca="1">+GA2*'COSTO DE CAPITAL'!$B$2</f>
        <v>4289285.0608769497</v>
      </c>
      <c r="GC4" s="107">
        <f ca="1">+GB2*'COSTO DE CAPITAL'!$B$2</f>
        <v>4233345.4712411975</v>
      </c>
      <c r="GD4" s="107">
        <f ca="1">+GC2*'COSTO DE CAPITAL'!$B$2</f>
        <v>4176919.2071756148</v>
      </c>
      <c r="GE4" s="107">
        <f ca="1">+GD2*'COSTO DE CAPITAL'!$B$2</f>
        <v>4120002.0346126612</v>
      </c>
      <c r="GF4" s="107">
        <f ca="1">+GE2*'COSTO DE CAPITAL'!$B$2</f>
        <v>4062589.6826484096</v>
      </c>
      <c r="GG4" s="107">
        <f ca="1">+GF2*'COSTO DE CAPITAL'!$B$2</f>
        <v>4004677.8432220696</v>
      </c>
      <c r="GH4" s="107">
        <f ca="1">+GG2*'COSTO DE CAPITAL'!$B$2</f>
        <v>3946262.1707927198</v>
      </c>
      <c r="GI4" s="107">
        <f ca="1">+GH2*'COSTO DE CAPITAL'!$B$2</f>
        <v>3887338.2820132356</v>
      </c>
      <c r="GJ4" s="107">
        <f ca="1">+GI2*'COSTO DE CAPITAL'!$B$2</f>
        <v>3827901.7554013692</v>
      </c>
      <c r="GK4" s="107">
        <f ca="1">+GJ2*'COSTO DE CAPITAL'!$B$2</f>
        <v>3767948.1310079796</v>
      </c>
      <c r="GL4" s="107">
        <f ca="1">+GK2*'COSTO DE CAPITAL'!$B$2</f>
        <v>3707472.9100823677</v>
      </c>
      <c r="GM4" s="107">
        <f ca="1">+GL2*'COSTO DE CAPITAL'!$B$2</f>
        <v>3646471.5547347032</v>
      </c>
      <c r="GN4" s="107">
        <f ca="1">+GM2*'COSTO DE CAPITAL'!$B$2</f>
        <v>3584939.4875955135</v>
      </c>
      <c r="GO4" s="107">
        <f ca="1">+GN2*'COSTO DE CAPITAL'!$B$2</f>
        <v>3522872.0914722132</v>
      </c>
      <c r="GP4" s="107">
        <f ca="1">+GO2*'COSTO DE CAPITAL'!$B$2</f>
        <v>3460264.7090026401</v>
      </c>
      <c r="GQ4" s="107">
        <f ca="1">+GP2*'COSTO DE CAPITAL'!$B$2</f>
        <v>3397112.6423055818</v>
      </c>
      <c r="GR4" s="107">
        <f ca="1">+GQ2*'COSTO DE CAPITAL'!$B$2</f>
        <v>3333411.1526282588</v>
      </c>
      <c r="GS4" s="107">
        <f ca="1">+GR2*'COSTO DE CAPITAL'!$B$2</f>
        <v>3269155.4599907435</v>
      </c>
      <c r="GT4" s="107">
        <f ca="1">+GS2*'COSTO DE CAPITAL'!$B$2</f>
        <v>3204340.7428272814</v>
      </c>
      <c r="GU4" s="107">
        <f ca="1">+GT2*'COSTO DE CAPITAL'!$B$2</f>
        <v>3138962.1376244975</v>
      </c>
      <c r="GV4" s="107">
        <f ca="1">+GU2*'COSTO DE CAPITAL'!$B$2</f>
        <v>3073014.7385564488</v>
      </c>
      <c r="GW4" s="107">
        <f ca="1">+GV2*'COSTO DE CAPITAL'!$B$2</f>
        <v>3006493.5971165085</v>
      </c>
      <c r="GX4" s="107">
        <f ca="1">+GW2*'COSTO DE CAPITAL'!$B$2</f>
        <v>2939393.721746041</v>
      </c>
      <c r="GY4" s="107">
        <f ca="1">+GX2*'COSTO DE CAPITAL'!$B$2</f>
        <v>2871710.0774598503</v>
      </c>
      <c r="GZ4" s="107">
        <f ca="1">+GY2*'COSTO DE CAPITAL'!$B$2</f>
        <v>2803437.5854683695</v>
      </c>
      <c r="HA4" s="107">
        <f ca="1">+GZ2*'COSTO DE CAPITAL'!$B$2</f>
        <v>2734571.122796563</v>
      </c>
      <c r="HB4" s="107">
        <f ca="1">+HA2*'COSTO DE CAPITAL'!$B$2</f>
        <v>2665105.521899512</v>
      </c>
      <c r="HC4" s="107">
        <f ca="1">+HB2*'COSTO DE CAPITAL'!$B$2</f>
        <v>2595035.5702746562</v>
      </c>
      <c r="HD4" s="107">
        <f ca="1">+HC2*'COSTO DE CAPITAL'!$B$2</f>
        <v>2524356.0100706643</v>
      </c>
      <c r="HE4" s="107">
        <f ca="1">+HD2*'COSTO DE CAPITAL'!$B$2</f>
        <v>2453061.5376928975</v>
      </c>
      <c r="HF4" s="107">
        <f ca="1">+HE2*'COSTO DE CAPITAL'!$B$2</f>
        <v>2381146.8034054441</v>
      </c>
      <c r="HG4" s="107">
        <f ca="1">+HF2*'COSTO DE CAPITAL'!$B$2</f>
        <v>2308606.4109296901</v>
      </c>
      <c r="HH4" s="107">
        <f ca="1">+HG2*'COSTO DE CAPITAL'!$B$2</f>
        <v>2235434.9170393972</v>
      </c>
      <c r="HI4" s="107">
        <f ca="1">+HH2*'COSTO DE CAPITAL'!$B$2</f>
        <v>2161626.8311522584</v>
      </c>
      <c r="HJ4" s="107">
        <f ca="1">+HI2*'COSTO DE CAPITAL'!$B$2</f>
        <v>2087176.614917902</v>
      </c>
      <c r="HK4" s="107">
        <f ca="1">+HJ2*'COSTO DE CAPITAL'!$B$2</f>
        <v>2012078.6818023066</v>
      </c>
      <c r="HL4" s="107">
        <f ca="1">+HK2*'COSTO DE CAPITAL'!$B$2</f>
        <v>1936327.3966686053</v>
      </c>
      <c r="HM4" s="107">
        <f ca="1">+HL2*'COSTO DE CAPITAL'!$B$2</f>
        <v>1859917.0753542406</v>
      </c>
      <c r="HN4" s="107">
        <f ca="1">+HM2*'COSTO DE CAPITAL'!$B$2</f>
        <v>1782841.9842444409</v>
      </c>
      <c r="HO4" s="107">
        <f ca="1">+HN2*'COSTO DE CAPITAL'!$B$2</f>
        <v>1705096.3398419863</v>
      </c>
      <c r="HP4" s="107">
        <f ca="1">+HO2*'COSTO DE CAPITAL'!$B$2</f>
        <v>1626674.3083332304</v>
      </c>
      <c r="HQ4" s="107">
        <f ca="1">+HP2*'COSTO DE CAPITAL'!$B$2</f>
        <v>1547570.0051503482</v>
      </c>
      <c r="HR4" s="107">
        <f ca="1">+HQ2*'COSTO DE CAPITAL'!$B$2</f>
        <v>1467777.4945297749</v>
      </c>
      <c r="HS4" s="107">
        <f ca="1">+HR2*'COSTO DE CAPITAL'!$B$2</f>
        <v>1387290.7890668025</v>
      </c>
      <c r="HT4" s="107">
        <f ca="1">+HS2*'COSTO DE CAPITAL'!$B$2</f>
        <v>1306103.8492663021</v>
      </c>
      <c r="HU4" s="107">
        <f ca="1">+HT2*'COSTO DE CAPITAL'!$B$2</f>
        <v>1224210.5830895377</v>
      </c>
      <c r="HV4" s="107">
        <f ca="1">+HU2*'COSTO DE CAPITAL'!$B$2</f>
        <v>1141604.8454970352</v>
      </c>
      <c r="HW4" s="107">
        <f ca="1">+HV2*'COSTO DE CAPITAL'!$B$2</f>
        <v>1058280.437987478</v>
      </c>
      <c r="HX4" s="107">
        <f ca="1">+HW2*'COSTO DE CAPITAL'!$B$2</f>
        <v>974231.10813258775</v>
      </c>
      <c r="HY4" s="107">
        <f ca="1">+HX2*'COSTO DE CAPITAL'!$B$2</f>
        <v>889450.54910795973</v>
      </c>
      <c r="HZ4" s="107">
        <f ca="1">+HY2*'COSTO DE CAPITAL'!$B$2</f>
        <v>803932.39921981771</v>
      </c>
      <c r="IA4" s="107">
        <f ca="1">+HZ2*'COSTO DE CAPITAL'!$B$2</f>
        <v>717670.2414276487</v>
      </c>
      <c r="IB4" s="107">
        <f ca="1">+IA2*'COSTO DE CAPITAL'!$B$2</f>
        <v>630657.60286268801</v>
      </c>
      <c r="IC4" s="107">
        <f ca="1">+IB2*'COSTO DE CAPITAL'!$B$2</f>
        <v>542887.95434221195</v>
      </c>
      <c r="ID4" s="107">
        <f ca="1">+IC2*'COSTO DE CAPITAL'!$B$2</f>
        <v>454354.70987960784</v>
      </c>
      <c r="IE4" s="107">
        <f ca="1">+ID2*'COSTO DE CAPITAL'!$B$2</f>
        <v>365051.22619017906</v>
      </c>
      <c r="IF4" s="107">
        <f ca="1">+IE2*'COSTO DE CAPITAL'!$B$2</f>
        <v>274970.80219265225</v>
      </c>
      <c r="IG4" s="107">
        <f ca="1">+IF2*'COSTO DE CAPITAL'!$B$2</f>
        <v>184106.67850634697</v>
      </c>
      <c r="IH4" s="107">
        <f ca="1">+IG2*'COSTO DE CAPITAL'!$B$2</f>
        <v>92452.036943970801</v>
      </c>
    </row>
    <row r="5" spans="1:242" x14ac:dyDescent="0.3">
      <c r="A5" s="106" t="s">
        <v>7</v>
      </c>
      <c r="B5" s="107"/>
      <c r="C5" s="107">
        <f ca="1">-PMT('COSTO DE CAPITAL'!$B$2,12*20,'EST. CAPITAL'!$B$21)</f>
        <v>10719122.950043837</v>
      </c>
      <c r="D5" s="107">
        <f ca="1">-PMT('COSTO DE CAPITAL'!$B$2,12*20,'EST. CAPITAL'!$B$21)</f>
        <v>10719122.950043837</v>
      </c>
      <c r="E5" s="107">
        <f ca="1">-PMT('COSTO DE CAPITAL'!$B$2,12*20,'EST. CAPITAL'!$B$21)</f>
        <v>10719122.950043837</v>
      </c>
      <c r="F5" s="107">
        <f ca="1">-PMT('COSTO DE CAPITAL'!$B$2,12*20,'EST. CAPITAL'!$B$21)</f>
        <v>10719122.950043837</v>
      </c>
      <c r="G5" s="107">
        <f ca="1">-PMT('COSTO DE CAPITAL'!$B$2,12*20,'EST. CAPITAL'!$B$21)</f>
        <v>10719122.950043837</v>
      </c>
      <c r="H5" s="107">
        <f ca="1">-PMT('COSTO DE CAPITAL'!$B$2,12*20,'EST. CAPITAL'!$B$21)</f>
        <v>10719122.950043837</v>
      </c>
      <c r="I5" s="107">
        <f ca="1">-PMT('COSTO DE CAPITAL'!$B$2,12*20,'EST. CAPITAL'!$B$21)</f>
        <v>10719122.950043837</v>
      </c>
      <c r="J5" s="107">
        <f ca="1">-PMT('COSTO DE CAPITAL'!$B$2,12*20,'EST. CAPITAL'!$B$21)</f>
        <v>10719122.950043837</v>
      </c>
      <c r="K5" s="107">
        <f ca="1">-PMT('COSTO DE CAPITAL'!$B$2,12*20,'EST. CAPITAL'!$B$21)</f>
        <v>10719122.950043837</v>
      </c>
      <c r="L5" s="107">
        <f ca="1">-PMT('COSTO DE CAPITAL'!$B$2,12*20,'EST. CAPITAL'!$B$21)</f>
        <v>10719122.950043837</v>
      </c>
      <c r="M5" s="107">
        <f ca="1">-PMT('COSTO DE CAPITAL'!$B$2,12*20,'EST. CAPITAL'!$B$21)</f>
        <v>10719122.950043837</v>
      </c>
      <c r="N5" s="107">
        <f ca="1">-PMT('COSTO DE CAPITAL'!$B$2,12*20,'EST. CAPITAL'!$B$21)</f>
        <v>10719122.950043837</v>
      </c>
      <c r="O5" s="107">
        <f ca="1">-PMT('COSTO DE CAPITAL'!$B$2,12*20,'EST. CAPITAL'!$B$21)</f>
        <v>10719122.950043837</v>
      </c>
      <c r="P5" s="107">
        <f ca="1">-PMT('COSTO DE CAPITAL'!$B$2,12*20,'EST. CAPITAL'!$B$21)</f>
        <v>10719122.950043837</v>
      </c>
      <c r="Q5" s="107">
        <f ca="1">-PMT('COSTO DE CAPITAL'!$B$2,12*20,'EST. CAPITAL'!$B$21)</f>
        <v>10719122.950043837</v>
      </c>
      <c r="R5" s="107">
        <f ca="1">-PMT('COSTO DE CAPITAL'!$B$2,12*20,'EST. CAPITAL'!$B$21)</f>
        <v>10719122.950043837</v>
      </c>
      <c r="S5" s="107">
        <f ca="1">-PMT('COSTO DE CAPITAL'!$B$2,12*20,'EST. CAPITAL'!$B$21)</f>
        <v>10719122.950043837</v>
      </c>
      <c r="T5" s="107">
        <f ca="1">-PMT('COSTO DE CAPITAL'!$B$2,12*20,'EST. CAPITAL'!$B$21)</f>
        <v>10719122.950043837</v>
      </c>
      <c r="U5" s="107">
        <f ca="1">-PMT('COSTO DE CAPITAL'!$B$2,12*20,'EST. CAPITAL'!$B$21)</f>
        <v>10719122.950043837</v>
      </c>
      <c r="V5" s="107">
        <f ca="1">-PMT('COSTO DE CAPITAL'!$B$2,12*20,'EST. CAPITAL'!$B$21)</f>
        <v>10719122.950043837</v>
      </c>
      <c r="W5" s="107">
        <f ca="1">-PMT('COSTO DE CAPITAL'!$B$2,12*20,'EST. CAPITAL'!$B$21)</f>
        <v>10719122.950043837</v>
      </c>
      <c r="X5" s="107">
        <f ca="1">-PMT('COSTO DE CAPITAL'!$B$2,12*20,'EST. CAPITAL'!$B$21)</f>
        <v>10719122.950043837</v>
      </c>
      <c r="Y5" s="107">
        <f ca="1">-PMT('COSTO DE CAPITAL'!$B$2,12*20,'EST. CAPITAL'!$B$21)</f>
        <v>10719122.950043837</v>
      </c>
      <c r="Z5" s="107">
        <f ca="1">-PMT('COSTO DE CAPITAL'!$B$2,12*20,'EST. CAPITAL'!$B$21)</f>
        <v>10719122.950043837</v>
      </c>
      <c r="AA5" s="107">
        <f ca="1">-PMT('COSTO DE CAPITAL'!$B$2,12*20,'EST. CAPITAL'!$B$21)</f>
        <v>10719122.950043837</v>
      </c>
      <c r="AB5" s="107">
        <f ca="1">-PMT('COSTO DE CAPITAL'!$B$2,12*20,'EST. CAPITAL'!$B$21)</f>
        <v>10719122.950043837</v>
      </c>
      <c r="AC5" s="107">
        <f ca="1">-PMT('COSTO DE CAPITAL'!$B$2,12*20,'EST. CAPITAL'!$B$21)</f>
        <v>10719122.950043837</v>
      </c>
      <c r="AD5" s="107">
        <f ca="1">-PMT('COSTO DE CAPITAL'!$B$2,12*20,'EST. CAPITAL'!$B$21)</f>
        <v>10719122.950043837</v>
      </c>
      <c r="AE5" s="107">
        <f ca="1">-PMT('COSTO DE CAPITAL'!$B$2,12*20,'EST. CAPITAL'!$B$21)</f>
        <v>10719122.950043837</v>
      </c>
      <c r="AF5" s="107">
        <f ca="1">-PMT('COSTO DE CAPITAL'!$B$2,12*20,'EST. CAPITAL'!$B$21)</f>
        <v>10719122.950043837</v>
      </c>
      <c r="AG5" s="107">
        <f ca="1">-PMT('COSTO DE CAPITAL'!$B$2,12*20,'EST. CAPITAL'!$B$21)</f>
        <v>10719122.950043837</v>
      </c>
      <c r="AH5" s="107">
        <f ca="1">-PMT('COSTO DE CAPITAL'!$B$2,12*20,'EST. CAPITAL'!$B$21)</f>
        <v>10719122.950043837</v>
      </c>
      <c r="AI5" s="107">
        <f ca="1">-PMT('COSTO DE CAPITAL'!$B$2,12*20,'EST. CAPITAL'!$B$21)</f>
        <v>10719122.950043837</v>
      </c>
      <c r="AJ5" s="107">
        <f ca="1">-PMT('COSTO DE CAPITAL'!$B$2,12*20,'EST. CAPITAL'!$B$21)</f>
        <v>10719122.950043837</v>
      </c>
      <c r="AK5" s="107">
        <f ca="1">-PMT('COSTO DE CAPITAL'!$B$2,12*20,'EST. CAPITAL'!$B$21)</f>
        <v>10719122.950043837</v>
      </c>
      <c r="AL5" s="107">
        <f ca="1">-PMT('COSTO DE CAPITAL'!$B$2,12*20,'EST. CAPITAL'!$B$21)</f>
        <v>10719122.950043837</v>
      </c>
      <c r="AM5" s="107">
        <f ca="1">-PMT('COSTO DE CAPITAL'!$B$2,12*20,'EST. CAPITAL'!$B$21)</f>
        <v>10719122.950043837</v>
      </c>
      <c r="AN5" s="107">
        <f ca="1">-PMT('COSTO DE CAPITAL'!$B$2,12*20,'EST. CAPITAL'!$B$21)</f>
        <v>10719122.950043837</v>
      </c>
      <c r="AO5" s="107">
        <f ca="1">-PMT('COSTO DE CAPITAL'!$B$2,12*20,'EST. CAPITAL'!$B$21)</f>
        <v>10719122.950043837</v>
      </c>
      <c r="AP5" s="107">
        <f ca="1">-PMT('COSTO DE CAPITAL'!$B$2,12*20,'EST. CAPITAL'!$B$21)</f>
        <v>10719122.950043837</v>
      </c>
      <c r="AQ5" s="107">
        <f ca="1">-PMT('COSTO DE CAPITAL'!$B$2,12*20,'EST. CAPITAL'!$B$21)</f>
        <v>10719122.950043837</v>
      </c>
      <c r="AR5" s="107">
        <f ca="1">-PMT('COSTO DE CAPITAL'!$B$2,12*20,'EST. CAPITAL'!$B$21)</f>
        <v>10719122.950043837</v>
      </c>
      <c r="AS5" s="107">
        <f ca="1">-PMT('COSTO DE CAPITAL'!$B$2,12*20,'EST. CAPITAL'!$B$21)</f>
        <v>10719122.950043837</v>
      </c>
      <c r="AT5" s="107">
        <f ca="1">-PMT('COSTO DE CAPITAL'!$B$2,12*20,'EST. CAPITAL'!$B$21)</f>
        <v>10719122.950043837</v>
      </c>
      <c r="AU5" s="107">
        <f ca="1">-PMT('COSTO DE CAPITAL'!$B$2,12*20,'EST. CAPITAL'!$B$21)</f>
        <v>10719122.950043837</v>
      </c>
      <c r="AV5" s="107">
        <f ca="1">-PMT('COSTO DE CAPITAL'!$B$2,12*20,'EST. CAPITAL'!$B$21)</f>
        <v>10719122.950043837</v>
      </c>
      <c r="AW5" s="107">
        <f ca="1">-PMT('COSTO DE CAPITAL'!$B$2,12*20,'EST. CAPITAL'!$B$21)</f>
        <v>10719122.950043837</v>
      </c>
      <c r="AX5" s="107">
        <f ca="1">-PMT('COSTO DE CAPITAL'!$B$2,12*20,'EST. CAPITAL'!$B$21)</f>
        <v>10719122.950043837</v>
      </c>
      <c r="AY5" s="107">
        <f ca="1">-PMT('COSTO DE CAPITAL'!$B$2,12*20,'EST. CAPITAL'!$B$21)</f>
        <v>10719122.950043837</v>
      </c>
      <c r="AZ5" s="107">
        <f ca="1">-PMT('COSTO DE CAPITAL'!$B$2,12*20,'EST. CAPITAL'!$B$21)</f>
        <v>10719122.950043837</v>
      </c>
      <c r="BA5" s="107">
        <f ca="1">-PMT('COSTO DE CAPITAL'!$B$2,12*20,'EST. CAPITAL'!$B$21)</f>
        <v>10719122.950043837</v>
      </c>
      <c r="BB5" s="107">
        <f ca="1">-PMT('COSTO DE CAPITAL'!$B$2,12*20,'EST. CAPITAL'!$B$21)</f>
        <v>10719122.950043837</v>
      </c>
      <c r="BC5" s="107">
        <f ca="1">-PMT('COSTO DE CAPITAL'!$B$2,12*20,'EST. CAPITAL'!$B$21)</f>
        <v>10719122.950043837</v>
      </c>
      <c r="BD5" s="107">
        <f ca="1">-PMT('COSTO DE CAPITAL'!$B$2,12*20,'EST. CAPITAL'!$B$21)</f>
        <v>10719122.950043837</v>
      </c>
      <c r="BE5" s="107">
        <f ca="1">-PMT('COSTO DE CAPITAL'!$B$2,12*20,'EST. CAPITAL'!$B$21)</f>
        <v>10719122.950043837</v>
      </c>
      <c r="BF5" s="107">
        <f ca="1">-PMT('COSTO DE CAPITAL'!$B$2,12*20,'EST. CAPITAL'!$B$21)</f>
        <v>10719122.950043837</v>
      </c>
      <c r="BG5" s="107">
        <f ca="1">-PMT('COSTO DE CAPITAL'!$B$2,12*20,'EST. CAPITAL'!$B$21)</f>
        <v>10719122.950043837</v>
      </c>
      <c r="BH5" s="107">
        <f ca="1">-PMT('COSTO DE CAPITAL'!$B$2,12*20,'EST. CAPITAL'!$B$21)</f>
        <v>10719122.950043837</v>
      </c>
      <c r="BI5" s="107">
        <f ca="1">-PMT('COSTO DE CAPITAL'!$B$2,12*20,'EST. CAPITAL'!$B$21)</f>
        <v>10719122.950043837</v>
      </c>
      <c r="BJ5" s="107">
        <f ca="1">-PMT('COSTO DE CAPITAL'!$B$2,12*20,'EST. CAPITAL'!$B$21)</f>
        <v>10719122.950043837</v>
      </c>
      <c r="BK5" s="107">
        <f ca="1">-PMT('COSTO DE CAPITAL'!$B$2,12*20,'EST. CAPITAL'!$B$21)</f>
        <v>10719122.950043837</v>
      </c>
      <c r="BL5" s="107">
        <f ca="1">-PMT('COSTO DE CAPITAL'!$B$2,12*20,'EST. CAPITAL'!$B$21)</f>
        <v>10719122.950043837</v>
      </c>
      <c r="BM5" s="107">
        <f ca="1">-PMT('COSTO DE CAPITAL'!$B$2,12*20,'EST. CAPITAL'!$B$21)</f>
        <v>10719122.950043837</v>
      </c>
      <c r="BN5" s="107">
        <f ca="1">-PMT('COSTO DE CAPITAL'!$B$2,12*20,'EST. CAPITAL'!$B$21)</f>
        <v>10719122.950043837</v>
      </c>
      <c r="BO5" s="107">
        <f ca="1">-PMT('COSTO DE CAPITAL'!$B$2,12*20,'EST. CAPITAL'!$B$21)</f>
        <v>10719122.950043837</v>
      </c>
      <c r="BP5" s="107">
        <f ca="1">-PMT('COSTO DE CAPITAL'!$B$2,12*20,'EST. CAPITAL'!$B$21)</f>
        <v>10719122.950043837</v>
      </c>
      <c r="BQ5" s="107">
        <f ca="1">-PMT('COSTO DE CAPITAL'!$B$2,12*20,'EST. CAPITAL'!$B$21)</f>
        <v>10719122.950043837</v>
      </c>
      <c r="BR5" s="107">
        <f ca="1">-PMT('COSTO DE CAPITAL'!$B$2,12*20,'EST. CAPITAL'!$B$21)</f>
        <v>10719122.950043837</v>
      </c>
      <c r="BS5" s="107">
        <f ca="1">-PMT('COSTO DE CAPITAL'!$B$2,12*20,'EST. CAPITAL'!$B$21)</f>
        <v>10719122.950043837</v>
      </c>
      <c r="BT5" s="107">
        <f ca="1">-PMT('COSTO DE CAPITAL'!$B$2,12*20,'EST. CAPITAL'!$B$21)</f>
        <v>10719122.950043837</v>
      </c>
      <c r="BU5" s="107">
        <f ca="1">-PMT('COSTO DE CAPITAL'!$B$2,12*20,'EST. CAPITAL'!$B$21)</f>
        <v>10719122.950043837</v>
      </c>
      <c r="BV5" s="107">
        <f ca="1">-PMT('COSTO DE CAPITAL'!$B$2,12*20,'EST. CAPITAL'!$B$21)</f>
        <v>10719122.950043837</v>
      </c>
      <c r="BW5" s="107">
        <f ca="1">-PMT('COSTO DE CAPITAL'!$B$2,12*20,'EST. CAPITAL'!$B$21)</f>
        <v>10719122.950043837</v>
      </c>
      <c r="BX5" s="107">
        <f ca="1">-PMT('COSTO DE CAPITAL'!$B$2,12*20,'EST. CAPITAL'!$B$21)</f>
        <v>10719122.950043837</v>
      </c>
      <c r="BY5" s="107">
        <f ca="1">-PMT('COSTO DE CAPITAL'!$B$2,12*20,'EST. CAPITAL'!$B$21)</f>
        <v>10719122.950043837</v>
      </c>
      <c r="BZ5" s="107">
        <f ca="1">-PMT('COSTO DE CAPITAL'!$B$2,12*20,'EST. CAPITAL'!$B$21)</f>
        <v>10719122.950043837</v>
      </c>
      <c r="CA5" s="107">
        <f ca="1">-PMT('COSTO DE CAPITAL'!$B$2,12*20,'EST. CAPITAL'!$B$21)</f>
        <v>10719122.950043837</v>
      </c>
      <c r="CB5" s="107">
        <f ca="1">-PMT('COSTO DE CAPITAL'!$B$2,12*20,'EST. CAPITAL'!$B$21)</f>
        <v>10719122.950043837</v>
      </c>
      <c r="CC5" s="107">
        <f ca="1">-PMT('COSTO DE CAPITAL'!$B$2,12*20,'EST. CAPITAL'!$B$21)</f>
        <v>10719122.950043837</v>
      </c>
      <c r="CD5" s="107">
        <f ca="1">-PMT('COSTO DE CAPITAL'!$B$2,12*20,'EST. CAPITAL'!$B$21)</f>
        <v>10719122.950043837</v>
      </c>
      <c r="CE5" s="107">
        <f ca="1">-PMT('COSTO DE CAPITAL'!$B$2,12*20,'EST. CAPITAL'!$B$21)</f>
        <v>10719122.950043837</v>
      </c>
      <c r="CF5" s="107">
        <f ca="1">-PMT('COSTO DE CAPITAL'!$B$2,12*20,'EST. CAPITAL'!$B$21)</f>
        <v>10719122.950043837</v>
      </c>
      <c r="CG5" s="107">
        <f ca="1">-PMT('COSTO DE CAPITAL'!$B$2,12*20,'EST. CAPITAL'!$B$21)</f>
        <v>10719122.950043837</v>
      </c>
      <c r="CH5" s="107">
        <f ca="1">-PMT('COSTO DE CAPITAL'!$B$2,12*20,'EST. CAPITAL'!$B$21)</f>
        <v>10719122.950043837</v>
      </c>
      <c r="CI5" s="107">
        <f ca="1">-PMT('COSTO DE CAPITAL'!$B$2,12*20,'EST. CAPITAL'!$B$21)</f>
        <v>10719122.950043837</v>
      </c>
      <c r="CJ5" s="107">
        <f ca="1">-PMT('COSTO DE CAPITAL'!$B$2,12*20,'EST. CAPITAL'!$B$21)</f>
        <v>10719122.950043837</v>
      </c>
      <c r="CK5" s="107">
        <f ca="1">-PMT('COSTO DE CAPITAL'!$B$2,12*20,'EST. CAPITAL'!$B$21)</f>
        <v>10719122.950043837</v>
      </c>
      <c r="CL5" s="107">
        <f ca="1">-PMT('COSTO DE CAPITAL'!$B$2,12*20,'EST. CAPITAL'!$B$21)</f>
        <v>10719122.950043837</v>
      </c>
      <c r="CM5" s="107">
        <f ca="1">-PMT('COSTO DE CAPITAL'!$B$2,12*20,'EST. CAPITAL'!$B$21)</f>
        <v>10719122.950043837</v>
      </c>
      <c r="CN5" s="107">
        <f ca="1">-PMT('COSTO DE CAPITAL'!$B$2,12*20,'EST. CAPITAL'!$B$21)</f>
        <v>10719122.950043837</v>
      </c>
      <c r="CO5" s="107">
        <f ca="1">-PMT('COSTO DE CAPITAL'!$B$2,12*20,'EST. CAPITAL'!$B$21)</f>
        <v>10719122.950043837</v>
      </c>
      <c r="CP5" s="107">
        <f ca="1">-PMT('COSTO DE CAPITAL'!$B$2,12*20,'EST. CAPITAL'!$B$21)</f>
        <v>10719122.950043837</v>
      </c>
      <c r="CQ5" s="107">
        <f ca="1">-PMT('COSTO DE CAPITAL'!$B$2,12*20,'EST. CAPITAL'!$B$21)</f>
        <v>10719122.950043837</v>
      </c>
      <c r="CR5" s="107">
        <f ca="1">-PMT('COSTO DE CAPITAL'!$B$2,12*20,'EST. CAPITAL'!$B$21)</f>
        <v>10719122.950043837</v>
      </c>
      <c r="CS5" s="107">
        <f ca="1">-PMT('COSTO DE CAPITAL'!$B$2,12*20,'EST. CAPITAL'!$B$21)</f>
        <v>10719122.950043837</v>
      </c>
      <c r="CT5" s="107">
        <f ca="1">-PMT('COSTO DE CAPITAL'!$B$2,12*20,'EST. CAPITAL'!$B$21)</f>
        <v>10719122.950043837</v>
      </c>
      <c r="CU5" s="107">
        <f ca="1">-PMT('COSTO DE CAPITAL'!$B$2,12*20,'EST. CAPITAL'!$B$21)</f>
        <v>10719122.950043837</v>
      </c>
      <c r="CV5" s="107">
        <f ca="1">-PMT('COSTO DE CAPITAL'!$B$2,12*20,'EST. CAPITAL'!$B$21)</f>
        <v>10719122.950043837</v>
      </c>
      <c r="CW5" s="107">
        <f ca="1">-PMT('COSTO DE CAPITAL'!$B$2,12*20,'EST. CAPITAL'!$B$21)</f>
        <v>10719122.950043837</v>
      </c>
      <c r="CX5" s="107">
        <f ca="1">-PMT('COSTO DE CAPITAL'!$B$2,12*20,'EST. CAPITAL'!$B$21)</f>
        <v>10719122.950043837</v>
      </c>
      <c r="CY5" s="107">
        <f ca="1">-PMT('COSTO DE CAPITAL'!$B$2,12*20,'EST. CAPITAL'!$B$21)</f>
        <v>10719122.950043837</v>
      </c>
      <c r="CZ5" s="107">
        <f ca="1">-PMT('COSTO DE CAPITAL'!$B$2,12*20,'EST. CAPITAL'!$B$21)</f>
        <v>10719122.950043837</v>
      </c>
      <c r="DA5" s="107">
        <f ca="1">-PMT('COSTO DE CAPITAL'!$B$2,12*20,'EST. CAPITAL'!$B$21)</f>
        <v>10719122.950043837</v>
      </c>
      <c r="DB5" s="107">
        <f ca="1">-PMT('COSTO DE CAPITAL'!$B$2,12*20,'EST. CAPITAL'!$B$21)</f>
        <v>10719122.950043837</v>
      </c>
      <c r="DC5" s="107">
        <f ca="1">-PMT('COSTO DE CAPITAL'!$B$2,12*20,'EST. CAPITAL'!$B$21)</f>
        <v>10719122.950043837</v>
      </c>
      <c r="DD5" s="107">
        <f ca="1">-PMT('COSTO DE CAPITAL'!$B$2,12*20,'EST. CAPITAL'!$B$21)</f>
        <v>10719122.950043837</v>
      </c>
      <c r="DE5" s="107">
        <f ca="1">-PMT('COSTO DE CAPITAL'!$B$2,12*20,'EST. CAPITAL'!$B$21)</f>
        <v>10719122.950043837</v>
      </c>
      <c r="DF5" s="107">
        <f ca="1">-PMT('COSTO DE CAPITAL'!$B$2,12*20,'EST. CAPITAL'!$B$21)</f>
        <v>10719122.950043837</v>
      </c>
      <c r="DG5" s="107">
        <f ca="1">-PMT('COSTO DE CAPITAL'!$B$2,12*20,'EST. CAPITAL'!$B$21)</f>
        <v>10719122.950043837</v>
      </c>
      <c r="DH5" s="107">
        <f ca="1">-PMT('COSTO DE CAPITAL'!$B$2,12*20,'EST. CAPITAL'!$B$21)</f>
        <v>10719122.950043837</v>
      </c>
      <c r="DI5" s="107">
        <f ca="1">-PMT('COSTO DE CAPITAL'!$B$2,12*20,'EST. CAPITAL'!$B$21)</f>
        <v>10719122.950043837</v>
      </c>
      <c r="DJ5" s="107">
        <f ca="1">-PMT('COSTO DE CAPITAL'!$B$2,12*20,'EST. CAPITAL'!$B$21)</f>
        <v>10719122.950043837</v>
      </c>
      <c r="DK5" s="107">
        <f ca="1">-PMT('COSTO DE CAPITAL'!$B$2,12*20,'EST. CAPITAL'!$B$21)</f>
        <v>10719122.950043837</v>
      </c>
      <c r="DL5" s="107">
        <f ca="1">-PMT('COSTO DE CAPITAL'!$B$2,12*20,'EST. CAPITAL'!$B$21)</f>
        <v>10719122.950043837</v>
      </c>
      <c r="DM5" s="107">
        <f ca="1">-PMT('COSTO DE CAPITAL'!$B$2,12*20,'EST. CAPITAL'!$B$21)</f>
        <v>10719122.950043837</v>
      </c>
      <c r="DN5" s="107">
        <f ca="1">-PMT('COSTO DE CAPITAL'!$B$2,12*20,'EST. CAPITAL'!$B$21)</f>
        <v>10719122.950043837</v>
      </c>
      <c r="DO5" s="107">
        <f ca="1">-PMT('COSTO DE CAPITAL'!$B$2,12*20,'EST. CAPITAL'!$B$21)</f>
        <v>10719122.950043837</v>
      </c>
      <c r="DP5" s="107">
        <f ca="1">-PMT('COSTO DE CAPITAL'!$B$2,12*20,'EST. CAPITAL'!$B$21)</f>
        <v>10719122.950043837</v>
      </c>
      <c r="DQ5" s="107">
        <f ca="1">-PMT('COSTO DE CAPITAL'!$B$2,12*20,'EST. CAPITAL'!$B$21)</f>
        <v>10719122.950043837</v>
      </c>
      <c r="DR5" s="107">
        <f ca="1">-PMT('COSTO DE CAPITAL'!$B$2,12*20,'EST. CAPITAL'!$B$21)</f>
        <v>10719122.950043837</v>
      </c>
      <c r="DS5" s="107">
        <f ca="1">-PMT('COSTO DE CAPITAL'!$B$2,12*20,'EST. CAPITAL'!$B$21)</f>
        <v>10719122.950043837</v>
      </c>
      <c r="DT5" s="107">
        <f ca="1">-PMT('COSTO DE CAPITAL'!$B$2,12*20,'EST. CAPITAL'!$B$21)</f>
        <v>10719122.950043837</v>
      </c>
      <c r="DU5" s="107">
        <f ca="1">-PMT('COSTO DE CAPITAL'!$B$2,12*20,'EST. CAPITAL'!$B$21)</f>
        <v>10719122.950043837</v>
      </c>
      <c r="DV5" s="107">
        <f ca="1">-PMT('COSTO DE CAPITAL'!$B$2,12*20,'EST. CAPITAL'!$B$21)</f>
        <v>10719122.950043837</v>
      </c>
      <c r="DW5" s="107">
        <f ca="1">-PMT('COSTO DE CAPITAL'!$B$2,12*20,'EST. CAPITAL'!$B$21)</f>
        <v>10719122.950043837</v>
      </c>
      <c r="DX5" s="107">
        <f ca="1">-PMT('COSTO DE CAPITAL'!$B$2,12*20,'EST. CAPITAL'!$B$21)</f>
        <v>10719122.950043837</v>
      </c>
      <c r="DY5" s="107">
        <f ca="1">-PMT('COSTO DE CAPITAL'!$B$2,12*20,'EST. CAPITAL'!$B$21)</f>
        <v>10719122.950043837</v>
      </c>
      <c r="DZ5" s="107">
        <f ca="1">-PMT('COSTO DE CAPITAL'!$B$2,12*20,'EST. CAPITAL'!$B$21)</f>
        <v>10719122.950043837</v>
      </c>
      <c r="EA5" s="107">
        <f ca="1">-PMT('COSTO DE CAPITAL'!$B$2,12*20,'EST. CAPITAL'!$B$21)</f>
        <v>10719122.950043837</v>
      </c>
      <c r="EB5" s="107">
        <f ca="1">-PMT('COSTO DE CAPITAL'!$B$2,12*20,'EST. CAPITAL'!$B$21)</f>
        <v>10719122.950043837</v>
      </c>
      <c r="EC5" s="107">
        <f ca="1">-PMT('COSTO DE CAPITAL'!$B$2,12*20,'EST. CAPITAL'!$B$21)</f>
        <v>10719122.950043837</v>
      </c>
      <c r="ED5" s="107">
        <f ca="1">-PMT('COSTO DE CAPITAL'!$B$2,12*20,'EST. CAPITAL'!$B$21)</f>
        <v>10719122.950043837</v>
      </c>
      <c r="EE5" s="107">
        <f ca="1">-PMT('COSTO DE CAPITAL'!$B$2,12*20,'EST. CAPITAL'!$B$21)</f>
        <v>10719122.950043837</v>
      </c>
      <c r="EF5" s="107">
        <f ca="1">-PMT('COSTO DE CAPITAL'!$B$2,12*20,'EST. CAPITAL'!$B$21)</f>
        <v>10719122.950043837</v>
      </c>
      <c r="EG5" s="107">
        <f ca="1">-PMT('COSTO DE CAPITAL'!$B$2,12*20,'EST. CAPITAL'!$B$21)</f>
        <v>10719122.950043837</v>
      </c>
      <c r="EH5" s="107">
        <f ca="1">-PMT('COSTO DE CAPITAL'!$B$2,12*20,'EST. CAPITAL'!$B$21)</f>
        <v>10719122.950043837</v>
      </c>
      <c r="EI5" s="107">
        <f ca="1">-PMT('COSTO DE CAPITAL'!$B$2,12*20,'EST. CAPITAL'!$B$21)</f>
        <v>10719122.950043837</v>
      </c>
      <c r="EJ5" s="107">
        <f ca="1">-PMT('COSTO DE CAPITAL'!$B$2,12*20,'EST. CAPITAL'!$B$21)</f>
        <v>10719122.950043837</v>
      </c>
      <c r="EK5" s="107">
        <f ca="1">-PMT('COSTO DE CAPITAL'!$B$2,12*20,'EST. CAPITAL'!$B$21)</f>
        <v>10719122.950043837</v>
      </c>
      <c r="EL5" s="107">
        <f ca="1">-PMT('COSTO DE CAPITAL'!$B$2,12*20,'EST. CAPITAL'!$B$21)</f>
        <v>10719122.950043837</v>
      </c>
      <c r="EM5" s="107">
        <f ca="1">-PMT('COSTO DE CAPITAL'!$B$2,12*20,'EST. CAPITAL'!$B$21)</f>
        <v>10719122.950043837</v>
      </c>
      <c r="EN5" s="107">
        <f ca="1">-PMT('COSTO DE CAPITAL'!$B$2,12*20,'EST. CAPITAL'!$B$21)</f>
        <v>10719122.950043837</v>
      </c>
      <c r="EO5" s="107">
        <f ca="1">-PMT('COSTO DE CAPITAL'!$B$2,12*20,'EST. CAPITAL'!$B$21)</f>
        <v>10719122.950043837</v>
      </c>
      <c r="EP5" s="107">
        <f ca="1">-PMT('COSTO DE CAPITAL'!$B$2,12*20,'EST. CAPITAL'!$B$21)</f>
        <v>10719122.950043837</v>
      </c>
      <c r="EQ5" s="107">
        <f ca="1">-PMT('COSTO DE CAPITAL'!$B$2,12*20,'EST. CAPITAL'!$B$21)</f>
        <v>10719122.950043837</v>
      </c>
      <c r="ER5" s="107">
        <f ca="1">-PMT('COSTO DE CAPITAL'!$B$2,12*20,'EST. CAPITAL'!$B$21)</f>
        <v>10719122.950043837</v>
      </c>
      <c r="ES5" s="107">
        <f ca="1">-PMT('COSTO DE CAPITAL'!$B$2,12*20,'EST. CAPITAL'!$B$21)</f>
        <v>10719122.950043837</v>
      </c>
      <c r="ET5" s="107">
        <f ca="1">-PMT('COSTO DE CAPITAL'!$B$2,12*20,'EST. CAPITAL'!$B$21)</f>
        <v>10719122.950043837</v>
      </c>
      <c r="EU5" s="107">
        <f ca="1">-PMT('COSTO DE CAPITAL'!$B$2,12*20,'EST. CAPITAL'!$B$21)</f>
        <v>10719122.950043837</v>
      </c>
      <c r="EV5" s="107">
        <f ca="1">-PMT('COSTO DE CAPITAL'!$B$2,12*20,'EST. CAPITAL'!$B$21)</f>
        <v>10719122.950043837</v>
      </c>
      <c r="EW5" s="107">
        <f ca="1">-PMT('COSTO DE CAPITAL'!$B$2,12*20,'EST. CAPITAL'!$B$21)</f>
        <v>10719122.950043837</v>
      </c>
      <c r="EX5" s="107">
        <f ca="1">-PMT('COSTO DE CAPITAL'!$B$2,12*20,'EST. CAPITAL'!$B$21)</f>
        <v>10719122.950043837</v>
      </c>
      <c r="EY5" s="107">
        <f ca="1">-PMT('COSTO DE CAPITAL'!$B$2,12*20,'EST. CAPITAL'!$B$21)</f>
        <v>10719122.950043837</v>
      </c>
      <c r="EZ5" s="107">
        <f ca="1">-PMT('COSTO DE CAPITAL'!$B$2,12*20,'EST. CAPITAL'!$B$21)</f>
        <v>10719122.950043837</v>
      </c>
      <c r="FA5" s="107">
        <f ca="1">-PMT('COSTO DE CAPITAL'!$B$2,12*20,'EST. CAPITAL'!$B$21)</f>
        <v>10719122.950043837</v>
      </c>
      <c r="FB5" s="107">
        <f ca="1">-PMT('COSTO DE CAPITAL'!$B$2,12*20,'EST. CAPITAL'!$B$21)</f>
        <v>10719122.950043837</v>
      </c>
      <c r="FC5" s="107">
        <f ca="1">-PMT('COSTO DE CAPITAL'!$B$2,12*20,'EST. CAPITAL'!$B$21)</f>
        <v>10719122.950043837</v>
      </c>
      <c r="FD5" s="107">
        <f ca="1">-PMT('COSTO DE CAPITAL'!$B$2,12*20,'EST. CAPITAL'!$B$21)</f>
        <v>10719122.950043837</v>
      </c>
      <c r="FE5" s="107">
        <f ca="1">-PMT('COSTO DE CAPITAL'!$B$2,12*20,'EST. CAPITAL'!$B$21)</f>
        <v>10719122.950043837</v>
      </c>
      <c r="FF5" s="107">
        <f ca="1">-PMT('COSTO DE CAPITAL'!$B$2,12*20,'EST. CAPITAL'!$B$21)</f>
        <v>10719122.950043837</v>
      </c>
      <c r="FG5" s="107">
        <f ca="1">-PMT('COSTO DE CAPITAL'!$B$2,12*20,'EST. CAPITAL'!$B$21)</f>
        <v>10719122.950043837</v>
      </c>
      <c r="FH5" s="107">
        <f ca="1">-PMT('COSTO DE CAPITAL'!$B$2,12*20,'EST. CAPITAL'!$B$21)</f>
        <v>10719122.950043837</v>
      </c>
      <c r="FI5" s="107">
        <f ca="1">-PMT('COSTO DE CAPITAL'!$B$2,12*20,'EST. CAPITAL'!$B$21)</f>
        <v>10719122.950043837</v>
      </c>
      <c r="FJ5" s="107">
        <f ca="1">-PMT('COSTO DE CAPITAL'!$B$2,12*20,'EST. CAPITAL'!$B$21)</f>
        <v>10719122.950043837</v>
      </c>
      <c r="FK5" s="107">
        <f ca="1">-PMT('COSTO DE CAPITAL'!$B$2,12*20,'EST. CAPITAL'!$B$21)</f>
        <v>10719122.950043837</v>
      </c>
      <c r="FL5" s="107">
        <f ca="1">-PMT('COSTO DE CAPITAL'!$B$2,12*20,'EST. CAPITAL'!$B$21)</f>
        <v>10719122.950043837</v>
      </c>
      <c r="FM5" s="107">
        <f ca="1">-PMT('COSTO DE CAPITAL'!$B$2,12*20,'EST. CAPITAL'!$B$21)</f>
        <v>10719122.950043837</v>
      </c>
      <c r="FN5" s="107">
        <f ca="1">-PMT('COSTO DE CAPITAL'!$B$2,12*20,'EST. CAPITAL'!$B$21)</f>
        <v>10719122.950043837</v>
      </c>
      <c r="FO5" s="107">
        <f ca="1">-PMT('COSTO DE CAPITAL'!$B$2,12*20,'EST. CAPITAL'!$B$21)</f>
        <v>10719122.950043837</v>
      </c>
      <c r="FP5" s="107">
        <f ca="1">-PMT('COSTO DE CAPITAL'!$B$2,12*20,'EST. CAPITAL'!$B$21)</f>
        <v>10719122.950043837</v>
      </c>
      <c r="FQ5" s="107">
        <f ca="1">-PMT('COSTO DE CAPITAL'!$B$2,12*20,'EST. CAPITAL'!$B$21)</f>
        <v>10719122.950043837</v>
      </c>
      <c r="FR5" s="107">
        <f ca="1">-PMT('COSTO DE CAPITAL'!$B$2,12*20,'EST. CAPITAL'!$B$21)</f>
        <v>10719122.950043837</v>
      </c>
      <c r="FS5" s="107">
        <f ca="1">-PMT('COSTO DE CAPITAL'!$B$2,12*20,'EST. CAPITAL'!$B$21)</f>
        <v>10719122.950043837</v>
      </c>
      <c r="FT5" s="107">
        <f ca="1">-PMT('COSTO DE CAPITAL'!$B$2,12*20,'EST. CAPITAL'!$B$21)</f>
        <v>10719122.950043837</v>
      </c>
      <c r="FU5" s="107">
        <f ca="1">-PMT('COSTO DE CAPITAL'!$B$2,12*20,'EST. CAPITAL'!$B$21)</f>
        <v>10719122.950043837</v>
      </c>
      <c r="FV5" s="107">
        <f ca="1">-PMT('COSTO DE CAPITAL'!$B$2,12*20,'EST. CAPITAL'!$B$21)</f>
        <v>10719122.950043837</v>
      </c>
      <c r="FW5" s="107">
        <f ca="1">-PMT('COSTO DE CAPITAL'!$B$2,12*20,'EST. CAPITAL'!$B$21)</f>
        <v>10719122.950043837</v>
      </c>
      <c r="FX5" s="107">
        <f ca="1">-PMT('COSTO DE CAPITAL'!$B$2,12*20,'EST. CAPITAL'!$B$21)</f>
        <v>10719122.950043837</v>
      </c>
      <c r="FY5" s="107">
        <f ca="1">-PMT('COSTO DE CAPITAL'!$B$2,12*20,'EST. CAPITAL'!$B$21)</f>
        <v>10719122.950043837</v>
      </c>
      <c r="FZ5" s="107">
        <f ca="1">-PMT('COSTO DE CAPITAL'!$B$2,12*20,'EST. CAPITAL'!$B$21)</f>
        <v>10719122.950043837</v>
      </c>
      <c r="GA5" s="107">
        <f ca="1">-PMT('COSTO DE CAPITAL'!$B$2,12*20,'EST. CAPITAL'!$B$21)</f>
        <v>10719122.950043837</v>
      </c>
      <c r="GB5" s="107">
        <f ca="1">-PMT('COSTO DE CAPITAL'!$B$2,12*20,'EST. CAPITAL'!$B$21)</f>
        <v>10719122.950043837</v>
      </c>
      <c r="GC5" s="107">
        <f ca="1">-PMT('COSTO DE CAPITAL'!$B$2,12*20,'EST. CAPITAL'!$B$21)</f>
        <v>10719122.950043837</v>
      </c>
      <c r="GD5" s="107">
        <f ca="1">-PMT('COSTO DE CAPITAL'!$B$2,12*20,'EST. CAPITAL'!$B$21)</f>
        <v>10719122.950043837</v>
      </c>
      <c r="GE5" s="107">
        <f ca="1">-PMT('COSTO DE CAPITAL'!$B$2,12*20,'EST. CAPITAL'!$B$21)</f>
        <v>10719122.950043837</v>
      </c>
      <c r="GF5" s="107">
        <f ca="1">-PMT('COSTO DE CAPITAL'!$B$2,12*20,'EST. CAPITAL'!$B$21)</f>
        <v>10719122.950043837</v>
      </c>
      <c r="GG5" s="107">
        <f ca="1">-PMT('COSTO DE CAPITAL'!$B$2,12*20,'EST. CAPITAL'!$B$21)</f>
        <v>10719122.950043837</v>
      </c>
      <c r="GH5" s="107">
        <f ca="1">-PMT('COSTO DE CAPITAL'!$B$2,12*20,'EST. CAPITAL'!$B$21)</f>
        <v>10719122.950043837</v>
      </c>
      <c r="GI5" s="107">
        <f ca="1">-PMT('COSTO DE CAPITAL'!$B$2,12*20,'EST. CAPITAL'!$B$21)</f>
        <v>10719122.950043837</v>
      </c>
      <c r="GJ5" s="107">
        <f ca="1">-PMT('COSTO DE CAPITAL'!$B$2,12*20,'EST. CAPITAL'!$B$21)</f>
        <v>10719122.950043837</v>
      </c>
      <c r="GK5" s="107">
        <f ca="1">-PMT('COSTO DE CAPITAL'!$B$2,12*20,'EST. CAPITAL'!$B$21)</f>
        <v>10719122.950043837</v>
      </c>
      <c r="GL5" s="107">
        <f ca="1">-PMT('COSTO DE CAPITAL'!$B$2,12*20,'EST. CAPITAL'!$B$21)</f>
        <v>10719122.950043837</v>
      </c>
      <c r="GM5" s="107">
        <f ca="1">-PMT('COSTO DE CAPITAL'!$B$2,12*20,'EST. CAPITAL'!$B$21)</f>
        <v>10719122.950043837</v>
      </c>
      <c r="GN5" s="107">
        <f ca="1">-PMT('COSTO DE CAPITAL'!$B$2,12*20,'EST. CAPITAL'!$B$21)</f>
        <v>10719122.950043837</v>
      </c>
      <c r="GO5" s="107">
        <f ca="1">-PMT('COSTO DE CAPITAL'!$B$2,12*20,'EST. CAPITAL'!$B$21)</f>
        <v>10719122.950043837</v>
      </c>
      <c r="GP5" s="107">
        <f ca="1">-PMT('COSTO DE CAPITAL'!$B$2,12*20,'EST. CAPITAL'!$B$21)</f>
        <v>10719122.950043837</v>
      </c>
      <c r="GQ5" s="107">
        <f ca="1">-PMT('COSTO DE CAPITAL'!$B$2,12*20,'EST. CAPITAL'!$B$21)</f>
        <v>10719122.950043837</v>
      </c>
      <c r="GR5" s="107">
        <f ca="1">-PMT('COSTO DE CAPITAL'!$B$2,12*20,'EST. CAPITAL'!$B$21)</f>
        <v>10719122.950043837</v>
      </c>
      <c r="GS5" s="107">
        <f ca="1">-PMT('COSTO DE CAPITAL'!$B$2,12*20,'EST. CAPITAL'!$B$21)</f>
        <v>10719122.950043837</v>
      </c>
      <c r="GT5" s="107">
        <f ca="1">-PMT('COSTO DE CAPITAL'!$B$2,12*20,'EST. CAPITAL'!$B$21)</f>
        <v>10719122.950043837</v>
      </c>
      <c r="GU5" s="107">
        <f ca="1">-PMT('COSTO DE CAPITAL'!$B$2,12*20,'EST. CAPITAL'!$B$21)</f>
        <v>10719122.950043837</v>
      </c>
      <c r="GV5" s="107">
        <f ca="1">-PMT('COSTO DE CAPITAL'!$B$2,12*20,'EST. CAPITAL'!$B$21)</f>
        <v>10719122.950043837</v>
      </c>
      <c r="GW5" s="107">
        <f ca="1">-PMT('COSTO DE CAPITAL'!$B$2,12*20,'EST. CAPITAL'!$B$21)</f>
        <v>10719122.950043837</v>
      </c>
      <c r="GX5" s="107">
        <f ca="1">-PMT('COSTO DE CAPITAL'!$B$2,12*20,'EST. CAPITAL'!$B$21)</f>
        <v>10719122.950043837</v>
      </c>
      <c r="GY5" s="107">
        <f ca="1">-PMT('COSTO DE CAPITAL'!$B$2,12*20,'EST. CAPITAL'!$B$21)</f>
        <v>10719122.950043837</v>
      </c>
      <c r="GZ5" s="107">
        <f ca="1">-PMT('COSTO DE CAPITAL'!$B$2,12*20,'EST. CAPITAL'!$B$21)</f>
        <v>10719122.950043837</v>
      </c>
      <c r="HA5" s="107">
        <f ca="1">-PMT('COSTO DE CAPITAL'!$B$2,12*20,'EST. CAPITAL'!$B$21)</f>
        <v>10719122.950043837</v>
      </c>
      <c r="HB5" s="107">
        <f ca="1">-PMT('COSTO DE CAPITAL'!$B$2,12*20,'EST. CAPITAL'!$B$21)</f>
        <v>10719122.950043837</v>
      </c>
      <c r="HC5" s="107">
        <f ca="1">-PMT('COSTO DE CAPITAL'!$B$2,12*20,'EST. CAPITAL'!$B$21)</f>
        <v>10719122.950043837</v>
      </c>
      <c r="HD5" s="107">
        <f ca="1">-PMT('COSTO DE CAPITAL'!$B$2,12*20,'EST. CAPITAL'!$B$21)</f>
        <v>10719122.950043837</v>
      </c>
      <c r="HE5" s="107">
        <f ca="1">-PMT('COSTO DE CAPITAL'!$B$2,12*20,'EST. CAPITAL'!$B$21)</f>
        <v>10719122.950043837</v>
      </c>
      <c r="HF5" s="107">
        <f ca="1">-PMT('COSTO DE CAPITAL'!$B$2,12*20,'EST. CAPITAL'!$B$21)</f>
        <v>10719122.950043837</v>
      </c>
      <c r="HG5" s="107">
        <f ca="1">-PMT('COSTO DE CAPITAL'!$B$2,12*20,'EST. CAPITAL'!$B$21)</f>
        <v>10719122.950043837</v>
      </c>
      <c r="HH5" s="107">
        <f ca="1">-PMT('COSTO DE CAPITAL'!$B$2,12*20,'EST. CAPITAL'!$B$21)</f>
        <v>10719122.950043837</v>
      </c>
      <c r="HI5" s="107">
        <f ca="1">-PMT('COSTO DE CAPITAL'!$B$2,12*20,'EST. CAPITAL'!$B$21)</f>
        <v>10719122.950043837</v>
      </c>
      <c r="HJ5" s="107">
        <f ca="1">-PMT('COSTO DE CAPITAL'!$B$2,12*20,'EST. CAPITAL'!$B$21)</f>
        <v>10719122.950043837</v>
      </c>
      <c r="HK5" s="107">
        <f ca="1">-PMT('COSTO DE CAPITAL'!$B$2,12*20,'EST. CAPITAL'!$B$21)</f>
        <v>10719122.950043837</v>
      </c>
      <c r="HL5" s="107">
        <f ca="1">-PMT('COSTO DE CAPITAL'!$B$2,12*20,'EST. CAPITAL'!$B$21)</f>
        <v>10719122.950043837</v>
      </c>
      <c r="HM5" s="107">
        <f ca="1">-PMT('COSTO DE CAPITAL'!$B$2,12*20,'EST. CAPITAL'!$B$21)</f>
        <v>10719122.950043837</v>
      </c>
      <c r="HN5" s="107">
        <f ca="1">-PMT('COSTO DE CAPITAL'!$B$2,12*20,'EST. CAPITAL'!$B$21)</f>
        <v>10719122.950043837</v>
      </c>
      <c r="HO5" s="107">
        <f ca="1">-PMT('COSTO DE CAPITAL'!$B$2,12*20,'EST. CAPITAL'!$B$21)</f>
        <v>10719122.950043837</v>
      </c>
      <c r="HP5" s="107">
        <f ca="1">-PMT('COSTO DE CAPITAL'!$B$2,12*20,'EST. CAPITAL'!$B$21)</f>
        <v>10719122.950043837</v>
      </c>
      <c r="HQ5" s="107">
        <f ca="1">-PMT('COSTO DE CAPITAL'!$B$2,12*20,'EST. CAPITAL'!$B$21)</f>
        <v>10719122.950043837</v>
      </c>
      <c r="HR5" s="107">
        <f ca="1">-PMT('COSTO DE CAPITAL'!$B$2,12*20,'EST. CAPITAL'!$B$21)</f>
        <v>10719122.950043837</v>
      </c>
      <c r="HS5" s="107">
        <f ca="1">-PMT('COSTO DE CAPITAL'!$B$2,12*20,'EST. CAPITAL'!$B$21)</f>
        <v>10719122.950043837</v>
      </c>
      <c r="HT5" s="107">
        <f ca="1">-PMT('COSTO DE CAPITAL'!$B$2,12*20,'EST. CAPITAL'!$B$21)</f>
        <v>10719122.950043837</v>
      </c>
      <c r="HU5" s="107">
        <f ca="1">-PMT('COSTO DE CAPITAL'!$B$2,12*20,'EST. CAPITAL'!$B$21)</f>
        <v>10719122.950043837</v>
      </c>
      <c r="HV5" s="107">
        <f ca="1">-PMT('COSTO DE CAPITAL'!$B$2,12*20,'EST. CAPITAL'!$B$21)</f>
        <v>10719122.950043837</v>
      </c>
      <c r="HW5" s="107">
        <f ca="1">-PMT('COSTO DE CAPITAL'!$B$2,12*20,'EST. CAPITAL'!$B$21)</f>
        <v>10719122.950043837</v>
      </c>
      <c r="HX5" s="107">
        <f ca="1">-PMT('COSTO DE CAPITAL'!$B$2,12*20,'EST. CAPITAL'!$B$21)</f>
        <v>10719122.950043837</v>
      </c>
      <c r="HY5" s="107">
        <f ca="1">-PMT('COSTO DE CAPITAL'!$B$2,12*20,'EST. CAPITAL'!$B$21)</f>
        <v>10719122.950043837</v>
      </c>
      <c r="HZ5" s="107">
        <f ca="1">-PMT('COSTO DE CAPITAL'!$B$2,12*20,'EST. CAPITAL'!$B$21)</f>
        <v>10719122.950043837</v>
      </c>
      <c r="IA5" s="107">
        <f ca="1">-PMT('COSTO DE CAPITAL'!$B$2,12*20,'EST. CAPITAL'!$B$21)</f>
        <v>10719122.950043837</v>
      </c>
      <c r="IB5" s="107">
        <f ca="1">-PMT('COSTO DE CAPITAL'!$B$2,12*20,'EST. CAPITAL'!$B$21)</f>
        <v>10719122.950043837</v>
      </c>
      <c r="IC5" s="107">
        <f ca="1">-PMT('COSTO DE CAPITAL'!$B$2,12*20,'EST. CAPITAL'!$B$21)</f>
        <v>10719122.950043837</v>
      </c>
      <c r="ID5" s="107">
        <f ca="1">-PMT('COSTO DE CAPITAL'!$B$2,12*20,'EST. CAPITAL'!$B$21)</f>
        <v>10719122.950043837</v>
      </c>
      <c r="IE5" s="107">
        <f ca="1">-PMT('COSTO DE CAPITAL'!$B$2,12*20,'EST. CAPITAL'!$B$21)</f>
        <v>10719122.950043837</v>
      </c>
      <c r="IF5" s="107">
        <f ca="1">-PMT('COSTO DE CAPITAL'!$B$2,12*20,'EST. CAPITAL'!$B$21)</f>
        <v>10719122.950043837</v>
      </c>
      <c r="IG5" s="107">
        <f ca="1">-PMT('COSTO DE CAPITAL'!$B$2,12*20,'EST. CAPITAL'!$B$21)</f>
        <v>10719122.950043837</v>
      </c>
      <c r="IH5" s="107">
        <f ca="1">-PMT('COSTO DE CAPITAL'!$B$2,12*20,'EST. CAPITAL'!$B$21)</f>
        <v>10719122.950043837</v>
      </c>
    </row>
    <row r="7" spans="1:242" x14ac:dyDescent="0.3">
      <c r="A7" s="103" t="s">
        <v>195</v>
      </c>
      <c r="B7" s="104">
        <v>0</v>
      </c>
      <c r="C7" s="104">
        <v>1</v>
      </c>
      <c r="D7" s="104">
        <v>2</v>
      </c>
      <c r="E7" s="104">
        <v>3</v>
      </c>
      <c r="F7" s="104">
        <v>4</v>
      </c>
      <c r="G7" s="104">
        <v>5</v>
      </c>
      <c r="H7" s="104">
        <v>6</v>
      </c>
      <c r="I7" s="104">
        <v>7</v>
      </c>
      <c r="J7" s="104">
        <v>8</v>
      </c>
      <c r="K7" s="104">
        <v>9</v>
      </c>
      <c r="L7" s="104">
        <v>10</v>
      </c>
      <c r="M7" s="104">
        <v>11</v>
      </c>
      <c r="N7" s="104">
        <v>12</v>
      </c>
      <c r="O7" s="104">
        <v>13</v>
      </c>
      <c r="P7" s="104">
        <v>14</v>
      </c>
      <c r="Q7" s="104">
        <v>15</v>
      </c>
      <c r="R7" s="104">
        <v>16</v>
      </c>
      <c r="S7" s="104">
        <v>17</v>
      </c>
      <c r="T7" s="104">
        <v>18</v>
      </c>
      <c r="U7" s="104">
        <v>19</v>
      </c>
      <c r="V7" s="104">
        <v>20</v>
      </c>
      <c r="W7" s="104">
        <v>21</v>
      </c>
      <c r="X7" s="104">
        <v>22</v>
      </c>
      <c r="Y7" s="104">
        <v>23</v>
      </c>
      <c r="Z7" s="104">
        <v>24</v>
      </c>
      <c r="AA7" s="104">
        <v>25</v>
      </c>
      <c r="AB7" s="104">
        <v>26</v>
      </c>
      <c r="AC7" s="104">
        <v>27</v>
      </c>
      <c r="AD7" s="104">
        <v>28</v>
      </c>
      <c r="AE7" s="104">
        <v>29</v>
      </c>
      <c r="AF7" s="104">
        <v>30</v>
      </c>
      <c r="AG7" s="104">
        <v>31</v>
      </c>
      <c r="AH7" s="104">
        <v>32</v>
      </c>
      <c r="AI7" s="104">
        <v>33</v>
      </c>
      <c r="AJ7" s="104">
        <v>34</v>
      </c>
      <c r="AK7" s="104">
        <v>35</v>
      </c>
      <c r="AL7" s="104">
        <v>36</v>
      </c>
      <c r="AM7" s="104">
        <v>37</v>
      </c>
      <c r="AN7" s="104">
        <v>38</v>
      </c>
      <c r="AO7" s="104">
        <v>39</v>
      </c>
      <c r="AP7" s="104">
        <v>40</v>
      </c>
      <c r="AQ7" s="104">
        <v>41</v>
      </c>
      <c r="AR7" s="104">
        <v>42</v>
      </c>
      <c r="AS7" s="104">
        <v>43</v>
      </c>
      <c r="AT7" s="104">
        <v>44</v>
      </c>
      <c r="AU7" s="104">
        <v>45</v>
      </c>
      <c r="AV7" s="104">
        <v>46</v>
      </c>
      <c r="AW7" s="104">
        <v>47</v>
      </c>
      <c r="AX7" s="104">
        <v>48</v>
      </c>
      <c r="AY7" s="104">
        <v>49</v>
      </c>
      <c r="AZ7" s="104">
        <v>50</v>
      </c>
      <c r="BA7" s="104">
        <v>51</v>
      </c>
      <c r="BB7" s="104">
        <v>52</v>
      </c>
      <c r="BC7" s="104">
        <v>53</v>
      </c>
      <c r="BD7" s="104">
        <v>54</v>
      </c>
      <c r="BE7" s="104">
        <v>55</v>
      </c>
      <c r="BF7" s="104">
        <v>56</v>
      </c>
      <c r="BG7" s="104">
        <v>57</v>
      </c>
      <c r="BH7" s="104">
        <v>58</v>
      </c>
      <c r="BI7" s="104">
        <v>59</v>
      </c>
      <c r="BJ7" s="104">
        <v>60</v>
      </c>
      <c r="BK7" s="104">
        <v>61</v>
      </c>
      <c r="BL7" s="104">
        <v>62</v>
      </c>
      <c r="BM7" s="104">
        <v>63</v>
      </c>
      <c r="BN7" s="104">
        <v>64</v>
      </c>
      <c r="BO7" s="104">
        <v>65</v>
      </c>
      <c r="BP7" s="104">
        <v>66</v>
      </c>
      <c r="BQ7" s="104">
        <v>67</v>
      </c>
      <c r="BR7" s="104">
        <v>68</v>
      </c>
      <c r="BS7" s="104">
        <v>69</v>
      </c>
      <c r="BT7" s="104">
        <v>70</v>
      </c>
      <c r="BU7" s="104">
        <v>71</v>
      </c>
      <c r="BV7" s="104">
        <v>72</v>
      </c>
      <c r="BW7" s="104">
        <v>73</v>
      </c>
      <c r="BX7" s="104">
        <v>74</v>
      </c>
      <c r="BY7" s="104">
        <v>75</v>
      </c>
      <c r="BZ7" s="104">
        <v>76</v>
      </c>
      <c r="CA7" s="104">
        <v>77</v>
      </c>
      <c r="CB7" s="104">
        <v>78</v>
      </c>
      <c r="CC7" s="104">
        <v>79</v>
      </c>
      <c r="CD7" s="104">
        <v>80</v>
      </c>
      <c r="CE7" s="104">
        <v>81</v>
      </c>
      <c r="CF7" s="104">
        <v>82</v>
      </c>
      <c r="CG7" s="104">
        <v>83</v>
      </c>
      <c r="CH7" s="104">
        <v>84</v>
      </c>
      <c r="CI7" s="104">
        <v>85</v>
      </c>
      <c r="CJ7" s="104">
        <v>86</v>
      </c>
      <c r="CK7" s="104">
        <v>87</v>
      </c>
      <c r="CL7" s="104">
        <v>88</v>
      </c>
      <c r="CM7" s="104">
        <v>89</v>
      </c>
      <c r="CN7" s="104">
        <v>90</v>
      </c>
      <c r="CO7" s="104">
        <v>91</v>
      </c>
      <c r="CP7" s="104">
        <v>92</v>
      </c>
      <c r="CQ7" s="104">
        <v>93</v>
      </c>
      <c r="CR7" s="104">
        <v>94</v>
      </c>
      <c r="CS7" s="104">
        <v>95</v>
      </c>
      <c r="CT7" s="104">
        <v>96</v>
      </c>
      <c r="CU7" s="104">
        <v>97</v>
      </c>
      <c r="CV7" s="104">
        <v>98</v>
      </c>
      <c r="CW7" s="104">
        <v>99</v>
      </c>
      <c r="CX7" s="104">
        <v>100</v>
      </c>
      <c r="CY7" s="104">
        <v>101</v>
      </c>
      <c r="CZ7" s="104">
        <v>102</v>
      </c>
      <c r="DA7" s="104">
        <v>103</v>
      </c>
      <c r="DB7" s="104">
        <v>104</v>
      </c>
      <c r="DC7" s="104">
        <v>105</v>
      </c>
      <c r="DD7" s="104">
        <v>106</v>
      </c>
      <c r="DE7" s="104">
        <v>107</v>
      </c>
      <c r="DF7" s="104">
        <v>108</v>
      </c>
      <c r="DG7" s="104">
        <v>109</v>
      </c>
      <c r="DH7" s="104">
        <v>110</v>
      </c>
      <c r="DI7" s="104">
        <v>111</v>
      </c>
      <c r="DJ7" s="104">
        <v>112</v>
      </c>
      <c r="DK7" s="104">
        <v>113</v>
      </c>
      <c r="DL7" s="104">
        <v>114</v>
      </c>
      <c r="DM7" s="104">
        <v>115</v>
      </c>
      <c r="DN7" s="104">
        <v>116</v>
      </c>
      <c r="DO7" s="104">
        <v>117</v>
      </c>
      <c r="DP7" s="104">
        <v>118</v>
      </c>
      <c r="DQ7" s="104">
        <v>119</v>
      </c>
      <c r="DR7" s="104">
        <v>120</v>
      </c>
      <c r="DS7" s="104">
        <v>121</v>
      </c>
      <c r="DT7" s="104">
        <v>122</v>
      </c>
      <c r="DU7" s="104">
        <v>123</v>
      </c>
      <c r="DV7" s="104">
        <v>124</v>
      </c>
      <c r="DW7" s="104">
        <v>125</v>
      </c>
      <c r="DX7" s="104">
        <v>126</v>
      </c>
      <c r="DY7" s="104">
        <v>127</v>
      </c>
      <c r="DZ7" s="104">
        <v>128</v>
      </c>
      <c r="EA7" s="104">
        <v>129</v>
      </c>
      <c r="EB7" s="104">
        <v>130</v>
      </c>
      <c r="EC7" s="104">
        <v>131</v>
      </c>
      <c r="ED7" s="104">
        <v>132</v>
      </c>
      <c r="EE7" s="104">
        <v>133</v>
      </c>
      <c r="EF7" s="104">
        <v>134</v>
      </c>
      <c r="EG7" s="104">
        <v>135</v>
      </c>
      <c r="EH7" s="104">
        <v>136</v>
      </c>
      <c r="EI7" s="104">
        <v>137</v>
      </c>
      <c r="EJ7" s="104">
        <v>138</v>
      </c>
      <c r="EK7" s="104">
        <v>139</v>
      </c>
      <c r="EL7" s="104">
        <v>140</v>
      </c>
      <c r="EM7" s="104">
        <v>141</v>
      </c>
      <c r="EN7" s="104">
        <v>142</v>
      </c>
      <c r="EO7" s="104">
        <v>143</v>
      </c>
      <c r="EP7" s="104">
        <v>144</v>
      </c>
      <c r="EQ7" s="104">
        <v>145</v>
      </c>
      <c r="ER7" s="104">
        <v>146</v>
      </c>
      <c r="ES7" s="104">
        <v>147</v>
      </c>
      <c r="ET7" s="104">
        <v>148</v>
      </c>
      <c r="EU7" s="104">
        <v>149</v>
      </c>
      <c r="EV7" s="104">
        <v>150</v>
      </c>
      <c r="EW7" s="104">
        <v>151</v>
      </c>
      <c r="EX7" s="104">
        <v>152</v>
      </c>
      <c r="EY7" s="104">
        <v>153</v>
      </c>
      <c r="EZ7" s="104">
        <v>154</v>
      </c>
      <c r="FA7" s="104">
        <v>155</v>
      </c>
      <c r="FB7" s="104">
        <v>156</v>
      </c>
      <c r="FC7" s="104">
        <v>157</v>
      </c>
      <c r="FD7" s="104">
        <v>158</v>
      </c>
      <c r="FE7" s="104">
        <v>159</v>
      </c>
      <c r="FF7" s="104">
        <v>160</v>
      </c>
      <c r="FG7" s="104">
        <v>161</v>
      </c>
      <c r="FH7" s="104">
        <v>162</v>
      </c>
      <c r="FI7" s="104">
        <v>163</v>
      </c>
      <c r="FJ7" s="104">
        <v>164</v>
      </c>
      <c r="FK7" s="104">
        <v>165</v>
      </c>
      <c r="FL7" s="104">
        <v>166</v>
      </c>
      <c r="FM7" s="104">
        <v>167</v>
      </c>
      <c r="FN7" s="104">
        <v>168</v>
      </c>
      <c r="FO7" s="104">
        <v>169</v>
      </c>
      <c r="FP7" s="104">
        <v>170</v>
      </c>
      <c r="FQ7" s="104">
        <v>171</v>
      </c>
      <c r="FR7" s="104">
        <v>172</v>
      </c>
      <c r="FS7" s="104">
        <v>173</v>
      </c>
      <c r="FT7" s="104">
        <v>174</v>
      </c>
      <c r="FU7" s="104">
        <v>175</v>
      </c>
      <c r="FV7" s="104">
        <v>176</v>
      </c>
      <c r="FW7" s="104">
        <v>177</v>
      </c>
      <c r="FX7" s="104">
        <v>178</v>
      </c>
      <c r="FY7" s="104">
        <v>179</v>
      </c>
      <c r="FZ7" s="104">
        <v>180</v>
      </c>
      <c r="GA7" s="104">
        <v>181</v>
      </c>
      <c r="GB7" s="104">
        <v>182</v>
      </c>
      <c r="GC7" s="104">
        <v>183</v>
      </c>
      <c r="GD7" s="104">
        <v>184</v>
      </c>
      <c r="GE7" s="104">
        <v>185</v>
      </c>
      <c r="GF7" s="104">
        <v>186</v>
      </c>
      <c r="GG7" s="104">
        <v>187</v>
      </c>
      <c r="GH7" s="104">
        <v>188</v>
      </c>
      <c r="GI7" s="104">
        <v>189</v>
      </c>
      <c r="GJ7" s="104">
        <v>190</v>
      </c>
      <c r="GK7" s="104">
        <v>191</v>
      </c>
      <c r="GL7" s="104">
        <v>192</v>
      </c>
      <c r="GM7" s="104">
        <v>193</v>
      </c>
      <c r="GN7" s="104">
        <v>194</v>
      </c>
      <c r="GO7" s="104">
        <v>195</v>
      </c>
      <c r="GP7" s="104">
        <v>196</v>
      </c>
      <c r="GQ7" s="104">
        <v>197</v>
      </c>
      <c r="GR7" s="104">
        <v>198</v>
      </c>
      <c r="GS7" s="104">
        <v>199</v>
      </c>
      <c r="GT7" s="104">
        <v>200</v>
      </c>
      <c r="GU7" s="104">
        <v>201</v>
      </c>
      <c r="GV7" s="104">
        <v>202</v>
      </c>
      <c r="GW7" s="104">
        <v>203</v>
      </c>
      <c r="GX7" s="104">
        <v>204</v>
      </c>
      <c r="GY7" s="104">
        <v>205</v>
      </c>
      <c r="GZ7" s="104">
        <v>206</v>
      </c>
      <c r="HA7" s="104">
        <v>207</v>
      </c>
      <c r="HB7" s="104">
        <v>208</v>
      </c>
      <c r="HC7" s="104">
        <v>209</v>
      </c>
      <c r="HD7" s="104">
        <v>210</v>
      </c>
      <c r="HE7" s="104">
        <v>211</v>
      </c>
      <c r="HF7" s="104">
        <v>212</v>
      </c>
      <c r="HG7" s="104">
        <v>213</v>
      </c>
      <c r="HH7" s="104">
        <v>214</v>
      </c>
      <c r="HI7" s="104">
        <v>215</v>
      </c>
      <c r="HJ7" s="104">
        <v>216</v>
      </c>
      <c r="HK7" s="104">
        <v>217</v>
      </c>
      <c r="HL7" s="104">
        <v>218</v>
      </c>
      <c r="HM7" s="104">
        <v>219</v>
      </c>
      <c r="HN7" s="104">
        <v>220</v>
      </c>
      <c r="HO7" s="104">
        <v>221</v>
      </c>
      <c r="HP7" s="104">
        <v>222</v>
      </c>
      <c r="HQ7" s="104">
        <v>223</v>
      </c>
      <c r="HR7" s="104">
        <v>224</v>
      </c>
      <c r="HS7" s="104">
        <v>225</v>
      </c>
      <c r="HT7" s="104">
        <v>226</v>
      </c>
      <c r="HU7" s="104">
        <v>227</v>
      </c>
      <c r="HV7" s="104">
        <v>228</v>
      </c>
      <c r="HW7" s="104">
        <v>229</v>
      </c>
      <c r="HX7" s="104">
        <v>230</v>
      </c>
      <c r="HY7" s="104">
        <v>231</v>
      </c>
      <c r="HZ7" s="104">
        <v>232</v>
      </c>
      <c r="IA7" s="104">
        <v>233</v>
      </c>
      <c r="IB7" s="104">
        <v>234</v>
      </c>
      <c r="IC7" s="104">
        <v>235</v>
      </c>
      <c r="ID7" s="104">
        <v>236</v>
      </c>
      <c r="IE7" s="104">
        <v>237</v>
      </c>
      <c r="IF7" s="104">
        <v>238</v>
      </c>
      <c r="IG7" s="104">
        <v>239</v>
      </c>
      <c r="IH7" s="104">
        <v>240</v>
      </c>
    </row>
    <row r="8" spans="1:242" x14ac:dyDescent="0.3">
      <c r="A8" s="106" t="s">
        <v>4</v>
      </c>
      <c r="B8" s="107">
        <f ca="1">+'EST. CAPITAL'!B22</f>
        <v>223095031.54428458</v>
      </c>
      <c r="C8" s="107">
        <f t="shared" ref="C8" ca="1" si="244">+B8-C9</f>
        <v>222932893.47985685</v>
      </c>
      <c r="D8" s="107">
        <f t="shared" ref="D8" ca="1" si="245">+C8-D9</f>
        <v>222768809.75865597</v>
      </c>
      <c r="E8" s="107">
        <f t="shared" ref="E8" ca="1" si="246">+D8-E9</f>
        <v>222602757.03280067</v>
      </c>
      <c r="F8" s="107">
        <f t="shared" ref="F8" ca="1" si="247">+E8-F9</f>
        <v>222434711.67423514</v>
      </c>
      <c r="G8" s="107">
        <f t="shared" ref="G8" ca="1" si="248">+F8-G9</f>
        <v>222264649.7713668</v>
      </c>
      <c r="H8" s="107">
        <f t="shared" ref="H8" ca="1" si="249">+G8-H9</f>
        <v>222092547.12566406</v>
      </c>
      <c r="I8" s="107">
        <f t="shared" ref="I8" ca="1" si="250">+H8-I9</f>
        <v>221918379.24821287</v>
      </c>
      <c r="J8" s="107">
        <f t="shared" ref="J8" ca="1" si="251">+I8-J9</f>
        <v>221742121.35623229</v>
      </c>
      <c r="K8" s="107">
        <f t="shared" ref="K8" ca="1" si="252">+J8-K9</f>
        <v>221563748.36954793</v>
      </c>
      <c r="L8" s="107">
        <f t="shared" ref="L8" ca="1" si="253">+K8-L9</f>
        <v>221383234.90702337</v>
      </c>
      <c r="M8" s="107">
        <f t="shared" ref="M8" ca="1" si="254">+L8-M9</f>
        <v>221200555.28294849</v>
      </c>
      <c r="N8" s="107">
        <f t="shared" ref="N8" ca="1" si="255">+M8-N9</f>
        <v>221015683.50338474</v>
      </c>
      <c r="O8" s="107">
        <f t="shared" ref="O8" ca="1" si="256">+N8-O9</f>
        <v>220828593.26246619</v>
      </c>
      <c r="P8" s="107">
        <f t="shared" ref="P8" ca="1" si="257">+O8-P9</f>
        <v>220639257.93865663</v>
      </c>
      <c r="Q8" s="107">
        <f t="shared" ref="Q8" ca="1" si="258">+P8-Q9</f>
        <v>220447650.59096137</v>
      </c>
      <c r="R8" s="107">
        <f t="shared" ref="R8" ca="1" si="259">+Q8-R9</f>
        <v>220253743.95509374</v>
      </c>
      <c r="S8" s="107">
        <f t="shared" ref="S8" ca="1" si="260">+R8-S9</f>
        <v>220057510.43959573</v>
      </c>
      <c r="T8" s="107">
        <f t="shared" ref="T8" ca="1" si="261">+S8-T9</f>
        <v>219858922.12191173</v>
      </c>
      <c r="U8" s="107">
        <f t="shared" ref="U8" ca="1" si="262">+T8-U9</f>
        <v>219657950.74441552</v>
      </c>
      <c r="V8" s="107">
        <f t="shared" ref="V8" ca="1" si="263">+U8-V9</f>
        <v>219454567.71038935</v>
      </c>
      <c r="W8" s="107">
        <f t="shared" ref="W8" ca="1" si="264">+V8-W9</f>
        <v>219248744.07995486</v>
      </c>
      <c r="X8" s="107">
        <f t="shared" ref="X8" ca="1" si="265">+W8-X9</f>
        <v>219040450.56595516</v>
      </c>
      <c r="Y8" s="107">
        <f t="shared" ref="Y8" ca="1" si="266">+X8-Y9</f>
        <v>218829657.52978748</v>
      </c>
      <c r="Z8" s="107">
        <f t="shared" ref="Z8" ca="1" si="267">+Y8-Z9</f>
        <v>218616334.97718579</v>
      </c>
      <c r="AA8" s="107">
        <f t="shared" ref="AA8" ca="1" si="268">+Z8-AA9</f>
        <v>218400452.55395287</v>
      </c>
      <c r="AB8" s="107">
        <f t="shared" ref="AB8" ca="1" si="269">+AA8-AB9</f>
        <v>218181979.54164115</v>
      </c>
      <c r="AC8" s="107">
        <f t="shared" ref="AC8" ca="1" si="270">+AB8-AC9</f>
        <v>217960884.85318169</v>
      </c>
      <c r="AD8" s="107">
        <f t="shared" ref="AD8" ca="1" si="271">+AC8-AD9</f>
        <v>217737137.02846071</v>
      </c>
      <c r="AE8" s="107">
        <f t="shared" ref="AE8" ca="1" si="272">+AD8-AE9</f>
        <v>217510704.22984308</v>
      </c>
      <c r="AF8" s="107">
        <f t="shared" ref="AF8" ca="1" si="273">+AE8-AF9</f>
        <v>217281554.23764205</v>
      </c>
      <c r="AG8" s="107">
        <f t="shared" ref="AG8" ca="1" si="274">+AF8-AG9</f>
        <v>217049654.44553462</v>
      </c>
      <c r="AH8" s="107">
        <f t="shared" ref="AH8" ca="1" si="275">+AG8-AH9</f>
        <v>216814971.85592189</v>
      </c>
      <c r="AI8" s="107">
        <f t="shared" ref="AI8" ca="1" si="276">+AH8-AI9</f>
        <v>216577473.07523382</v>
      </c>
      <c r="AJ8" s="107">
        <f t="shared" ref="AJ8" ca="1" si="277">+AI8-AJ9</f>
        <v>216337124.30917746</v>
      </c>
      <c r="AK8" s="107">
        <f t="shared" ref="AK8" ca="1" si="278">+AJ8-AK9</f>
        <v>216093891.35792843</v>
      </c>
      <c r="AL8" s="107">
        <f t="shared" ref="AL8" ca="1" si="279">+AK8-AL9</f>
        <v>215847739.61126441</v>
      </c>
      <c r="AM8" s="107">
        <f t="shared" ref="AM8" ca="1" si="280">+AL8-AM9</f>
        <v>215598634.04364043</v>
      </c>
      <c r="AN8" s="107">
        <f t="shared" ref="AN8" ca="1" si="281">+AM8-AN9</f>
        <v>215346539.20920497</v>
      </c>
      <c r="AO8" s="107">
        <f t="shared" ref="AO8" ca="1" si="282">+AN8-AO9</f>
        <v>215091419.23675629</v>
      </c>
      <c r="AP8" s="107">
        <f t="shared" ref="AP8" ca="1" si="283">+AO8-AP9</f>
        <v>214833237.82463822</v>
      </c>
      <c r="AQ8" s="107">
        <f t="shared" ref="AQ8" ca="1" si="284">+AP8-AQ9</f>
        <v>214571958.23557472</v>
      </c>
      <c r="AR8" s="107">
        <f t="shared" ref="AR8" ca="1" si="285">+AQ8-AR9</f>
        <v>214307543.29144245</v>
      </c>
      <c r="AS8" s="107">
        <f t="shared" ref="AS8" ca="1" si="286">+AR8-AS9</f>
        <v>214039955.3679806</v>
      </c>
      <c r="AT8" s="107">
        <f t="shared" ref="AT8" ca="1" si="287">+AS8-AT9</f>
        <v>213769156.38943723</v>
      </c>
      <c r="AU8" s="107">
        <f t="shared" ref="AU8" ca="1" si="288">+AT8-AU9</f>
        <v>213495107.82315132</v>
      </c>
      <c r="AV8" s="107">
        <f t="shared" ref="AV8" ca="1" si="289">+AU8-AV9</f>
        <v>213217770.67406997</v>
      </c>
      <c r="AW8" s="107">
        <f t="shared" ref="AW8" ca="1" si="290">+AV8-AW9</f>
        <v>212937105.47919965</v>
      </c>
      <c r="AX8" s="107">
        <f t="shared" ref="AX8" ca="1" si="291">+AW8-AX9</f>
        <v>212653072.3019909</v>
      </c>
      <c r="AY8" s="107">
        <f t="shared" ref="AY8" ca="1" si="292">+AX8-AY9</f>
        <v>212365630.72665563</v>
      </c>
      <c r="AZ8" s="107">
        <f t="shared" ref="AZ8" ca="1" si="293">+AY8-AZ9</f>
        <v>212074739.85241634</v>
      </c>
      <c r="BA8" s="107">
        <f t="shared" ref="BA8" ca="1" si="294">+AZ8-BA9</f>
        <v>211780358.28768617</v>
      </c>
      <c r="BB8" s="107">
        <f t="shared" ref="BB8" ca="1" si="295">+BA8-BB9</f>
        <v>211482444.14417925</v>
      </c>
      <c r="BC8" s="107">
        <f t="shared" ref="BC8" ca="1" si="296">+BB8-BC9</f>
        <v>211180955.03095025</v>
      </c>
      <c r="BD8" s="107">
        <f t="shared" ref="BD8" ca="1" si="297">+BC8-BD9</f>
        <v>210875848.04836249</v>
      </c>
      <c r="BE8" s="107">
        <f t="shared" ref="BE8" ca="1" si="298">+BD8-BE9</f>
        <v>210567079.7819837</v>
      </c>
      <c r="BF8" s="107">
        <f t="shared" ref="BF8" ca="1" si="299">+BE8-BF9</f>
        <v>210254606.29640836</v>
      </c>
      <c r="BG8" s="107">
        <f t="shared" ref="BG8" ca="1" si="300">+BF8-BG9</f>
        <v>209938383.12900612</v>
      </c>
      <c r="BH8" s="107">
        <f t="shared" ref="BH8" ca="1" si="301">+BG8-BH9</f>
        <v>209618365.28359503</v>
      </c>
      <c r="BI8" s="107">
        <f t="shared" ref="BI8" ca="1" si="302">+BH8-BI9</f>
        <v>209294507.22403902</v>
      </c>
      <c r="BJ8" s="107">
        <f t="shared" ref="BJ8" ca="1" si="303">+BI8-BJ9</f>
        <v>208966762.86776835</v>
      </c>
      <c r="BK8" s="107">
        <f t="shared" ref="BK8" ca="1" si="304">+BJ8-BK9</f>
        <v>208635085.57922241</v>
      </c>
      <c r="BL8" s="107">
        <f t="shared" ref="BL8" ca="1" si="305">+BK8-BL9</f>
        <v>208299428.16321394</v>
      </c>
      <c r="BM8" s="107">
        <f t="shared" ref="BM8" ca="1" si="306">+BL8-BM9</f>
        <v>207959742.85821337</v>
      </c>
      <c r="BN8" s="107">
        <f t="shared" ref="BN8" ca="1" si="307">+BM8-BN9</f>
        <v>207615981.32955277</v>
      </c>
      <c r="BO8" s="107">
        <f t="shared" ref="BO8" ca="1" si="308">+BN8-BO9</f>
        <v>207268094.66254824</v>
      </c>
      <c r="BP8" s="107">
        <f t="shared" ref="BP8" ca="1" si="309">+BO8-BP9</f>
        <v>206916033.35553968</v>
      </c>
      <c r="BQ8" s="107">
        <f t="shared" ref="BQ8" ca="1" si="310">+BP8-BQ9</f>
        <v>206559747.31284702</v>
      </c>
      <c r="BR8" s="107">
        <f t="shared" ref="BR8" ca="1" si="311">+BQ8-BR9</f>
        <v>206199185.83764204</v>
      </c>
      <c r="BS8" s="107">
        <f t="shared" ref="BS8" ca="1" si="312">+BR8-BS9</f>
        <v>205834297.62473461</v>
      </c>
      <c r="BT8" s="107">
        <f t="shared" ref="BT8" ca="1" si="313">+BS8-BT9</f>
        <v>205465030.75327227</v>
      </c>
      <c r="BU8" s="107">
        <f t="shared" ref="BU8" ca="1" si="314">+BT8-BU9</f>
        <v>205091332.67935237</v>
      </c>
      <c r="BV8" s="107">
        <f t="shared" ref="BV8" ca="1" si="315">+BU8-BV9</f>
        <v>204713150.22854546</v>
      </c>
      <c r="BW8" s="107">
        <f t="shared" ref="BW8" ca="1" si="316">+BV8-BW9</f>
        <v>204330429.58832884</v>
      </c>
      <c r="BX8" s="107">
        <f t="shared" ref="BX8" ca="1" si="317">+BW8-BX9</f>
        <v>203943116.30042964</v>
      </c>
      <c r="BY8" s="107">
        <f t="shared" ref="BY8" ca="1" si="318">+BX8-BY9</f>
        <v>203551155.25307566</v>
      </c>
      <c r="BZ8" s="107">
        <f t="shared" ref="BZ8" ca="1" si="319">+BY8-BZ9</f>
        <v>203154490.67315343</v>
      </c>
      <c r="CA8" s="107">
        <f t="shared" ref="CA8" ca="1" si="320">+BZ8-CA9</f>
        <v>202753066.11827213</v>
      </c>
      <c r="CB8" s="107">
        <f t="shared" ref="CB8" ca="1" si="321">+CA8-CB9</f>
        <v>202346824.46873224</v>
      </c>
      <c r="CC8" s="107">
        <f t="shared" ref="CC8" ca="1" si="322">+CB8-CC9</f>
        <v>201935707.91939786</v>
      </c>
      <c r="CD8" s="107">
        <f t="shared" ref="CD8" ca="1" si="323">+CC8-CD9</f>
        <v>201519657.97147149</v>
      </c>
      <c r="CE8" s="107">
        <f t="shared" ref="CE8" ca="1" si="324">+CD8-CE9</f>
        <v>201098615.42416999</v>
      </c>
      <c r="CF8" s="107">
        <f t="shared" ref="CF8" ca="1" si="325">+CE8-CF9</f>
        <v>200672520.36630088</v>
      </c>
      <c r="CG8" s="107">
        <f t="shared" ref="CG8" ca="1" si="326">+CF8-CG9</f>
        <v>200241312.16773733</v>
      </c>
      <c r="CH8" s="107">
        <f t="shared" ref="CH8" ca="1" si="327">+CG8-CH9</f>
        <v>199804929.47079104</v>
      </c>
      <c r="CI8" s="107">
        <f t="shared" ref="CI8" ca="1" si="328">+CH8-CI9</f>
        <v>199363310.18148139</v>
      </c>
      <c r="CJ8" s="107">
        <f t="shared" ref="CJ8" ca="1" si="329">+CI8-CJ9</f>
        <v>198916391.46070001</v>
      </c>
      <c r="CK8" s="107">
        <f t="shared" ref="CK8" ca="1" si="330">+CJ8-CK9</f>
        <v>198464109.71526927</v>
      </c>
      <c r="CL8" s="107">
        <f t="shared" ref="CL8" ca="1" si="331">+CK8-CL9</f>
        <v>198006400.58889335</v>
      </c>
      <c r="CM8" s="107">
        <f t="shared" ref="CM8" ca="1" si="332">+CL8-CM9</f>
        <v>197543198.95300093</v>
      </c>
      <c r="CN8" s="107">
        <f t="shared" ref="CN8" ca="1" si="333">+CM8-CN9</f>
        <v>197074438.89747781</v>
      </c>
      <c r="CO8" s="107">
        <f t="shared" ref="CO8" ca="1" si="334">+CN8-CO9</f>
        <v>196600053.72128838</v>
      </c>
      <c r="CP8" s="107">
        <f t="shared" ref="CP8" ca="1" si="335">+CO8-CP9</f>
        <v>196119975.92298469</v>
      </c>
      <c r="CQ8" s="107">
        <f t="shared" ref="CQ8" ca="1" si="336">+CP8-CQ9</f>
        <v>195634137.19110134</v>
      </c>
      <c r="CR8" s="107">
        <f t="shared" ref="CR8" ca="1" si="337">+CQ8-CR9</f>
        <v>195142468.39443541</v>
      </c>
      <c r="CS8" s="107">
        <f t="shared" ref="CS8" ca="1" si="338">+CR8-CS9</f>
        <v>194644899.57220948</v>
      </c>
      <c r="CT8" s="107">
        <f t="shared" ref="CT8" ca="1" si="339">+CS8-CT9</f>
        <v>194141359.92411685</v>
      </c>
      <c r="CU8" s="107">
        <f t="shared" ref="CU8" ca="1" si="340">+CT8-CU9</f>
        <v>193631777.8002471</v>
      </c>
      <c r="CV8" s="107">
        <f t="shared" ref="CV8" ca="1" si="341">+CU8-CV9</f>
        <v>193116080.69089091</v>
      </c>
      <c r="CW8" s="107">
        <f t="shared" ref="CW8" ca="1" si="342">+CV8-CW9</f>
        <v>192594195.21622244</v>
      </c>
      <c r="CX8" s="107">
        <f t="shared" ref="CX8" ca="1" si="343">+CW8-CX9</f>
        <v>192066047.11585796</v>
      </c>
      <c r="CY8" s="107">
        <f t="shared" ref="CY8" ca="1" si="344">+CX8-CY9</f>
        <v>191531561.23828912</v>
      </c>
      <c r="CZ8" s="107">
        <f t="shared" ref="CZ8" ca="1" si="345">+CY8-CZ9</f>
        <v>190990661.53018942</v>
      </c>
      <c r="DA8" s="107">
        <f t="shared" ref="DA8" ca="1" si="346">+CZ8-DA9</f>
        <v>190443271.02559254</v>
      </c>
      <c r="DB8" s="107">
        <f t="shared" ref="DB8" ca="1" si="347">+DA8-DB9</f>
        <v>189889311.83494049</v>
      </c>
      <c r="DC8" s="107">
        <f t="shared" ref="DC8" ca="1" si="348">+DB8-DC9</f>
        <v>189328705.13400063</v>
      </c>
      <c r="DD8" s="107">
        <f t="shared" ref="DD8" ca="1" si="349">+DC8-DD9</f>
        <v>188761371.15264949</v>
      </c>
      <c r="DE8" s="107">
        <f t="shared" ref="DE8" ca="1" si="350">+DD8-DE9</f>
        <v>188187229.16352212</v>
      </c>
      <c r="DF8" s="107">
        <f t="shared" ref="DF8" ca="1" si="351">+DE8-DF9</f>
        <v>187606197.47052523</v>
      </c>
      <c r="DG8" s="107">
        <f t="shared" ref="DG8" ca="1" si="352">+DF8-DG9</f>
        <v>187018193.39721239</v>
      </c>
      <c r="DH8" s="107">
        <f t="shared" ref="DH8" ca="1" si="353">+DG8-DH9</f>
        <v>186423133.27501979</v>
      </c>
      <c r="DI8" s="107">
        <f t="shared" ref="DI8" ca="1" si="354">+DH8-DI9</f>
        <v>185820932.43136087</v>
      </c>
      <c r="DJ8" s="107">
        <f t="shared" ref="DJ8" ca="1" si="355">+DI8-DJ9</f>
        <v>185211505.17757806</v>
      </c>
      <c r="DK8" s="107">
        <f t="shared" ref="DK8" ca="1" si="356">+DJ8-DK9</f>
        <v>184594764.79674986</v>
      </c>
      <c r="DL8" s="107">
        <f t="shared" ref="DL8" ca="1" si="357">+DK8-DL9</f>
        <v>183970623.53135172</v>
      </c>
      <c r="DM8" s="107">
        <f t="shared" ref="DM8" ca="1" si="358">+DL8-DM9</f>
        <v>183338992.57076877</v>
      </c>
      <c r="DN8" s="107">
        <f t="shared" ref="DN8" ca="1" si="359">+DM8-DN9</f>
        <v>182699782.03865886</v>
      </c>
      <c r="DO8" s="107">
        <f t="shared" ref="DO8" ca="1" si="360">+DN8-DO9</f>
        <v>182052900.9801636</v>
      </c>
      <c r="DP8" s="107">
        <f t="shared" ref="DP8" ca="1" si="361">+DO8-DP9</f>
        <v>181398257.34896642</v>
      </c>
      <c r="DQ8" s="107">
        <f t="shared" ref="DQ8" ca="1" si="362">+DP8-DQ9</f>
        <v>180735757.99419487</v>
      </c>
      <c r="DR8" s="107">
        <f t="shared" ref="DR8" ca="1" si="363">+DQ8-DR9</f>
        <v>180065308.64716604</v>
      </c>
      <c r="DS8" s="107">
        <f t="shared" ref="DS8" ca="1" si="364">+DR8-DS9</f>
        <v>179386813.90797287</v>
      </c>
      <c r="DT8" s="107">
        <f t="shared" ref="DT8" ca="1" si="365">+DS8-DT9</f>
        <v>178700177.23190939</v>
      </c>
      <c r="DU8" s="107">
        <f t="shared" ref="DU8" ca="1" si="366">+DT8-DU9</f>
        <v>178005300.91573316</v>
      </c>
      <c r="DV8" s="107">
        <f t="shared" ref="DV8" ca="1" si="367">+DU8-DV9</f>
        <v>177302086.08376279</v>
      </c>
      <c r="DW8" s="107">
        <f t="shared" ref="DW8" ca="1" si="368">+DV8-DW9</f>
        <v>176590432.67380878</v>
      </c>
      <c r="DX8" s="107">
        <f t="shared" ref="DX8" ca="1" si="369">+DW8-DX9</f>
        <v>175870239.42293534</v>
      </c>
      <c r="DY8" s="107">
        <f t="shared" ref="DY8" ca="1" si="370">+DX8-DY9</f>
        <v>175141403.85305142</v>
      </c>
      <c r="DZ8" s="107">
        <f t="shared" ref="DZ8" ca="1" si="371">+DY8-DZ9</f>
        <v>174403822.25632888</v>
      </c>
      <c r="EA8" s="107">
        <f t="shared" ref="EA8" ca="1" si="372">+DZ8-EA9</f>
        <v>173657389.68044567</v>
      </c>
      <c r="EB8" s="107">
        <f t="shared" ref="EB8" ca="1" si="373">+EA8-EB9</f>
        <v>172901999.91365185</v>
      </c>
      <c r="EC8" s="107">
        <f t="shared" ref="EC8" ca="1" si="374">+EB8-EC9</f>
        <v>172137545.46965653</v>
      </c>
      <c r="ED8" s="107">
        <f t="shared" ref="ED8" ca="1" si="375">+EC8-ED9</f>
        <v>171363917.57233325</v>
      </c>
      <c r="EE8" s="107">
        <f t="shared" ref="EE8" ca="1" si="376">+ED8-EE9</f>
        <v>170581006.1402421</v>
      </c>
      <c r="EF8" s="107">
        <f t="shared" ref="EF8" ca="1" si="377">+EE8-EF9</f>
        <v>169788699.77096584</v>
      </c>
      <c r="EG8" s="107">
        <f t="shared" ref="EG8" ca="1" si="378">+EF8-EG9</f>
        <v>168986885.72525829</v>
      </c>
      <c r="EH8" s="107">
        <f t="shared" ref="EH8" ca="1" si="379">+EG8-EH9</f>
        <v>168175449.91100225</v>
      </c>
      <c r="EI8" s="107">
        <f t="shared" ref="EI8" ca="1" si="380">+EH8-EI9</f>
        <v>167354276.86697513</v>
      </c>
      <c r="EJ8" s="107">
        <f t="shared" ref="EJ8" ca="1" si="381">+EI8-EJ9</f>
        <v>166523249.74641967</v>
      </c>
      <c r="EK8" s="107">
        <f t="shared" ref="EK8" ca="1" si="382">+EJ8-EK9</f>
        <v>165682250.30041754</v>
      </c>
      <c r="EL8" s="107">
        <f t="shared" ref="EL8" ca="1" si="383">+EK8-EL9</f>
        <v>164831158.86106339</v>
      </c>
      <c r="EM8" s="107">
        <f t="shared" ref="EM8" ca="1" si="384">+EL8-EM9</f>
        <v>163969854.32443699</v>
      </c>
      <c r="EN8" s="107">
        <f t="shared" ref="EN8" ca="1" si="385">+EM8-EN9</f>
        <v>163098214.13337108</v>
      </c>
      <c r="EO8" s="107">
        <f t="shared" ref="EO8" ca="1" si="386">+EN8-EO9</f>
        <v>162216114.26001239</v>
      </c>
      <c r="EP8" s="107">
        <f t="shared" ref="EP8" ca="1" si="387">+EO8-EP9</f>
        <v>161323429.18817338</v>
      </c>
      <c r="EQ8" s="107">
        <f t="shared" ref="EQ8" ca="1" si="388">+EP8-EQ9</f>
        <v>160420031.89547232</v>
      </c>
      <c r="ER8" s="107">
        <f t="shared" ref="ER8" ca="1" si="389">+EQ8-ER9</f>
        <v>159505793.83525884</v>
      </c>
      <c r="ES8" s="107">
        <f t="shared" ref="ES8" ca="1" si="390">+ER8-ES9</f>
        <v>158580584.9183228</v>
      </c>
      <c r="ET8" s="107">
        <f t="shared" ref="ET8" ca="1" si="391">+ES8-ET9</f>
        <v>157644273.49438351</v>
      </c>
      <c r="EU8" s="107">
        <f t="shared" ref="EU8" ca="1" si="392">+ET8-EU9</f>
        <v>156696726.33335698</v>
      </c>
      <c r="EV8" s="107">
        <f t="shared" ref="EV8" ca="1" si="393">+EU8-EV9</f>
        <v>155737808.60639811</v>
      </c>
      <c r="EW8" s="107">
        <f t="shared" ref="EW8" ca="1" si="394">+EV8-EW9</f>
        <v>154767383.86671573</v>
      </c>
      <c r="EX8" s="107">
        <f t="shared" ref="EX8" ca="1" si="395">+EW8-EX9</f>
        <v>153785314.03015718</v>
      </c>
      <c r="EY8" s="107">
        <f t="shared" ref="EY8" ca="1" si="396">+EX8-EY9</f>
        <v>152791459.35555992</v>
      </c>
      <c r="EZ8" s="107">
        <f t="shared" ref="EZ8" ca="1" si="397">+EY8-EZ9</f>
        <v>151785678.42486748</v>
      </c>
      <c r="FA8" s="107">
        <f t="shared" ref="FA8" ca="1" si="398">+EZ8-FA9</f>
        <v>150767828.12300673</v>
      </c>
      <c r="FB8" s="107">
        <f t="shared" ref="FB8" ca="1" si="399">+FA8-FB9</f>
        <v>149737763.61752367</v>
      </c>
      <c r="FC8" s="107">
        <f t="shared" ref="FC8" ca="1" si="400">+FB8-FC9</f>
        <v>148695338.33797482</v>
      </c>
      <c r="FD8" s="107">
        <f t="shared" ref="FD8" ca="1" si="401">+FC8-FD9</f>
        <v>147640403.95507136</v>
      </c>
      <c r="FE8" s="107">
        <f t="shared" ref="FE8" ca="1" si="402">+FD8-FE9</f>
        <v>146572810.35957307</v>
      </c>
      <c r="FF8" s="107">
        <f t="shared" ref="FF8" ca="1" si="403">+FE8-FF9</f>
        <v>145492405.6409288</v>
      </c>
      <c r="FG8" s="107">
        <f t="shared" ref="FG8" ca="1" si="404">+FF8-FG9</f>
        <v>144399036.0656608</v>
      </c>
      <c r="FH8" s="107">
        <f t="shared" ref="FH8" ca="1" si="405">+FG8-FH9</f>
        <v>143292546.05548957</v>
      </c>
      <c r="FI8" s="107">
        <f t="shared" ref="FI8" ca="1" si="406">+FH8-FI9</f>
        <v>142172778.1651963</v>
      </c>
      <c r="FJ8" s="107">
        <f t="shared" ref="FJ8" ca="1" si="407">+FI8-FJ9</f>
        <v>141039573.0602195</v>
      </c>
      <c r="FK8" s="107">
        <f t="shared" ref="FK8" ca="1" si="408">+FJ8-FK9</f>
        <v>139892769.49398297</v>
      </c>
      <c r="FL8" s="107">
        <f t="shared" ref="FL8" ca="1" si="409">+FK8-FL9</f>
        <v>138732204.28495163</v>
      </c>
      <c r="FM8" s="107">
        <f t="shared" ref="FM8" ca="1" si="410">+FL8-FM9</f>
        <v>137557712.29341191</v>
      </c>
      <c r="FN8" s="107">
        <f t="shared" ref="FN8" ca="1" si="411">+FM8-FN9</f>
        <v>136369126.39797372</v>
      </c>
      <c r="FO8" s="107">
        <f t="shared" ref="FO8" ca="1" si="412">+FN8-FO9</f>
        <v>135166277.47179025</v>
      </c>
      <c r="FP8" s="107">
        <f t="shared" ref="FP8" ca="1" si="413">+FO8-FP9</f>
        <v>133948994.35849258</v>
      </c>
      <c r="FQ8" s="107">
        <f t="shared" ref="FQ8" ca="1" si="414">+FP8-FQ9</f>
        <v>132717103.84783535</v>
      </c>
      <c r="FR8" s="107">
        <f t="shared" ref="FR8" ca="1" si="415">+FQ8-FR9</f>
        <v>131470430.65105022</v>
      </c>
      <c r="FS8" s="107">
        <f t="shared" ref="FS8" ca="1" si="416">+FR8-FS9</f>
        <v>130208797.37590368</v>
      </c>
      <c r="FT8" s="107">
        <f t="shared" ref="FT8" ca="1" si="417">+FS8-FT9</f>
        <v>128932024.50145538</v>
      </c>
      <c r="FU8" s="107">
        <f t="shared" ref="FU8" ca="1" si="418">+FT8-FU9</f>
        <v>127639930.3525137</v>
      </c>
      <c r="FV8" s="107">
        <f t="shared" ref="FV8" ca="1" si="419">+FU8-FV9</f>
        <v>126332331.07378471</v>
      </c>
      <c r="FW8" s="107">
        <f t="shared" ref="FW8" ca="1" si="420">+FV8-FW9</f>
        <v>125009040.60371098</v>
      </c>
      <c r="FX8" s="107">
        <f t="shared" ref="FX8" ca="1" si="421">+FW8-FX9</f>
        <v>123669870.64799637</v>
      </c>
      <c r="FY8" s="107">
        <f t="shared" ref="FY8" ca="1" si="422">+FX8-FY9</f>
        <v>122314630.65281317</v>
      </c>
      <c r="FZ8" s="107">
        <f t="shared" ref="FZ8" ca="1" si="423">+FY8-FZ9</f>
        <v>120943127.77768777</v>
      </c>
      <c r="GA8" s="107">
        <f t="shared" ref="GA8" ca="1" si="424">+FZ8-GA9</f>
        <v>119555166.86806087</v>
      </c>
      <c r="GB8" s="107">
        <f t="shared" ref="GB8" ca="1" si="425">+GA8-GB9</f>
        <v>118150550.42751846</v>
      </c>
      <c r="GC8" s="107">
        <f t="shared" ref="GC8" ca="1" si="426">+GB8-GC9</f>
        <v>116729078.58968952</v>
      </c>
      <c r="GD8" s="107">
        <f t="shared" ref="GD8" ca="1" si="427">+GC8-GD9</f>
        <v>115290549.08980665</v>
      </c>
      <c r="GE8" s="107">
        <f t="shared" ref="GE8" ca="1" si="428">+GD8-GE9</f>
        <v>113834757.23592517</v>
      </c>
      <c r="GF8" s="107">
        <f t="shared" ref="GF8" ca="1" si="429">+GE8-GF9</f>
        <v>112361495.87979712</v>
      </c>
      <c r="GG8" s="107">
        <f t="shared" ref="GG8" ca="1" si="430">+GF8-GG9</f>
        <v>110870555.38739553</v>
      </c>
      <c r="GH8" s="107">
        <f t="shared" ref="GH8" ca="1" si="431">+GG8-GH9</f>
        <v>109361723.60908513</v>
      </c>
      <c r="GI8" s="107">
        <f t="shared" ref="GI8" ca="1" si="432">+GH8-GI9</f>
        <v>107834785.849435</v>
      </c>
      <c r="GJ8" s="107">
        <f t="shared" ref="GJ8" ca="1" si="433">+GI8-GJ9</f>
        <v>106289524.83666907</v>
      </c>
      <c r="GK8" s="107">
        <f t="shared" ref="GK8" ca="1" si="434">+GJ8-GK9</f>
        <v>104725720.69174995</v>
      </c>
      <c r="GL8" s="107">
        <f t="shared" ref="GL8" ca="1" si="435">+GK8-GL9</f>
        <v>103143150.89709179</v>
      </c>
      <c r="GM8" s="107">
        <f t="shared" ref="GM8" ca="1" si="436">+GL8-GM9</f>
        <v>101541590.26489775</v>
      </c>
      <c r="GN8" s="107">
        <f t="shared" ref="GN8" ca="1" si="437">+GM8-GN9</f>
        <v>99920810.905117378</v>
      </c>
      <c r="GO8" s="107">
        <f t="shared" ref="GO8" ca="1" si="438">+GN8-GO9</f>
        <v>98280582.193019629</v>
      </c>
      <c r="GP8" s="107">
        <f t="shared" ref="GP8" ca="1" si="439">+GO8-GP9</f>
        <v>96620670.736376718</v>
      </c>
      <c r="GQ8" s="107">
        <f t="shared" ref="GQ8" ca="1" si="440">+GP8-GQ9</f>
        <v>94940840.342254087</v>
      </c>
      <c r="GR8" s="107">
        <f t="shared" ref="GR8" ca="1" si="441">+GQ8-GR9</f>
        <v>93240851.983401984</v>
      </c>
      <c r="GS8" s="107">
        <f t="shared" ref="GS8" ca="1" si="442">+GR8-GS9</f>
        <v>91520463.764243662</v>
      </c>
      <c r="GT8" s="107">
        <f t="shared" ref="GT8" ca="1" si="443">+GS8-GT9</f>
        <v>89779430.886455432</v>
      </c>
      <c r="GU8" s="107">
        <f t="shared" ref="GU8" ca="1" si="444">+GT8-GU9</f>
        <v>88017505.614133745</v>
      </c>
      <c r="GV8" s="107">
        <f t="shared" ref="GV8" ca="1" si="445">+GU8-GV9</f>
        <v>86234437.238544196</v>
      </c>
      <c r="GW8" s="107">
        <f t="shared" ref="GW8" ca="1" si="446">+GV8-GW9</f>
        <v>84429972.042447582</v>
      </c>
      <c r="GX8" s="107">
        <f t="shared" ref="GX8" ca="1" si="447">+GW8-GX9</f>
        <v>82603853.263997808</v>
      </c>
      <c r="GY8" s="107">
        <f t="shared" ref="GY8" ca="1" si="448">+GX8-GY9</f>
        <v>80755821.060206637</v>
      </c>
      <c r="GZ8" s="107">
        <f t="shared" ref="GZ8" ca="1" si="449">+GY8-GZ9</f>
        <v>78885612.469969958</v>
      </c>
      <c r="HA8" s="107">
        <f t="shared" ref="HA8" ca="1" si="450">+GZ8-HA9</f>
        <v>76992961.376650453</v>
      </c>
      <c r="HB8" s="107">
        <f t="shared" ref="HB8" ca="1" si="451">+HA8-HB9</f>
        <v>75077598.470211104</v>
      </c>
      <c r="HC8" s="107">
        <f t="shared" ref="HC8" ca="1" si="452">+HB8-HC9</f>
        <v>73139251.208894491</v>
      </c>
      <c r="HD8" s="107">
        <f t="shared" ref="HD8" ca="1" si="453">+HC8-HD9</f>
        <v>71177643.780442074</v>
      </c>
      <c r="HE8" s="107">
        <f t="shared" ref="HE8" ca="1" si="454">+HD8-HE9</f>
        <v>69192497.062848225</v>
      </c>
      <c r="HF8" s="107">
        <f t="shared" ref="HF8" ca="1" si="455">+HE8-HF9</f>
        <v>67183528.58464326</v>
      </c>
      <c r="HG8" s="107">
        <f t="shared" ref="HG8" ca="1" si="456">+HF8-HG9</f>
        <v>65150452.48469983</v>
      </c>
      <c r="HH8" s="107">
        <f t="shared" ref="HH8" ca="1" si="457">+HG8-HH9</f>
        <v>63092979.471557081</v>
      </c>
      <c r="HI8" s="107">
        <f t="shared" ref="HI8" ca="1" si="458">+HH8-HI9</f>
        <v>61010816.782256618</v>
      </c>
      <c r="HJ8" s="107">
        <f t="shared" ref="HJ8" ca="1" si="459">+HI8-HJ9</f>
        <v>58903668.140684545</v>
      </c>
      <c r="HK8" s="107">
        <f t="shared" ref="HK8" ca="1" si="460">+HJ8-HK9</f>
        <v>56771233.715413608</v>
      </c>
      <c r="HL8" s="107">
        <f t="shared" ref="HL8" ca="1" si="461">+HK8-HL9</f>
        <v>54613210.077039421</v>
      </c>
      <c r="HM8" s="107">
        <f t="shared" ref="HM8" ca="1" si="462">+HL8-HM9</f>
        <v>52429290.15500474</v>
      </c>
      <c r="HN8" s="107">
        <f t="shared" ref="HN8" ca="1" si="463">+HM8-HN9</f>
        <v>50219163.193905644</v>
      </c>
      <c r="HO8" s="107">
        <f t="shared" ref="HO8" ca="1" si="464">+HN8-HO9</f>
        <v>47982514.709273361</v>
      </c>
      <c r="HP8" s="107">
        <f t="shared" ref="HP8" ca="1" si="465">+HO8-HP9</f>
        <v>45719026.442825489</v>
      </c>
      <c r="HQ8" s="107">
        <f t="shared" ref="HQ8" ca="1" si="466">+HP8-HQ9</f>
        <v>43428376.317180246</v>
      </c>
      <c r="HR8" s="107">
        <f t="shared" ref="HR8" ca="1" si="467">+HQ8-HR9</f>
        <v>41110238.390027255</v>
      </c>
      <c r="HS8" s="107">
        <f t="shared" ref="HS8" ca="1" si="468">+HR8-HS9</f>
        <v>38764282.807748429</v>
      </c>
      <c r="HT8" s="107">
        <f t="shared" ref="HT8" ca="1" si="469">+HS8-HT9</f>
        <v>36390175.758482262</v>
      </c>
      <c r="HU8" s="107">
        <f t="shared" ref="HU8" ca="1" si="470">+HT8-HU9</f>
        <v>33987579.424624898</v>
      </c>
      <c r="HV8" s="107">
        <f t="shared" ref="HV8" ca="1" si="471">+HU8-HV9</f>
        <v>31556151.934761245</v>
      </c>
      <c r="HW8" s="107">
        <f t="shared" ref="HW8" ca="1" si="472">+HV8-HW9</f>
        <v>29095547.315019228</v>
      </c>
      <c r="HX8" s="107">
        <f t="shared" ref="HX8" ca="1" si="473">+HW8-HX9</f>
        <v>26605415.439840309</v>
      </c>
      <c r="HY8" s="107">
        <f t="shared" ref="HY8" ca="1" si="474">+HX8-HY9</f>
        <v>24085401.982159242</v>
      </c>
      <c r="HZ8" s="107">
        <f t="shared" ref="HZ8" ca="1" si="475">+HY8-HZ9</f>
        <v>21535148.362986002</v>
      </c>
      <c r="IA8" s="107">
        <f t="shared" ref="IA8" ca="1" si="476">+HZ8-IA9</f>
        <v>18954291.700382683</v>
      </c>
      <c r="IB8" s="107">
        <f t="shared" ref="IB8" ca="1" si="477">+IA8-IB9</f>
        <v>16342464.757828124</v>
      </c>
      <c r="IC8" s="107">
        <f t="shared" ref="IC8" ca="1" si="478">+IB8-IC9</f>
        <v>13699295.89196291</v>
      </c>
      <c r="ID8" s="107">
        <f t="shared" ref="ID8" ca="1" si="479">+IC8-ID9</f>
        <v>11024408.999707315</v>
      </c>
      <c r="IE8" s="107">
        <f t="shared" ref="IE8" ca="1" si="480">+ID8-IE9</f>
        <v>8317423.4647446517</v>
      </c>
      <c r="IF8" s="107">
        <f t="shared" ref="IF8" ca="1" si="481">+IE8-IF9</f>
        <v>5577954.1033624373</v>
      </c>
      <c r="IG8" s="107">
        <f t="shared" ref="IG8" ca="1" si="482">+IF8-IG9</f>
        <v>2805611.1096436358</v>
      </c>
      <c r="IH8" s="107">
        <f t="shared" ref="IH8" ca="1" si="483">+IG8-IH9</f>
        <v>2.0861625671386719E-7</v>
      </c>
    </row>
    <row r="9" spans="1:242" x14ac:dyDescent="0.3">
      <c r="A9" s="106" t="s">
        <v>5</v>
      </c>
      <c r="B9" s="107"/>
      <c r="C9" s="107">
        <f ca="1">+C11-C10</f>
        <v>162138.06442773575</v>
      </c>
      <c r="D9" s="107">
        <f t="shared" ref="D9:BO9" ca="1" si="484">+D11-D10</f>
        <v>164083.72120086849</v>
      </c>
      <c r="E9" s="107">
        <f t="shared" ca="1" si="484"/>
        <v>166052.72585527925</v>
      </c>
      <c r="F9" s="107">
        <f t="shared" ca="1" si="484"/>
        <v>168045.35856554285</v>
      </c>
      <c r="G9" s="107">
        <f t="shared" ca="1" si="484"/>
        <v>170061.90286832908</v>
      </c>
      <c r="H9" s="107">
        <f t="shared" ca="1" si="484"/>
        <v>172102.64570274903</v>
      </c>
      <c r="I9" s="107">
        <f t="shared" ca="1" si="484"/>
        <v>174167.87745118188</v>
      </c>
      <c r="J9" s="107">
        <f t="shared" ca="1" si="484"/>
        <v>176257.89198059635</v>
      </c>
      <c r="K9" s="107">
        <f t="shared" ca="1" si="484"/>
        <v>178372.98668436334</v>
      </c>
      <c r="L9" s="107">
        <f t="shared" ca="1" si="484"/>
        <v>180513.46252457565</v>
      </c>
      <c r="M9" s="107">
        <f t="shared" ca="1" si="484"/>
        <v>182679.62407487025</v>
      </c>
      <c r="N9" s="107">
        <f t="shared" ca="1" si="484"/>
        <v>184871.77956376877</v>
      </c>
      <c r="O9" s="107">
        <f t="shared" ca="1" si="484"/>
        <v>187090.24091853388</v>
      </c>
      <c r="P9" s="107">
        <f t="shared" ca="1" si="484"/>
        <v>189335.3238095562</v>
      </c>
      <c r="Q9" s="107">
        <f t="shared" ca="1" si="484"/>
        <v>191607.34769527102</v>
      </c>
      <c r="R9" s="107">
        <f t="shared" ca="1" si="484"/>
        <v>193906.6358676143</v>
      </c>
      <c r="S9" s="107">
        <f t="shared" ca="1" si="484"/>
        <v>196233.51549802581</v>
      </c>
      <c r="T9" s="107">
        <f t="shared" ca="1" si="484"/>
        <v>198588.31768400175</v>
      </c>
      <c r="U9" s="107">
        <f t="shared" ca="1" si="484"/>
        <v>200971.37749620993</v>
      </c>
      <c r="V9" s="107">
        <f t="shared" ca="1" si="484"/>
        <v>203383.03402616456</v>
      </c>
      <c r="W9" s="107">
        <f t="shared" ca="1" si="484"/>
        <v>205823.63043447863</v>
      </c>
      <c r="X9" s="107">
        <f t="shared" ca="1" si="484"/>
        <v>208293.51399969216</v>
      </c>
      <c r="Y9" s="107">
        <f t="shared" ca="1" si="484"/>
        <v>210793.03616768867</v>
      </c>
      <c r="Z9" s="107">
        <f t="shared" ca="1" si="484"/>
        <v>213322.55260170111</v>
      </c>
      <c r="AA9" s="107">
        <f t="shared" ca="1" si="484"/>
        <v>215882.4232329214</v>
      </c>
      <c r="AB9" s="107">
        <f t="shared" ca="1" si="484"/>
        <v>218473.0123117161</v>
      </c>
      <c r="AC9" s="107">
        <f t="shared" ca="1" si="484"/>
        <v>221094.6884594569</v>
      </c>
      <c r="AD9" s="107">
        <f t="shared" ca="1" si="484"/>
        <v>223747.82472097035</v>
      </c>
      <c r="AE9" s="107">
        <f t="shared" ca="1" si="484"/>
        <v>226432.79861762235</v>
      </c>
      <c r="AF9" s="107">
        <f t="shared" ca="1" si="484"/>
        <v>229149.99220103398</v>
      </c>
      <c r="AG9" s="107">
        <f t="shared" ca="1" si="484"/>
        <v>231899.79210744612</v>
      </c>
      <c r="AH9" s="107">
        <f t="shared" ca="1" si="484"/>
        <v>234682.58961273544</v>
      </c>
      <c r="AI9" s="107">
        <f t="shared" ca="1" si="484"/>
        <v>237498.78068808792</v>
      </c>
      <c r="AJ9" s="107">
        <f t="shared" ca="1" si="484"/>
        <v>240348.76605634484</v>
      </c>
      <c r="AK9" s="107">
        <f t="shared" ca="1" si="484"/>
        <v>243232.95124902111</v>
      </c>
      <c r="AL9" s="107">
        <f t="shared" ca="1" si="484"/>
        <v>246151.74666400952</v>
      </c>
      <c r="AM9" s="107">
        <f t="shared" ca="1" si="484"/>
        <v>249105.56762397802</v>
      </c>
      <c r="AN9" s="107">
        <f t="shared" ca="1" si="484"/>
        <v>252094.83443546528</v>
      </c>
      <c r="AO9" s="107">
        <f t="shared" ca="1" si="484"/>
        <v>255119.97244869126</v>
      </c>
      <c r="AP9" s="107">
        <f t="shared" ca="1" si="484"/>
        <v>258181.41211807495</v>
      </c>
      <c r="AQ9" s="107">
        <f t="shared" ca="1" si="484"/>
        <v>261279.58906349214</v>
      </c>
      <c r="AR9" s="107">
        <f t="shared" ca="1" si="484"/>
        <v>264414.94413225399</v>
      </c>
      <c r="AS9" s="107">
        <f t="shared" ca="1" si="484"/>
        <v>267587.92346184142</v>
      </c>
      <c r="AT9" s="107">
        <f t="shared" ca="1" si="484"/>
        <v>270798.97854338353</v>
      </c>
      <c r="AU9" s="107">
        <f t="shared" ca="1" si="484"/>
        <v>274048.56628590403</v>
      </c>
      <c r="AV9" s="107">
        <f t="shared" ca="1" si="484"/>
        <v>277337.14908133494</v>
      </c>
      <c r="AW9" s="107">
        <f t="shared" ca="1" si="484"/>
        <v>280665.19487031084</v>
      </c>
      <c r="AX9" s="107">
        <f t="shared" ca="1" si="484"/>
        <v>284033.17720875517</v>
      </c>
      <c r="AY9" s="107">
        <f t="shared" ca="1" si="484"/>
        <v>287441.57533526001</v>
      </c>
      <c r="AZ9" s="107">
        <f t="shared" ca="1" si="484"/>
        <v>290890.87423928315</v>
      </c>
      <c r="BA9" s="107">
        <f t="shared" ca="1" si="484"/>
        <v>294381.56473015482</v>
      </c>
      <c r="BB9" s="107">
        <f t="shared" ca="1" si="484"/>
        <v>297914.14350691671</v>
      </c>
      <c r="BC9" s="107">
        <f t="shared" ca="1" si="484"/>
        <v>301489.11322899954</v>
      </c>
      <c r="BD9" s="107">
        <f t="shared" ca="1" si="484"/>
        <v>305106.98258774774</v>
      </c>
      <c r="BE9" s="107">
        <f t="shared" ca="1" si="484"/>
        <v>308768.26637880085</v>
      </c>
      <c r="BF9" s="107">
        <f t="shared" ca="1" si="484"/>
        <v>312473.48557534628</v>
      </c>
      <c r="BG9" s="107">
        <f t="shared" ca="1" si="484"/>
        <v>316223.16740225023</v>
      </c>
      <c r="BH9" s="107">
        <f t="shared" ca="1" si="484"/>
        <v>320017.84541107714</v>
      </c>
      <c r="BI9" s="107">
        <f t="shared" ca="1" si="484"/>
        <v>323858.05955601018</v>
      </c>
      <c r="BJ9" s="107">
        <f t="shared" ca="1" si="484"/>
        <v>327744.35627068253</v>
      </c>
      <c r="BK9" s="107">
        <f t="shared" ca="1" si="484"/>
        <v>331677.28854593076</v>
      </c>
      <c r="BL9" s="107">
        <f t="shared" ca="1" si="484"/>
        <v>335657.41600848176</v>
      </c>
      <c r="BM9" s="107">
        <f t="shared" ca="1" si="484"/>
        <v>339685.30500058364</v>
      </c>
      <c r="BN9" s="107">
        <f t="shared" ca="1" si="484"/>
        <v>343761.52866059029</v>
      </c>
      <c r="BO9" s="107">
        <f t="shared" ca="1" si="484"/>
        <v>347886.66700451728</v>
      </c>
      <c r="BP9" s="107">
        <f t="shared" ref="BP9:DR9" ca="1" si="485">+BP11-BP10</f>
        <v>352061.30700857192</v>
      </c>
      <c r="BQ9" s="107">
        <f t="shared" ca="1" si="485"/>
        <v>356286.04269267479</v>
      </c>
      <c r="BR9" s="107">
        <f t="shared" ca="1" si="485"/>
        <v>360561.47520498652</v>
      </c>
      <c r="BS9" s="107">
        <f t="shared" ca="1" si="485"/>
        <v>364888.21290744608</v>
      </c>
      <c r="BT9" s="107">
        <f t="shared" ca="1" si="485"/>
        <v>369266.87146233534</v>
      </c>
      <c r="BU9" s="107">
        <f t="shared" ca="1" si="485"/>
        <v>373698.07391988346</v>
      </c>
      <c r="BV9" s="107">
        <f t="shared" ca="1" si="485"/>
        <v>378182.45080692228</v>
      </c>
      <c r="BW9" s="107">
        <f t="shared" ca="1" si="485"/>
        <v>382720.64021660527</v>
      </c>
      <c r="BX9" s="107">
        <f t="shared" ca="1" si="485"/>
        <v>387313.28789920453</v>
      </c>
      <c r="BY9" s="107">
        <f t="shared" ca="1" si="485"/>
        <v>391961.04735399503</v>
      </c>
      <c r="BZ9" s="107">
        <f t="shared" ca="1" si="485"/>
        <v>396664.57992224302</v>
      </c>
      <c r="CA9" s="107">
        <f t="shared" ca="1" si="485"/>
        <v>401424.55488130962</v>
      </c>
      <c r="CB9" s="107">
        <f t="shared" ca="1" si="485"/>
        <v>406241.64953988511</v>
      </c>
      <c r="CC9" s="107">
        <f t="shared" ca="1" si="485"/>
        <v>411116.54933436401</v>
      </c>
      <c r="CD9" s="107">
        <f t="shared" ca="1" si="485"/>
        <v>416049.94792637648</v>
      </c>
      <c r="CE9" s="107">
        <f t="shared" ca="1" si="485"/>
        <v>421042.54730149265</v>
      </c>
      <c r="CF9" s="107">
        <f t="shared" ca="1" si="485"/>
        <v>426095.05786911072</v>
      </c>
      <c r="CG9" s="107">
        <f t="shared" ca="1" si="485"/>
        <v>431208.19856354035</v>
      </c>
      <c r="CH9" s="107">
        <f t="shared" ca="1" si="485"/>
        <v>436382.69694630289</v>
      </c>
      <c r="CI9" s="107">
        <f t="shared" ca="1" si="485"/>
        <v>441619.28930965811</v>
      </c>
      <c r="CJ9" s="107">
        <f t="shared" ca="1" si="485"/>
        <v>446918.72078137379</v>
      </c>
      <c r="CK9" s="107">
        <f t="shared" ca="1" si="485"/>
        <v>452281.74543075077</v>
      </c>
      <c r="CL9" s="107">
        <f t="shared" ca="1" si="485"/>
        <v>457709.12637591967</v>
      </c>
      <c r="CM9" s="107">
        <f t="shared" ca="1" si="485"/>
        <v>463201.63589243032</v>
      </c>
      <c r="CN9" s="107">
        <f t="shared" ca="1" si="485"/>
        <v>468760.05552313942</v>
      </c>
      <c r="CO9" s="107">
        <f t="shared" ca="1" si="485"/>
        <v>474385.17618941702</v>
      </c>
      <c r="CP9" s="107">
        <f t="shared" ca="1" si="485"/>
        <v>480077.79830369027</v>
      </c>
      <c r="CQ9" s="107">
        <f t="shared" ca="1" si="485"/>
        <v>485838.73188333446</v>
      </c>
      <c r="CR9" s="107">
        <f t="shared" ca="1" si="485"/>
        <v>491668.79666593438</v>
      </c>
      <c r="CS9" s="107">
        <f t="shared" ca="1" si="485"/>
        <v>497568.82222592598</v>
      </c>
      <c r="CT9" s="107">
        <f t="shared" ca="1" si="485"/>
        <v>503539.64809263684</v>
      </c>
      <c r="CU9" s="107">
        <f t="shared" ca="1" si="485"/>
        <v>509582.12386974832</v>
      </c>
      <c r="CV9" s="107">
        <f t="shared" ca="1" si="485"/>
        <v>515697.10935618542</v>
      </c>
      <c r="CW9" s="107">
        <f t="shared" ca="1" si="485"/>
        <v>521885.47466845997</v>
      </c>
      <c r="CX9" s="107">
        <f t="shared" ca="1" si="485"/>
        <v>528148.10036448156</v>
      </c>
      <c r="CY9" s="107">
        <f t="shared" ca="1" si="485"/>
        <v>534485.87756885542</v>
      </c>
      <c r="CZ9" s="107">
        <f t="shared" ca="1" si="485"/>
        <v>540899.70809968142</v>
      </c>
      <c r="DA9" s="107">
        <f t="shared" ca="1" si="485"/>
        <v>547390.50459687784</v>
      </c>
      <c r="DB9" s="107">
        <f t="shared" ca="1" si="485"/>
        <v>553959.1906520403</v>
      </c>
      <c r="DC9" s="107">
        <f t="shared" ca="1" si="485"/>
        <v>560606.70093986485</v>
      </c>
      <c r="DD9" s="107">
        <f t="shared" ca="1" si="485"/>
        <v>567333.98135114321</v>
      </c>
      <c r="DE9" s="107">
        <f t="shared" ca="1" si="485"/>
        <v>574141.98912735702</v>
      </c>
      <c r="DF9" s="107">
        <f t="shared" ca="1" si="485"/>
        <v>581031.69299688516</v>
      </c>
      <c r="DG9" s="107">
        <f t="shared" ca="1" si="485"/>
        <v>588004.07331284788</v>
      </c>
      <c r="DH9" s="107">
        <f t="shared" ca="1" si="485"/>
        <v>595060.12219260214</v>
      </c>
      <c r="DI9" s="107">
        <f t="shared" ca="1" si="485"/>
        <v>602200.84365891339</v>
      </c>
      <c r="DJ9" s="107">
        <f t="shared" ca="1" si="485"/>
        <v>609427.25378282042</v>
      </c>
      <c r="DK9" s="107">
        <f t="shared" ca="1" si="485"/>
        <v>616740.38082821388</v>
      </c>
      <c r="DL9" s="107">
        <f t="shared" ca="1" si="485"/>
        <v>624141.26539815217</v>
      </c>
      <c r="DM9" s="107">
        <f t="shared" ca="1" si="485"/>
        <v>631630.96058293013</v>
      </c>
      <c r="DN9" s="107">
        <f t="shared" ca="1" si="485"/>
        <v>639210.53210992552</v>
      </c>
      <c r="DO9" s="107">
        <f t="shared" ca="1" si="485"/>
        <v>646881.05849524448</v>
      </c>
      <c r="DP9" s="107">
        <f t="shared" ca="1" si="485"/>
        <v>654643.63119718758</v>
      </c>
      <c r="DQ9" s="107">
        <f t="shared" ca="1" si="485"/>
        <v>662499.35477155354</v>
      </c>
      <c r="DR9" s="107">
        <f t="shared" ca="1" si="485"/>
        <v>670449.34702881239</v>
      </c>
      <c r="DS9" s="107">
        <f t="shared" ref="DS9:FV9" ca="1" si="486">+DS11-DS10</f>
        <v>678494.73919315822</v>
      </c>
      <c r="DT9" s="107">
        <f t="shared" ca="1" si="486"/>
        <v>686636.67606347613</v>
      </c>
      <c r="DU9" s="107">
        <f t="shared" ca="1" si="486"/>
        <v>694876.316176238</v>
      </c>
      <c r="DV9" s="107">
        <f t="shared" ca="1" si="486"/>
        <v>703214.83197035268</v>
      </c>
      <c r="DW9" s="107">
        <f t="shared" ca="1" si="486"/>
        <v>711653.409953997</v>
      </c>
      <c r="DX9" s="107">
        <f t="shared" ca="1" si="486"/>
        <v>720193.25087344553</v>
      </c>
      <c r="DY9" s="107">
        <f t="shared" ca="1" si="486"/>
        <v>728835.56988392677</v>
      </c>
      <c r="DZ9" s="107">
        <f t="shared" ca="1" si="486"/>
        <v>737581.59672253346</v>
      </c>
      <c r="EA9" s="107">
        <f t="shared" ca="1" si="486"/>
        <v>746432.57588320412</v>
      </c>
      <c r="EB9" s="107">
        <f t="shared" ca="1" si="486"/>
        <v>755389.76679380261</v>
      </c>
      <c r="EC9" s="107">
        <f t="shared" ca="1" si="486"/>
        <v>764454.44399532839</v>
      </c>
      <c r="ED9" s="107">
        <f t="shared" ca="1" si="486"/>
        <v>773627.89732327242</v>
      </c>
      <c r="EE9" s="107">
        <f t="shared" ca="1" si="486"/>
        <v>782911.43209115183</v>
      </c>
      <c r="EF9" s="107">
        <f t="shared" ca="1" si="486"/>
        <v>792306.36927624559</v>
      </c>
      <c r="EG9" s="107">
        <f t="shared" ca="1" si="486"/>
        <v>801814.04570756061</v>
      </c>
      <c r="EH9" s="107">
        <f t="shared" ca="1" si="486"/>
        <v>811435.81425605132</v>
      </c>
      <c r="EI9" s="107">
        <f t="shared" ca="1" si="486"/>
        <v>821173.04402712383</v>
      </c>
      <c r="EJ9" s="107">
        <f t="shared" ca="1" si="486"/>
        <v>831027.12055544928</v>
      </c>
      <c r="EK9" s="107">
        <f t="shared" ca="1" si="486"/>
        <v>840999.4460021148</v>
      </c>
      <c r="EL9" s="107">
        <f t="shared" ca="1" si="486"/>
        <v>851091.43935414031</v>
      </c>
      <c r="EM9" s="107">
        <f t="shared" ca="1" si="486"/>
        <v>861304.53662638995</v>
      </c>
      <c r="EN9" s="107">
        <f t="shared" ca="1" si="486"/>
        <v>871640.19106590678</v>
      </c>
      <c r="EO9" s="107">
        <f t="shared" ca="1" si="486"/>
        <v>882099.87335869763</v>
      </c>
      <c r="EP9" s="107">
        <f t="shared" ca="1" si="486"/>
        <v>892685.07183900196</v>
      </c>
      <c r="EQ9" s="107">
        <f t="shared" ca="1" si="486"/>
        <v>903397.2927010702</v>
      </c>
      <c r="ER9" s="107">
        <f t="shared" ca="1" si="486"/>
        <v>914238.06021348294</v>
      </c>
      <c r="ES9" s="107">
        <f t="shared" ca="1" si="486"/>
        <v>925208.91693604458</v>
      </c>
      <c r="ET9" s="107">
        <f t="shared" ca="1" si="486"/>
        <v>936311.42393927719</v>
      </c>
      <c r="EU9" s="107">
        <f t="shared" ca="1" si="486"/>
        <v>947547.16102654859</v>
      </c>
      <c r="EV9" s="107">
        <f t="shared" ca="1" si="486"/>
        <v>958917.72695886693</v>
      </c>
      <c r="EW9" s="107">
        <f t="shared" ca="1" si="486"/>
        <v>970424.73968237336</v>
      </c>
      <c r="EX9" s="107">
        <f t="shared" ca="1" si="486"/>
        <v>982069.836558562</v>
      </c>
      <c r="EY9" s="107">
        <f t="shared" ca="1" si="486"/>
        <v>993854.6745972645</v>
      </c>
      <c r="EZ9" s="107">
        <f t="shared" ca="1" si="486"/>
        <v>1005780.9306924317</v>
      </c>
      <c r="FA9" s="107">
        <f t="shared" ca="1" si="486"/>
        <v>1017850.3018607409</v>
      </c>
      <c r="FB9" s="107">
        <f t="shared" ca="1" si="486"/>
        <v>1030064.5054830699</v>
      </c>
      <c r="FC9" s="107">
        <f t="shared" ca="1" si="486"/>
        <v>1042425.2795488667</v>
      </c>
      <c r="FD9" s="107">
        <f t="shared" ca="1" si="486"/>
        <v>1054934.382903453</v>
      </c>
      <c r="FE9" s="107">
        <f t="shared" ca="1" si="486"/>
        <v>1067593.5954982943</v>
      </c>
      <c r="FF9" s="107">
        <f t="shared" ca="1" si="486"/>
        <v>1080404.7186442739</v>
      </c>
      <c r="FG9" s="107">
        <f t="shared" ca="1" si="486"/>
        <v>1093369.575268005</v>
      </c>
      <c r="FH9" s="107">
        <f t="shared" ca="1" si="486"/>
        <v>1106490.0101712211</v>
      </c>
      <c r="FI9" s="107">
        <f t="shared" ca="1" si="486"/>
        <v>1119767.8902932759</v>
      </c>
      <c r="FJ9" s="107">
        <f t="shared" ca="1" si="486"/>
        <v>1133205.1049767951</v>
      </c>
      <c r="FK9" s="107">
        <f t="shared" ca="1" si="486"/>
        <v>1146803.5662365167</v>
      </c>
      <c r="FL9" s="107">
        <f t="shared" ca="1" si="486"/>
        <v>1160565.2090313551</v>
      </c>
      <c r="FM9" s="107">
        <f t="shared" ca="1" si="486"/>
        <v>1174491.9915397312</v>
      </c>
      <c r="FN9" s="107">
        <f t="shared" ca="1" si="486"/>
        <v>1188585.8954382078</v>
      </c>
      <c r="FO9" s="107">
        <f t="shared" ca="1" si="486"/>
        <v>1202848.9261834661</v>
      </c>
      <c r="FP9" s="107">
        <f t="shared" ca="1" si="486"/>
        <v>1217283.1132976676</v>
      </c>
      <c r="FQ9" s="107">
        <f t="shared" ca="1" si="486"/>
        <v>1231890.5106572397</v>
      </c>
      <c r="FR9" s="107">
        <f t="shared" ca="1" si="486"/>
        <v>1246673.1967851266</v>
      </c>
      <c r="FS9" s="107">
        <f t="shared" ca="1" si="486"/>
        <v>1261633.2751465479</v>
      </c>
      <c r="FT9" s="107">
        <f t="shared" ca="1" si="486"/>
        <v>1276772.8744483066</v>
      </c>
      <c r="FU9" s="107">
        <f t="shared" ca="1" si="486"/>
        <v>1292094.1489416861</v>
      </c>
      <c r="FV9" s="107">
        <f t="shared" ca="1" si="486"/>
        <v>1307599.2787289864</v>
      </c>
      <c r="FW9" s="107">
        <f t="shared" ref="FW9:IH9" ca="1" si="487">+FW11-FW10</f>
        <v>1323290.4700737342</v>
      </c>
      <c r="FX9" s="107">
        <f t="shared" ca="1" si="487"/>
        <v>1339169.955714619</v>
      </c>
      <c r="FY9" s="107">
        <f t="shared" ca="1" si="487"/>
        <v>1355239.9951831943</v>
      </c>
      <c r="FZ9" s="107">
        <f t="shared" ca="1" si="487"/>
        <v>1371502.8751253928</v>
      </c>
      <c r="GA9" s="107">
        <f t="shared" ca="1" si="487"/>
        <v>1387960.9096268974</v>
      </c>
      <c r="GB9" s="107">
        <f t="shared" ca="1" si="487"/>
        <v>1404616.4405424204</v>
      </c>
      <c r="GC9" s="107">
        <f t="shared" ca="1" si="487"/>
        <v>1421471.8378289293</v>
      </c>
      <c r="GD9" s="107">
        <f t="shared" ca="1" si="487"/>
        <v>1438529.4998828764</v>
      </c>
      <c r="GE9" s="107">
        <f t="shared" ca="1" si="487"/>
        <v>1455791.8538814711</v>
      </c>
      <c r="GF9" s="107">
        <f t="shared" ca="1" si="487"/>
        <v>1473261.3561280486</v>
      </c>
      <c r="GG9" s="107">
        <f t="shared" ca="1" si="487"/>
        <v>1490940.4924015854</v>
      </c>
      <c r="GH9" s="107">
        <f t="shared" ca="1" si="487"/>
        <v>1508831.7783104044</v>
      </c>
      <c r="GI9" s="107">
        <f t="shared" ca="1" si="487"/>
        <v>1526937.7596501291</v>
      </c>
      <c r="GJ9" s="107">
        <f t="shared" ca="1" si="487"/>
        <v>1545261.0127659307</v>
      </c>
      <c r="GK9" s="107">
        <f t="shared" ca="1" si="487"/>
        <v>1563804.1449191219</v>
      </c>
      <c r="GL9" s="107">
        <f t="shared" ca="1" si="487"/>
        <v>1582569.7946581515</v>
      </c>
      <c r="GM9" s="107">
        <f t="shared" ca="1" si="487"/>
        <v>1601560.6321940492</v>
      </c>
      <c r="GN9" s="107">
        <f t="shared" ca="1" si="487"/>
        <v>1620779.3597803777</v>
      </c>
      <c r="GO9" s="107">
        <f t="shared" ca="1" si="487"/>
        <v>1640228.7120977421</v>
      </c>
      <c r="GP9" s="107">
        <f t="shared" ca="1" si="487"/>
        <v>1659911.4566429153</v>
      </c>
      <c r="GQ9" s="107">
        <f t="shared" ca="1" si="487"/>
        <v>1679830.3941226301</v>
      </c>
      <c r="GR9" s="107">
        <f t="shared" ca="1" si="487"/>
        <v>1699988.3588521017</v>
      </c>
      <c r="GS9" s="107">
        <f t="shared" ca="1" si="487"/>
        <v>1720388.219158327</v>
      </c>
      <c r="GT9" s="107">
        <f t="shared" ca="1" si="487"/>
        <v>1741032.8777882268</v>
      </c>
      <c r="GU9" s="107">
        <f t="shared" ca="1" si="487"/>
        <v>1761925.2723216855</v>
      </c>
      <c r="GV9" s="107">
        <f t="shared" ca="1" si="487"/>
        <v>1783068.3755895458</v>
      </c>
      <c r="GW9" s="107">
        <f t="shared" ca="1" si="487"/>
        <v>1804465.1960966205</v>
      </c>
      <c r="GX9" s="107">
        <f t="shared" ca="1" si="487"/>
        <v>1826118.7784497798</v>
      </c>
      <c r="GY9" s="107">
        <f t="shared" ca="1" si="487"/>
        <v>1848032.2037911769</v>
      </c>
      <c r="GZ9" s="107">
        <f t="shared" ca="1" si="487"/>
        <v>1870208.5902366713</v>
      </c>
      <c r="HA9" s="107">
        <f t="shared" ca="1" si="487"/>
        <v>1892651.0933195113</v>
      </c>
      <c r="HB9" s="107">
        <f t="shared" ca="1" si="487"/>
        <v>1915362.9064393453</v>
      </c>
      <c r="HC9" s="107">
        <f t="shared" ca="1" si="487"/>
        <v>1938347.2613166175</v>
      </c>
      <c r="HD9" s="107">
        <f t="shared" ca="1" si="487"/>
        <v>1961607.4284524168</v>
      </c>
      <c r="HE9" s="107">
        <f t="shared" ca="1" si="487"/>
        <v>1985146.7175938459</v>
      </c>
      <c r="HF9" s="107">
        <f t="shared" ca="1" si="487"/>
        <v>2008968.4782049721</v>
      </c>
      <c r="HG9" s="107">
        <f t="shared" ca="1" si="487"/>
        <v>2033076.0999434316</v>
      </c>
      <c r="HH9" s="107">
        <f t="shared" ca="1" si="487"/>
        <v>2057473.0131427529</v>
      </c>
      <c r="HI9" s="107">
        <f t="shared" ca="1" si="487"/>
        <v>2082162.6893004659</v>
      </c>
      <c r="HJ9" s="107">
        <f t="shared" ca="1" si="487"/>
        <v>2107148.6415720712</v>
      </c>
      <c r="HK9" s="107">
        <f t="shared" ca="1" si="487"/>
        <v>2132434.4252709365</v>
      </c>
      <c r="HL9" s="107">
        <f t="shared" ca="1" si="487"/>
        <v>2158023.6383741875</v>
      </c>
      <c r="HM9" s="107">
        <f t="shared" ca="1" si="487"/>
        <v>2183919.9220346776</v>
      </c>
      <c r="HN9" s="107">
        <f t="shared" ca="1" si="487"/>
        <v>2210126.9610990938</v>
      </c>
      <c r="HO9" s="107">
        <f t="shared" ca="1" si="487"/>
        <v>2236648.484632283</v>
      </c>
      <c r="HP9" s="107">
        <f t="shared" ca="1" si="487"/>
        <v>2263488.2664478705</v>
      </c>
      <c r="HQ9" s="107">
        <f t="shared" ca="1" si="487"/>
        <v>2290650.125645245</v>
      </c>
      <c r="HR9" s="107">
        <f t="shared" ca="1" si="487"/>
        <v>2318137.9271529876</v>
      </c>
      <c r="HS9" s="107">
        <f t="shared" ca="1" si="487"/>
        <v>2345955.5822788235</v>
      </c>
      <c r="HT9" s="107">
        <f t="shared" ca="1" si="487"/>
        <v>2374107.0492661698</v>
      </c>
      <c r="HU9" s="107">
        <f t="shared" ca="1" si="487"/>
        <v>2402596.3338573636</v>
      </c>
      <c r="HV9" s="107">
        <f t="shared" ca="1" si="487"/>
        <v>2431427.4898636518</v>
      </c>
      <c r="HW9" s="107">
        <f t="shared" ca="1" si="487"/>
        <v>2460604.6197420158</v>
      </c>
      <c r="HX9" s="107">
        <f t="shared" ca="1" si="487"/>
        <v>2490131.8751789201</v>
      </c>
      <c r="HY9" s="107">
        <f t="shared" ca="1" si="487"/>
        <v>2520013.4576810673</v>
      </c>
      <c r="HZ9" s="107">
        <f t="shared" ca="1" si="487"/>
        <v>2550253.6191732399</v>
      </c>
      <c r="IA9" s="107">
        <f t="shared" ca="1" si="487"/>
        <v>2580856.6626033187</v>
      </c>
      <c r="IB9" s="107">
        <f t="shared" ca="1" si="487"/>
        <v>2611826.9425545586</v>
      </c>
      <c r="IC9" s="107">
        <f t="shared" ca="1" si="487"/>
        <v>2643168.8658652133</v>
      </c>
      <c r="ID9" s="107">
        <f t="shared" ca="1" si="487"/>
        <v>2674886.8922555959</v>
      </c>
      <c r="IE9" s="107">
        <f t="shared" ca="1" si="487"/>
        <v>2706985.534962663</v>
      </c>
      <c r="IF9" s="107">
        <f t="shared" ca="1" si="487"/>
        <v>2739469.3613822148</v>
      </c>
      <c r="IG9" s="107">
        <f t="shared" ca="1" si="487"/>
        <v>2772342.9937188015</v>
      </c>
      <c r="IH9" s="107">
        <f t="shared" ca="1" si="487"/>
        <v>2805611.1096434272</v>
      </c>
    </row>
    <row r="10" spans="1:242" x14ac:dyDescent="0.3">
      <c r="A10" s="106" t="s">
        <v>6</v>
      </c>
      <c r="B10" s="107"/>
      <c r="C10" s="107">
        <f ca="1">+B8*'COSTO DE CAPITAL'!$B$3</f>
        <v>2677140.378531415</v>
      </c>
      <c r="D10" s="107">
        <f ca="1">+C8*'COSTO DE CAPITAL'!$B$3</f>
        <v>2675194.7217582823</v>
      </c>
      <c r="E10" s="107">
        <f ca="1">+D8*'COSTO DE CAPITAL'!$B$3</f>
        <v>2673225.7171038715</v>
      </c>
      <c r="F10" s="107">
        <f ca="1">+E8*'COSTO DE CAPITAL'!$B$3</f>
        <v>2671233.0843936079</v>
      </c>
      <c r="G10" s="107">
        <f ca="1">+F8*'COSTO DE CAPITAL'!$B$3</f>
        <v>2669216.5400908217</v>
      </c>
      <c r="H10" s="107">
        <f ca="1">+G8*'COSTO DE CAPITAL'!$B$3</f>
        <v>2667175.7972564017</v>
      </c>
      <c r="I10" s="107">
        <f ca="1">+H8*'COSTO DE CAPITAL'!$B$3</f>
        <v>2665110.5655079689</v>
      </c>
      <c r="J10" s="107">
        <f ca="1">+I8*'COSTO DE CAPITAL'!$B$3</f>
        <v>2663020.5509785544</v>
      </c>
      <c r="K10" s="107">
        <f ca="1">+J8*'COSTO DE CAPITAL'!$B$3</f>
        <v>2660905.4562747874</v>
      </c>
      <c r="L10" s="107">
        <f ca="1">+K8*'COSTO DE CAPITAL'!$B$3</f>
        <v>2658764.9804345751</v>
      </c>
      <c r="M10" s="107">
        <f ca="1">+L8*'COSTO DE CAPITAL'!$B$3</f>
        <v>2656598.8188842805</v>
      </c>
      <c r="N10" s="107">
        <f ca="1">+M8*'COSTO DE CAPITAL'!$B$3</f>
        <v>2654406.663395382</v>
      </c>
      <c r="O10" s="107">
        <f ca="1">+N8*'COSTO DE CAPITAL'!$B$3</f>
        <v>2652188.2020406169</v>
      </c>
      <c r="P10" s="107">
        <f ca="1">+O8*'COSTO DE CAPITAL'!$B$3</f>
        <v>2649943.1191495946</v>
      </c>
      <c r="Q10" s="107">
        <f ca="1">+P8*'COSTO DE CAPITAL'!$B$3</f>
        <v>2647671.0952638797</v>
      </c>
      <c r="R10" s="107">
        <f ca="1">+Q8*'COSTO DE CAPITAL'!$B$3</f>
        <v>2645371.8070915365</v>
      </c>
      <c r="S10" s="107">
        <f ca="1">+R8*'COSTO DE CAPITAL'!$B$3</f>
        <v>2643044.927461125</v>
      </c>
      <c r="T10" s="107">
        <f ca="1">+S8*'COSTO DE CAPITAL'!$B$3</f>
        <v>2640690.125275149</v>
      </c>
      <c r="U10" s="107">
        <f ca="1">+T8*'COSTO DE CAPITAL'!$B$3</f>
        <v>2638307.0654629408</v>
      </c>
      <c r="V10" s="107">
        <f ca="1">+U8*'COSTO DE CAPITAL'!$B$3</f>
        <v>2635895.4089329862</v>
      </c>
      <c r="W10" s="107">
        <f ca="1">+V8*'COSTO DE CAPITAL'!$B$3</f>
        <v>2633454.8125246721</v>
      </c>
      <c r="X10" s="107">
        <f ca="1">+W8*'COSTO DE CAPITAL'!$B$3</f>
        <v>2630984.9289594586</v>
      </c>
      <c r="Y10" s="107">
        <f ca="1">+X8*'COSTO DE CAPITAL'!$B$3</f>
        <v>2628485.4067914621</v>
      </c>
      <c r="Z10" s="107">
        <f ca="1">+Y8*'COSTO DE CAPITAL'!$B$3</f>
        <v>2625955.8903574497</v>
      </c>
      <c r="AA10" s="107">
        <f ca="1">+Z8*'COSTO DE CAPITAL'!$B$3</f>
        <v>2623396.0197262294</v>
      </c>
      <c r="AB10" s="107">
        <f ca="1">+AA8*'COSTO DE CAPITAL'!$B$3</f>
        <v>2620805.4306474347</v>
      </c>
      <c r="AC10" s="107">
        <f ca="1">+AB8*'COSTO DE CAPITAL'!$B$3</f>
        <v>2618183.7544996939</v>
      </c>
      <c r="AD10" s="107">
        <f ca="1">+AC8*'COSTO DE CAPITAL'!$B$3</f>
        <v>2615530.6182381804</v>
      </c>
      <c r="AE10" s="107">
        <f ca="1">+AD8*'COSTO DE CAPITAL'!$B$3</f>
        <v>2612845.6443415284</v>
      </c>
      <c r="AF10" s="107">
        <f ca="1">+AE8*'COSTO DE CAPITAL'!$B$3</f>
        <v>2610128.4507581168</v>
      </c>
      <c r="AG10" s="107">
        <f ca="1">+AF8*'COSTO DE CAPITAL'!$B$3</f>
        <v>2607378.6508517046</v>
      </c>
      <c r="AH10" s="107">
        <f ca="1">+AG8*'COSTO DE CAPITAL'!$B$3</f>
        <v>2604595.8533464153</v>
      </c>
      <c r="AI10" s="107">
        <f ca="1">+AH8*'COSTO DE CAPITAL'!$B$3</f>
        <v>2601779.6622710628</v>
      </c>
      <c r="AJ10" s="107">
        <f ca="1">+AI8*'COSTO DE CAPITAL'!$B$3</f>
        <v>2598929.6769028059</v>
      </c>
      <c r="AK10" s="107">
        <f ca="1">+AJ8*'COSTO DE CAPITAL'!$B$3</f>
        <v>2596045.4917101297</v>
      </c>
      <c r="AL10" s="107">
        <f ca="1">+AK8*'COSTO DE CAPITAL'!$B$3</f>
        <v>2593126.6962951412</v>
      </c>
      <c r="AM10" s="107">
        <f ca="1">+AL8*'COSTO DE CAPITAL'!$B$3</f>
        <v>2590172.8753351728</v>
      </c>
      <c r="AN10" s="107">
        <f ca="1">+AM8*'COSTO DE CAPITAL'!$B$3</f>
        <v>2587183.6085236855</v>
      </c>
      <c r="AO10" s="107">
        <f ca="1">+AN8*'COSTO DE CAPITAL'!$B$3</f>
        <v>2584158.4705104595</v>
      </c>
      <c r="AP10" s="107">
        <f ca="1">+AO8*'COSTO DE CAPITAL'!$B$3</f>
        <v>2581097.0308410758</v>
      </c>
      <c r="AQ10" s="107">
        <f ca="1">+AP8*'COSTO DE CAPITAL'!$B$3</f>
        <v>2577998.8538956586</v>
      </c>
      <c r="AR10" s="107">
        <f ca="1">+AQ8*'COSTO DE CAPITAL'!$B$3</f>
        <v>2574863.4988268968</v>
      </c>
      <c r="AS10" s="107">
        <f ca="1">+AR8*'COSTO DE CAPITAL'!$B$3</f>
        <v>2571690.5194973093</v>
      </c>
      <c r="AT10" s="107">
        <f ca="1">+AS8*'COSTO DE CAPITAL'!$B$3</f>
        <v>2568479.4644157672</v>
      </c>
      <c r="AU10" s="107">
        <f ca="1">+AT8*'COSTO DE CAPITAL'!$B$3</f>
        <v>2565229.8766732467</v>
      </c>
      <c r="AV10" s="107">
        <f ca="1">+AU8*'COSTO DE CAPITAL'!$B$3</f>
        <v>2561941.2938778158</v>
      </c>
      <c r="AW10" s="107">
        <f ca="1">+AV8*'COSTO DE CAPITAL'!$B$3</f>
        <v>2558613.2480888399</v>
      </c>
      <c r="AX10" s="107">
        <f ca="1">+AW8*'COSTO DE CAPITAL'!$B$3</f>
        <v>2555245.2657503956</v>
      </c>
      <c r="AY10" s="107">
        <f ca="1">+AX8*'COSTO DE CAPITAL'!$B$3</f>
        <v>2551836.8676238908</v>
      </c>
      <c r="AZ10" s="107">
        <f ca="1">+AY8*'COSTO DE CAPITAL'!$B$3</f>
        <v>2548387.5687198676</v>
      </c>
      <c r="BA10" s="107">
        <f ca="1">+AZ8*'COSTO DE CAPITAL'!$B$3</f>
        <v>2544896.8782289959</v>
      </c>
      <c r="BB10" s="107">
        <f ca="1">+BA8*'COSTO DE CAPITAL'!$B$3</f>
        <v>2541364.2994522341</v>
      </c>
      <c r="BC10" s="107">
        <f ca="1">+BB8*'COSTO DE CAPITAL'!$B$3</f>
        <v>2537789.3297301512</v>
      </c>
      <c r="BD10" s="107">
        <f ca="1">+BC8*'COSTO DE CAPITAL'!$B$3</f>
        <v>2534171.460371403</v>
      </c>
      <c r="BE10" s="107">
        <f ca="1">+BD8*'COSTO DE CAPITAL'!$B$3</f>
        <v>2530510.1765803499</v>
      </c>
      <c r="BF10" s="107">
        <f ca="1">+BE8*'COSTO DE CAPITAL'!$B$3</f>
        <v>2526804.9573838045</v>
      </c>
      <c r="BG10" s="107">
        <f ca="1">+BF8*'COSTO DE CAPITAL'!$B$3</f>
        <v>2523055.2755569005</v>
      </c>
      <c r="BH10" s="107">
        <f ca="1">+BG8*'COSTO DE CAPITAL'!$B$3</f>
        <v>2519260.5975480736</v>
      </c>
      <c r="BI10" s="107">
        <f ca="1">+BH8*'COSTO DE CAPITAL'!$B$3</f>
        <v>2515420.3834031406</v>
      </c>
      <c r="BJ10" s="107">
        <f ca="1">+BI8*'COSTO DE CAPITAL'!$B$3</f>
        <v>2511534.0866884682</v>
      </c>
      <c r="BK10" s="107">
        <f ca="1">+BJ8*'COSTO DE CAPITAL'!$B$3</f>
        <v>2507601.15441322</v>
      </c>
      <c r="BL10" s="107">
        <f ca="1">+BK8*'COSTO DE CAPITAL'!$B$3</f>
        <v>2503621.026950669</v>
      </c>
      <c r="BM10" s="107">
        <f ca="1">+BL8*'COSTO DE CAPITAL'!$B$3</f>
        <v>2499593.1379585671</v>
      </c>
      <c r="BN10" s="107">
        <f ca="1">+BM8*'COSTO DE CAPITAL'!$B$3</f>
        <v>2495516.9142985605</v>
      </c>
      <c r="BO10" s="107">
        <f ca="1">+BN8*'COSTO DE CAPITAL'!$B$3</f>
        <v>2491391.7759546335</v>
      </c>
      <c r="BP10" s="107">
        <f ca="1">+BO8*'COSTO DE CAPITAL'!$B$3</f>
        <v>2487217.1359505788</v>
      </c>
      <c r="BQ10" s="107">
        <f ca="1">+BP8*'COSTO DE CAPITAL'!$B$3</f>
        <v>2482992.400266476</v>
      </c>
      <c r="BR10" s="107">
        <f ca="1">+BQ8*'COSTO DE CAPITAL'!$B$3</f>
        <v>2478716.9677541642</v>
      </c>
      <c r="BS10" s="107">
        <f ca="1">+BR8*'COSTO DE CAPITAL'!$B$3</f>
        <v>2474390.2300517047</v>
      </c>
      <c r="BT10" s="107">
        <f ca="1">+BS8*'COSTO DE CAPITAL'!$B$3</f>
        <v>2470011.5714968154</v>
      </c>
      <c r="BU10" s="107">
        <f ca="1">+BT8*'COSTO DE CAPITAL'!$B$3</f>
        <v>2465580.3690392673</v>
      </c>
      <c r="BV10" s="107">
        <f ca="1">+BU8*'COSTO DE CAPITAL'!$B$3</f>
        <v>2461095.9921522285</v>
      </c>
      <c r="BW10" s="107">
        <f ca="1">+BV8*'COSTO DE CAPITAL'!$B$3</f>
        <v>2456557.8027425455</v>
      </c>
      <c r="BX10" s="107">
        <f ca="1">+BW8*'COSTO DE CAPITAL'!$B$3</f>
        <v>2451965.1550599462</v>
      </c>
      <c r="BY10" s="107">
        <f ca="1">+BX8*'COSTO DE CAPITAL'!$B$3</f>
        <v>2447317.3956051557</v>
      </c>
      <c r="BZ10" s="107">
        <f ca="1">+BY8*'COSTO DE CAPITAL'!$B$3</f>
        <v>2442613.8630369077</v>
      </c>
      <c r="CA10" s="107">
        <f ca="1">+BZ8*'COSTO DE CAPITAL'!$B$3</f>
        <v>2437853.8880778411</v>
      </c>
      <c r="CB10" s="107">
        <f ca="1">+CA8*'COSTO DE CAPITAL'!$B$3</f>
        <v>2433036.7934192657</v>
      </c>
      <c r="CC10" s="107">
        <f ca="1">+CB8*'COSTO DE CAPITAL'!$B$3</f>
        <v>2428161.8936247868</v>
      </c>
      <c r="CD10" s="107">
        <f ca="1">+CC8*'COSTO DE CAPITAL'!$B$3</f>
        <v>2423228.4950327743</v>
      </c>
      <c r="CE10" s="107">
        <f ca="1">+CD8*'COSTO DE CAPITAL'!$B$3</f>
        <v>2418235.8956576581</v>
      </c>
      <c r="CF10" s="107">
        <f ca="1">+CE8*'COSTO DE CAPITAL'!$B$3</f>
        <v>2413183.38509004</v>
      </c>
      <c r="CG10" s="107">
        <f ca="1">+CF8*'COSTO DE CAPITAL'!$B$3</f>
        <v>2408070.2443956104</v>
      </c>
      <c r="CH10" s="107">
        <f ca="1">+CG8*'COSTO DE CAPITAL'!$B$3</f>
        <v>2402895.7460128479</v>
      </c>
      <c r="CI10" s="107">
        <f ca="1">+CH8*'COSTO DE CAPITAL'!$B$3</f>
        <v>2397659.1536494927</v>
      </c>
      <c r="CJ10" s="107">
        <f ca="1">+CI8*'COSTO DE CAPITAL'!$B$3</f>
        <v>2392359.722177777</v>
      </c>
      <c r="CK10" s="107">
        <f ca="1">+CJ8*'COSTO DE CAPITAL'!$B$3</f>
        <v>2386996.6975284</v>
      </c>
      <c r="CL10" s="107">
        <f ca="1">+CK8*'COSTO DE CAPITAL'!$B$3</f>
        <v>2381569.3165832311</v>
      </c>
      <c r="CM10" s="107">
        <f ca="1">+CL8*'COSTO DE CAPITAL'!$B$3</f>
        <v>2376076.8070667204</v>
      </c>
      <c r="CN10" s="107">
        <f ca="1">+CM8*'COSTO DE CAPITAL'!$B$3</f>
        <v>2370518.3874360113</v>
      </c>
      <c r="CO10" s="107">
        <f ca="1">+CN8*'COSTO DE CAPITAL'!$B$3</f>
        <v>2364893.2667697337</v>
      </c>
      <c r="CP10" s="107">
        <f ca="1">+CO8*'COSTO DE CAPITAL'!$B$3</f>
        <v>2359200.6446554605</v>
      </c>
      <c r="CQ10" s="107">
        <f ca="1">+CP8*'COSTO DE CAPITAL'!$B$3</f>
        <v>2353439.7110758163</v>
      </c>
      <c r="CR10" s="107">
        <f ca="1">+CQ8*'COSTO DE CAPITAL'!$B$3</f>
        <v>2347609.6462932164</v>
      </c>
      <c r="CS10" s="107">
        <f ca="1">+CR8*'COSTO DE CAPITAL'!$B$3</f>
        <v>2341709.6207332248</v>
      </c>
      <c r="CT10" s="107">
        <f ca="1">+CS8*'COSTO DE CAPITAL'!$B$3</f>
        <v>2335738.7948665139</v>
      </c>
      <c r="CU10" s="107">
        <f ca="1">+CT8*'COSTO DE CAPITAL'!$B$3</f>
        <v>2329696.3190894024</v>
      </c>
      <c r="CV10" s="107">
        <f ca="1">+CU8*'COSTO DE CAPITAL'!$B$3</f>
        <v>2323581.3336029653</v>
      </c>
      <c r="CW10" s="107">
        <f ca="1">+CV8*'COSTO DE CAPITAL'!$B$3</f>
        <v>2317392.9682906908</v>
      </c>
      <c r="CX10" s="107">
        <f ca="1">+CW8*'COSTO DE CAPITAL'!$B$3</f>
        <v>2311130.3425946692</v>
      </c>
      <c r="CY10" s="107">
        <f ca="1">+CX8*'COSTO DE CAPITAL'!$B$3</f>
        <v>2304792.5653902953</v>
      </c>
      <c r="CZ10" s="107">
        <f ca="1">+CY8*'COSTO DE CAPITAL'!$B$3</f>
        <v>2298378.7348594693</v>
      </c>
      <c r="DA10" s="107">
        <f ca="1">+CZ8*'COSTO DE CAPITAL'!$B$3</f>
        <v>2291887.9383622729</v>
      </c>
      <c r="DB10" s="107">
        <f ca="1">+DA8*'COSTO DE CAPITAL'!$B$3</f>
        <v>2285319.2523071105</v>
      </c>
      <c r="DC10" s="107">
        <f ca="1">+DB8*'COSTO DE CAPITAL'!$B$3</f>
        <v>2278671.7420192859</v>
      </c>
      <c r="DD10" s="107">
        <f ca="1">+DC8*'COSTO DE CAPITAL'!$B$3</f>
        <v>2271944.4616080076</v>
      </c>
      <c r="DE10" s="107">
        <f ca="1">+DD8*'COSTO DE CAPITAL'!$B$3</f>
        <v>2265136.4538317937</v>
      </c>
      <c r="DF10" s="107">
        <f ca="1">+DE8*'COSTO DE CAPITAL'!$B$3</f>
        <v>2258246.7499622656</v>
      </c>
      <c r="DG10" s="107">
        <f ca="1">+DF8*'COSTO DE CAPITAL'!$B$3</f>
        <v>2251274.3696463029</v>
      </c>
      <c r="DH10" s="107">
        <f ca="1">+DG8*'COSTO DE CAPITAL'!$B$3</f>
        <v>2244218.3207665486</v>
      </c>
      <c r="DI10" s="107">
        <f ca="1">+DH8*'COSTO DE CAPITAL'!$B$3</f>
        <v>2237077.5993002374</v>
      </c>
      <c r="DJ10" s="107">
        <f ca="1">+DI8*'COSTO DE CAPITAL'!$B$3</f>
        <v>2229851.1891763303</v>
      </c>
      <c r="DK10" s="107">
        <f ca="1">+DJ8*'COSTO DE CAPITAL'!$B$3</f>
        <v>2222538.0621309369</v>
      </c>
      <c r="DL10" s="107">
        <f ca="1">+DK8*'COSTO DE CAPITAL'!$B$3</f>
        <v>2215137.1775609986</v>
      </c>
      <c r="DM10" s="107">
        <f ca="1">+DL8*'COSTO DE CAPITAL'!$B$3</f>
        <v>2207647.4823762206</v>
      </c>
      <c r="DN10" s="107">
        <f ca="1">+DM8*'COSTO DE CAPITAL'!$B$3</f>
        <v>2200067.9108492252</v>
      </c>
      <c r="DO10" s="107">
        <f ca="1">+DN8*'COSTO DE CAPITAL'!$B$3</f>
        <v>2192397.3844639063</v>
      </c>
      <c r="DP10" s="107">
        <f ca="1">+DO8*'COSTO DE CAPITAL'!$B$3</f>
        <v>2184634.8117619632</v>
      </c>
      <c r="DQ10" s="107">
        <f ca="1">+DP8*'COSTO DE CAPITAL'!$B$3</f>
        <v>2176779.0881875972</v>
      </c>
      <c r="DR10" s="107">
        <f ca="1">+DQ8*'COSTO DE CAPITAL'!$B$3</f>
        <v>2168829.0959303384</v>
      </c>
      <c r="DS10" s="107">
        <f ca="1">+DR8*'COSTO DE CAPITAL'!$B$3</f>
        <v>2160783.7037659925</v>
      </c>
      <c r="DT10" s="107">
        <f ca="1">+DS8*'COSTO DE CAPITAL'!$B$3</f>
        <v>2152641.7668956746</v>
      </c>
      <c r="DU10" s="107">
        <f ca="1">+DT8*'COSTO DE CAPITAL'!$B$3</f>
        <v>2144402.1267829128</v>
      </c>
      <c r="DV10" s="107">
        <f ca="1">+DU8*'COSTO DE CAPITAL'!$B$3</f>
        <v>2136063.6109887981</v>
      </c>
      <c r="DW10" s="107">
        <f ca="1">+DV8*'COSTO DE CAPITAL'!$B$3</f>
        <v>2127625.0330051538</v>
      </c>
      <c r="DX10" s="107">
        <f ca="1">+DW8*'COSTO DE CAPITAL'!$B$3</f>
        <v>2119085.1920857052</v>
      </c>
      <c r="DY10" s="107">
        <f ca="1">+DX8*'COSTO DE CAPITAL'!$B$3</f>
        <v>2110442.873075224</v>
      </c>
      <c r="DZ10" s="107">
        <f ca="1">+DY8*'COSTO DE CAPITAL'!$B$3</f>
        <v>2101696.8462366173</v>
      </c>
      <c r="EA10" s="107">
        <f ca="1">+DZ8*'COSTO DE CAPITAL'!$B$3</f>
        <v>2092845.8670759466</v>
      </c>
      <c r="EB10" s="107">
        <f ca="1">+EA8*'COSTO DE CAPITAL'!$B$3</f>
        <v>2083888.6761653482</v>
      </c>
      <c r="EC10" s="107">
        <f ca="1">+EB8*'COSTO DE CAPITAL'!$B$3</f>
        <v>2074823.9989638224</v>
      </c>
      <c r="ED10" s="107">
        <f ca="1">+EC8*'COSTO DE CAPITAL'!$B$3</f>
        <v>2065650.5456358783</v>
      </c>
      <c r="EE10" s="107">
        <f ca="1">+ED8*'COSTO DE CAPITAL'!$B$3</f>
        <v>2056367.0108679989</v>
      </c>
      <c r="EF10" s="107">
        <f ca="1">+EE8*'COSTO DE CAPITAL'!$B$3</f>
        <v>2046972.0736829052</v>
      </c>
      <c r="EG10" s="107">
        <f ca="1">+EF8*'COSTO DE CAPITAL'!$B$3</f>
        <v>2037464.3972515902</v>
      </c>
      <c r="EH10" s="107">
        <f ca="1">+EG8*'COSTO DE CAPITAL'!$B$3</f>
        <v>2027842.6287030994</v>
      </c>
      <c r="EI10" s="107">
        <f ca="1">+EH8*'COSTO DE CAPITAL'!$B$3</f>
        <v>2018105.3989320269</v>
      </c>
      <c r="EJ10" s="107">
        <f ca="1">+EI8*'COSTO DE CAPITAL'!$B$3</f>
        <v>2008251.3224037015</v>
      </c>
      <c r="EK10" s="107">
        <f ca="1">+EJ8*'COSTO DE CAPITAL'!$B$3</f>
        <v>1998278.996957036</v>
      </c>
      <c r="EL10" s="107">
        <f ca="1">+EK8*'COSTO DE CAPITAL'!$B$3</f>
        <v>1988187.0036050105</v>
      </c>
      <c r="EM10" s="107">
        <f ca="1">+EL8*'COSTO DE CAPITAL'!$B$3</f>
        <v>1977973.9063327608</v>
      </c>
      <c r="EN10" s="107">
        <f ca="1">+EM8*'COSTO DE CAPITAL'!$B$3</f>
        <v>1967638.251893244</v>
      </c>
      <c r="EO10" s="107">
        <f ca="1">+EN8*'COSTO DE CAPITAL'!$B$3</f>
        <v>1957178.5696004531</v>
      </c>
      <c r="EP10" s="107">
        <f ca="1">+EO8*'COSTO DE CAPITAL'!$B$3</f>
        <v>1946593.3711201488</v>
      </c>
      <c r="EQ10" s="107">
        <f ca="1">+EP8*'COSTO DE CAPITAL'!$B$3</f>
        <v>1935881.1502580806</v>
      </c>
      <c r="ER10" s="107">
        <f ca="1">+EQ8*'COSTO DE CAPITAL'!$B$3</f>
        <v>1925040.3827456678</v>
      </c>
      <c r="ES10" s="107">
        <f ca="1">+ER8*'COSTO DE CAPITAL'!$B$3</f>
        <v>1914069.5260231062</v>
      </c>
      <c r="ET10" s="107">
        <f ca="1">+ES8*'COSTO DE CAPITAL'!$B$3</f>
        <v>1902967.0190198736</v>
      </c>
      <c r="EU10" s="107">
        <f ca="1">+ET8*'COSTO DE CAPITAL'!$B$3</f>
        <v>1891731.2819326022</v>
      </c>
      <c r="EV10" s="107">
        <f ca="1">+EU8*'COSTO DE CAPITAL'!$B$3</f>
        <v>1880360.7160002838</v>
      </c>
      <c r="EW10" s="107">
        <f ca="1">+EV8*'COSTO DE CAPITAL'!$B$3</f>
        <v>1868853.7032767774</v>
      </c>
      <c r="EX10" s="107">
        <f ca="1">+EW8*'COSTO DE CAPITAL'!$B$3</f>
        <v>1857208.6064005888</v>
      </c>
      <c r="EY10" s="107">
        <f ca="1">+EX8*'COSTO DE CAPITAL'!$B$3</f>
        <v>1845423.7683618863</v>
      </c>
      <c r="EZ10" s="107">
        <f ca="1">+EY8*'COSTO DE CAPITAL'!$B$3</f>
        <v>1833497.512266719</v>
      </c>
      <c r="FA10" s="107">
        <f ca="1">+EZ8*'COSTO DE CAPITAL'!$B$3</f>
        <v>1821428.1410984099</v>
      </c>
      <c r="FB10" s="107">
        <f ca="1">+FA8*'COSTO DE CAPITAL'!$B$3</f>
        <v>1809213.9374760808</v>
      </c>
      <c r="FC10" s="107">
        <f ca="1">+FB8*'COSTO DE CAPITAL'!$B$3</f>
        <v>1796853.1634102841</v>
      </c>
      <c r="FD10" s="107">
        <f ca="1">+FC8*'COSTO DE CAPITAL'!$B$3</f>
        <v>1784344.0600556978</v>
      </c>
      <c r="FE10" s="107">
        <f ca="1">+FD8*'COSTO DE CAPITAL'!$B$3</f>
        <v>1771684.8474608564</v>
      </c>
      <c r="FF10" s="107">
        <f ca="1">+FE8*'COSTO DE CAPITAL'!$B$3</f>
        <v>1758873.7243148768</v>
      </c>
      <c r="FG10" s="107">
        <f ca="1">+FF8*'COSTO DE CAPITAL'!$B$3</f>
        <v>1745908.8676911457</v>
      </c>
      <c r="FH10" s="107">
        <f ca="1">+FG8*'COSTO DE CAPITAL'!$B$3</f>
        <v>1732788.4327879297</v>
      </c>
      <c r="FI10" s="107">
        <f ca="1">+FH8*'COSTO DE CAPITAL'!$B$3</f>
        <v>1719510.5526658748</v>
      </c>
      <c r="FJ10" s="107">
        <f ca="1">+FI8*'COSTO DE CAPITAL'!$B$3</f>
        <v>1706073.3379823556</v>
      </c>
      <c r="FK10" s="107">
        <f ca="1">+FJ8*'COSTO DE CAPITAL'!$B$3</f>
        <v>1692474.8767226341</v>
      </c>
      <c r="FL10" s="107">
        <f ca="1">+FK8*'COSTO DE CAPITAL'!$B$3</f>
        <v>1678713.2339277957</v>
      </c>
      <c r="FM10" s="107">
        <f ca="1">+FL8*'COSTO DE CAPITAL'!$B$3</f>
        <v>1664786.4514194196</v>
      </c>
      <c r="FN10" s="107">
        <f ca="1">+FM8*'COSTO DE CAPITAL'!$B$3</f>
        <v>1650692.547520943</v>
      </c>
      <c r="FO10" s="107">
        <f ca="1">+FN8*'COSTO DE CAPITAL'!$B$3</f>
        <v>1636429.5167756847</v>
      </c>
      <c r="FP10" s="107">
        <f ca="1">+FO8*'COSTO DE CAPITAL'!$B$3</f>
        <v>1621995.3296614832</v>
      </c>
      <c r="FQ10" s="107">
        <f ca="1">+FP8*'COSTO DE CAPITAL'!$B$3</f>
        <v>1607387.9323019111</v>
      </c>
      <c r="FR10" s="107">
        <f ca="1">+FQ8*'COSTO DE CAPITAL'!$B$3</f>
        <v>1592605.2461740242</v>
      </c>
      <c r="FS10" s="107">
        <f ca="1">+FR8*'COSTO DE CAPITAL'!$B$3</f>
        <v>1577645.1678126028</v>
      </c>
      <c r="FT10" s="107">
        <f ca="1">+FS8*'COSTO DE CAPITAL'!$B$3</f>
        <v>1562505.5685108441</v>
      </c>
      <c r="FU10" s="107">
        <f ca="1">+FT8*'COSTO DE CAPITAL'!$B$3</f>
        <v>1547184.2940174646</v>
      </c>
      <c r="FV10" s="107">
        <f ca="1">+FU8*'COSTO DE CAPITAL'!$B$3</f>
        <v>1531679.1642301644</v>
      </c>
      <c r="FW10" s="107">
        <f ca="1">+FV8*'COSTO DE CAPITAL'!$B$3</f>
        <v>1515987.9728854166</v>
      </c>
      <c r="FX10" s="107">
        <f ca="1">+FW8*'COSTO DE CAPITAL'!$B$3</f>
        <v>1500108.4872445317</v>
      </c>
      <c r="FY10" s="107">
        <f ca="1">+FX8*'COSTO DE CAPITAL'!$B$3</f>
        <v>1484038.4477759565</v>
      </c>
      <c r="FZ10" s="107">
        <f ca="1">+FY8*'COSTO DE CAPITAL'!$B$3</f>
        <v>1467775.567833758</v>
      </c>
      <c r="GA10" s="107">
        <f ca="1">+FZ8*'COSTO DE CAPITAL'!$B$3</f>
        <v>1451317.5333322533</v>
      </c>
      <c r="GB10" s="107">
        <f ca="1">+GA8*'COSTO DE CAPITAL'!$B$3</f>
        <v>1434662.0024167304</v>
      </c>
      <c r="GC10" s="107">
        <f ca="1">+GB8*'COSTO DE CAPITAL'!$B$3</f>
        <v>1417806.6051302215</v>
      </c>
      <c r="GD10" s="107">
        <f ca="1">+GC8*'COSTO DE CAPITAL'!$B$3</f>
        <v>1400748.9430762744</v>
      </c>
      <c r="GE10" s="107">
        <f ca="1">+GD8*'COSTO DE CAPITAL'!$B$3</f>
        <v>1383486.5890776797</v>
      </c>
      <c r="GF10" s="107">
        <f ca="1">+GE8*'COSTO DE CAPITAL'!$B$3</f>
        <v>1366017.0868311021</v>
      </c>
      <c r="GG10" s="107">
        <f ca="1">+GF8*'COSTO DE CAPITAL'!$B$3</f>
        <v>1348337.9505575653</v>
      </c>
      <c r="GH10" s="107">
        <f ca="1">+GG8*'COSTO DE CAPITAL'!$B$3</f>
        <v>1330446.6646487464</v>
      </c>
      <c r="GI10" s="107">
        <f ca="1">+GH8*'COSTO DE CAPITAL'!$B$3</f>
        <v>1312340.6833090216</v>
      </c>
      <c r="GJ10" s="107">
        <f ca="1">+GI8*'COSTO DE CAPITAL'!$B$3</f>
        <v>1294017.43019322</v>
      </c>
      <c r="GK10" s="107">
        <f ca="1">+GJ8*'COSTO DE CAPITAL'!$B$3</f>
        <v>1275474.2980400289</v>
      </c>
      <c r="GL10" s="107">
        <f ca="1">+GK8*'COSTO DE CAPITAL'!$B$3</f>
        <v>1256708.6483009993</v>
      </c>
      <c r="GM10" s="107">
        <f ca="1">+GL8*'COSTO DE CAPITAL'!$B$3</f>
        <v>1237717.8107651016</v>
      </c>
      <c r="GN10" s="107">
        <f ca="1">+GM8*'COSTO DE CAPITAL'!$B$3</f>
        <v>1218499.0831787731</v>
      </c>
      <c r="GO10" s="107">
        <f ca="1">+GN8*'COSTO DE CAPITAL'!$B$3</f>
        <v>1199049.7308614086</v>
      </c>
      <c r="GP10" s="107">
        <f ca="1">+GO8*'COSTO DE CAPITAL'!$B$3</f>
        <v>1179366.9863162355</v>
      </c>
      <c r="GQ10" s="107">
        <f ca="1">+GP8*'COSTO DE CAPITAL'!$B$3</f>
        <v>1159448.0488365206</v>
      </c>
      <c r="GR10" s="107">
        <f ca="1">+GQ8*'COSTO DE CAPITAL'!$B$3</f>
        <v>1139290.084107049</v>
      </c>
      <c r="GS10" s="107">
        <f ca="1">+GR8*'COSTO DE CAPITAL'!$B$3</f>
        <v>1118890.2238008238</v>
      </c>
      <c r="GT10" s="107">
        <f ca="1">+GS8*'COSTO DE CAPITAL'!$B$3</f>
        <v>1098245.5651709239</v>
      </c>
      <c r="GU10" s="107">
        <f ca="1">+GT8*'COSTO DE CAPITAL'!$B$3</f>
        <v>1077353.1706374653</v>
      </c>
      <c r="GV10" s="107">
        <f ca="1">+GU8*'COSTO DE CAPITAL'!$B$3</f>
        <v>1056210.0673696049</v>
      </c>
      <c r="GW10" s="107">
        <f ca="1">+GV8*'COSTO DE CAPITAL'!$B$3</f>
        <v>1034813.2468625304</v>
      </c>
      <c r="GX10" s="107">
        <f ca="1">+GW8*'COSTO DE CAPITAL'!$B$3</f>
        <v>1013159.664509371</v>
      </c>
      <c r="GY10" s="107">
        <f ca="1">+GX8*'COSTO DE CAPITAL'!$B$3</f>
        <v>991246.23916797375</v>
      </c>
      <c r="GZ10" s="107">
        <f ca="1">+GY8*'COSTO DE CAPITAL'!$B$3</f>
        <v>969069.85272247961</v>
      </c>
      <c r="HA10" s="107">
        <f ca="1">+GZ8*'COSTO DE CAPITAL'!$B$3</f>
        <v>946627.34963963949</v>
      </c>
      <c r="HB10" s="107">
        <f ca="1">+HA8*'COSTO DE CAPITAL'!$B$3</f>
        <v>923915.53651980544</v>
      </c>
      <c r="HC10" s="107">
        <f ca="1">+HB8*'COSTO DE CAPITAL'!$B$3</f>
        <v>900931.18164253328</v>
      </c>
      <c r="HD10" s="107">
        <f ca="1">+HC8*'COSTO DE CAPITAL'!$B$3</f>
        <v>877671.01450673386</v>
      </c>
      <c r="HE10" s="107">
        <f ca="1">+HD8*'COSTO DE CAPITAL'!$B$3</f>
        <v>854131.72536530485</v>
      </c>
      <c r="HF10" s="107">
        <f ca="1">+HE8*'COSTO DE CAPITAL'!$B$3</f>
        <v>830309.96475417877</v>
      </c>
      <c r="HG10" s="107">
        <f ca="1">+HF8*'COSTO DE CAPITAL'!$B$3</f>
        <v>806202.34301571909</v>
      </c>
      <c r="HH10" s="107">
        <f ca="1">+HG8*'COSTO DE CAPITAL'!$B$3</f>
        <v>781805.42981639795</v>
      </c>
      <c r="HI10" s="107">
        <f ca="1">+HH8*'COSTO DE CAPITAL'!$B$3</f>
        <v>757115.75365868502</v>
      </c>
      <c r="HJ10" s="107">
        <f ca="1">+HI8*'COSTO DE CAPITAL'!$B$3</f>
        <v>732129.80138707941</v>
      </c>
      <c r="HK10" s="107">
        <f ca="1">+HJ8*'COSTO DE CAPITAL'!$B$3</f>
        <v>706844.01768821455</v>
      </c>
      <c r="HL10" s="107">
        <f ca="1">+HK8*'COSTO DE CAPITAL'!$B$3</f>
        <v>681254.80458496336</v>
      </c>
      <c r="HM10" s="107">
        <f ca="1">+HL8*'COSTO DE CAPITAL'!$B$3</f>
        <v>655358.52092447306</v>
      </c>
      <c r="HN10" s="107">
        <f ca="1">+HM8*'COSTO DE CAPITAL'!$B$3</f>
        <v>629151.48186005687</v>
      </c>
      <c r="HO10" s="107">
        <f ca="1">+HN8*'COSTO DE CAPITAL'!$B$3</f>
        <v>602629.95832686778</v>
      </c>
      <c r="HP10" s="107">
        <f ca="1">+HO8*'COSTO DE CAPITAL'!$B$3</f>
        <v>575790.17651128036</v>
      </c>
      <c r="HQ10" s="107">
        <f ca="1">+HP8*'COSTO DE CAPITAL'!$B$3</f>
        <v>548628.31731390592</v>
      </c>
      <c r="HR10" s="107">
        <f ca="1">+HQ8*'COSTO DE CAPITAL'!$B$3</f>
        <v>521140.51580616296</v>
      </c>
      <c r="HS10" s="107">
        <f ca="1">+HR8*'COSTO DE CAPITAL'!$B$3</f>
        <v>493322.86068032705</v>
      </c>
      <c r="HT10" s="107">
        <f ca="1">+HS8*'COSTO DE CAPITAL'!$B$3</f>
        <v>465171.39369298116</v>
      </c>
      <c r="HU10" s="107">
        <f ca="1">+HT8*'COSTO DE CAPITAL'!$B$3</f>
        <v>436682.10910178715</v>
      </c>
      <c r="HV10" s="107">
        <f ca="1">+HU8*'COSTO DE CAPITAL'!$B$3</f>
        <v>407850.95309549879</v>
      </c>
      <c r="HW10" s="107">
        <f ca="1">+HV8*'COSTO DE CAPITAL'!$B$3</f>
        <v>378673.82321713492</v>
      </c>
      <c r="HX10" s="107">
        <f ca="1">+HW8*'COSTO DE CAPITAL'!$B$3</f>
        <v>349146.56778023072</v>
      </c>
      <c r="HY10" s="107">
        <f ca="1">+HX8*'COSTO DE CAPITAL'!$B$3</f>
        <v>319264.98527808371</v>
      </c>
      <c r="HZ10" s="107">
        <f ca="1">+HY8*'COSTO DE CAPITAL'!$B$3</f>
        <v>289024.82378591091</v>
      </c>
      <c r="IA10" s="107">
        <f ca="1">+HZ8*'COSTO DE CAPITAL'!$B$3</f>
        <v>258421.78035583204</v>
      </c>
      <c r="IB10" s="107">
        <f ca="1">+IA8*'COSTO DE CAPITAL'!$B$3</f>
        <v>227451.5004045922</v>
      </c>
      <c r="IC10" s="107">
        <f ca="1">+IB8*'COSTO DE CAPITAL'!$B$3</f>
        <v>196109.57709393749</v>
      </c>
      <c r="ID10" s="107">
        <f ca="1">+IC8*'COSTO DE CAPITAL'!$B$3</f>
        <v>164391.55070355494</v>
      </c>
      <c r="IE10" s="107">
        <f ca="1">+ID8*'COSTO DE CAPITAL'!$B$3</f>
        <v>132292.90799648777</v>
      </c>
      <c r="IF10" s="107">
        <f ca="1">+IE8*'COSTO DE CAPITAL'!$B$3</f>
        <v>99809.081576935816</v>
      </c>
      <c r="IG10" s="107">
        <f ca="1">+IF8*'COSTO DE CAPITAL'!$B$3</f>
        <v>66935.449240349248</v>
      </c>
      <c r="IH10" s="107">
        <f ca="1">+IG8*'COSTO DE CAPITAL'!$B$3</f>
        <v>33667.333315723634</v>
      </c>
    </row>
    <row r="11" spans="1:242" x14ac:dyDescent="0.3">
      <c r="A11" s="106" t="s">
        <v>7</v>
      </c>
      <c r="B11" s="107"/>
      <c r="C11" s="107">
        <f ca="1">-PMT('COSTO DE CAPITAL'!$B$3,12*20,'EST. CAPITAL'!$B$22)</f>
        <v>2839278.4429591508</v>
      </c>
      <c r="D11" s="107">
        <f ca="1">-PMT('COSTO DE CAPITAL'!$B$3,12*20,'EST. CAPITAL'!$B$22)</f>
        <v>2839278.4429591508</v>
      </c>
      <c r="E11" s="107">
        <f ca="1">-PMT('COSTO DE CAPITAL'!$B$3,12*20,'EST. CAPITAL'!$B$22)</f>
        <v>2839278.4429591508</v>
      </c>
      <c r="F11" s="107">
        <f ca="1">-PMT('COSTO DE CAPITAL'!$B$3,12*20,'EST. CAPITAL'!$B$22)</f>
        <v>2839278.4429591508</v>
      </c>
      <c r="G11" s="107">
        <f ca="1">-PMT('COSTO DE CAPITAL'!$B$3,12*20,'EST. CAPITAL'!$B$22)</f>
        <v>2839278.4429591508</v>
      </c>
      <c r="H11" s="107">
        <f ca="1">-PMT('COSTO DE CAPITAL'!$B$3,12*20,'EST. CAPITAL'!$B$22)</f>
        <v>2839278.4429591508</v>
      </c>
      <c r="I11" s="107">
        <f ca="1">-PMT('COSTO DE CAPITAL'!$B$3,12*20,'EST. CAPITAL'!$B$22)</f>
        <v>2839278.4429591508</v>
      </c>
      <c r="J11" s="107">
        <f ca="1">-PMT('COSTO DE CAPITAL'!$B$3,12*20,'EST. CAPITAL'!$B$22)</f>
        <v>2839278.4429591508</v>
      </c>
      <c r="K11" s="107">
        <f ca="1">-PMT('COSTO DE CAPITAL'!$B$3,12*20,'EST. CAPITAL'!$B$22)</f>
        <v>2839278.4429591508</v>
      </c>
      <c r="L11" s="107">
        <f ca="1">-PMT('COSTO DE CAPITAL'!$B$3,12*20,'EST. CAPITAL'!$B$22)</f>
        <v>2839278.4429591508</v>
      </c>
      <c r="M11" s="107">
        <f ca="1">-PMT('COSTO DE CAPITAL'!$B$3,12*20,'EST. CAPITAL'!$B$22)</f>
        <v>2839278.4429591508</v>
      </c>
      <c r="N11" s="107">
        <f ca="1">-PMT('COSTO DE CAPITAL'!$B$3,12*20,'EST. CAPITAL'!$B$22)</f>
        <v>2839278.4429591508</v>
      </c>
      <c r="O11" s="107">
        <f ca="1">-PMT('COSTO DE CAPITAL'!$B$3,12*20,'EST. CAPITAL'!$B$22)</f>
        <v>2839278.4429591508</v>
      </c>
      <c r="P11" s="107">
        <f ca="1">-PMT('COSTO DE CAPITAL'!$B$3,12*20,'EST. CAPITAL'!$B$22)</f>
        <v>2839278.4429591508</v>
      </c>
      <c r="Q11" s="107">
        <f ca="1">-PMT('COSTO DE CAPITAL'!$B$3,12*20,'EST. CAPITAL'!$B$22)</f>
        <v>2839278.4429591508</v>
      </c>
      <c r="R11" s="107">
        <f ca="1">-PMT('COSTO DE CAPITAL'!$B$3,12*20,'EST. CAPITAL'!$B$22)</f>
        <v>2839278.4429591508</v>
      </c>
      <c r="S11" s="107">
        <f ca="1">-PMT('COSTO DE CAPITAL'!$B$3,12*20,'EST. CAPITAL'!$B$22)</f>
        <v>2839278.4429591508</v>
      </c>
      <c r="T11" s="107">
        <f ca="1">-PMT('COSTO DE CAPITAL'!$B$3,12*20,'EST. CAPITAL'!$B$22)</f>
        <v>2839278.4429591508</v>
      </c>
      <c r="U11" s="107">
        <f ca="1">-PMT('COSTO DE CAPITAL'!$B$3,12*20,'EST. CAPITAL'!$B$22)</f>
        <v>2839278.4429591508</v>
      </c>
      <c r="V11" s="107">
        <f ca="1">-PMT('COSTO DE CAPITAL'!$B$3,12*20,'EST. CAPITAL'!$B$22)</f>
        <v>2839278.4429591508</v>
      </c>
      <c r="W11" s="107">
        <f ca="1">-PMT('COSTO DE CAPITAL'!$B$3,12*20,'EST. CAPITAL'!$B$22)</f>
        <v>2839278.4429591508</v>
      </c>
      <c r="X11" s="107">
        <f ca="1">-PMT('COSTO DE CAPITAL'!$B$3,12*20,'EST. CAPITAL'!$B$22)</f>
        <v>2839278.4429591508</v>
      </c>
      <c r="Y11" s="107">
        <f ca="1">-PMT('COSTO DE CAPITAL'!$B$3,12*20,'EST. CAPITAL'!$B$22)</f>
        <v>2839278.4429591508</v>
      </c>
      <c r="Z11" s="107">
        <f ca="1">-PMT('COSTO DE CAPITAL'!$B$3,12*20,'EST. CAPITAL'!$B$22)</f>
        <v>2839278.4429591508</v>
      </c>
      <c r="AA11" s="107">
        <f ca="1">-PMT('COSTO DE CAPITAL'!$B$3,12*20,'EST. CAPITAL'!$B$22)</f>
        <v>2839278.4429591508</v>
      </c>
      <c r="AB11" s="107">
        <f ca="1">-PMT('COSTO DE CAPITAL'!$B$3,12*20,'EST. CAPITAL'!$B$22)</f>
        <v>2839278.4429591508</v>
      </c>
      <c r="AC11" s="107">
        <f ca="1">-PMT('COSTO DE CAPITAL'!$B$3,12*20,'EST. CAPITAL'!$B$22)</f>
        <v>2839278.4429591508</v>
      </c>
      <c r="AD11" s="107">
        <f ca="1">-PMT('COSTO DE CAPITAL'!$B$3,12*20,'EST. CAPITAL'!$B$22)</f>
        <v>2839278.4429591508</v>
      </c>
      <c r="AE11" s="107">
        <f ca="1">-PMT('COSTO DE CAPITAL'!$B$3,12*20,'EST. CAPITAL'!$B$22)</f>
        <v>2839278.4429591508</v>
      </c>
      <c r="AF11" s="107">
        <f ca="1">-PMT('COSTO DE CAPITAL'!$B$3,12*20,'EST. CAPITAL'!$B$22)</f>
        <v>2839278.4429591508</v>
      </c>
      <c r="AG11" s="107">
        <f ca="1">-PMT('COSTO DE CAPITAL'!$B$3,12*20,'EST. CAPITAL'!$B$22)</f>
        <v>2839278.4429591508</v>
      </c>
      <c r="AH11" s="107">
        <f ca="1">-PMT('COSTO DE CAPITAL'!$B$3,12*20,'EST. CAPITAL'!$B$22)</f>
        <v>2839278.4429591508</v>
      </c>
      <c r="AI11" s="107">
        <f ca="1">-PMT('COSTO DE CAPITAL'!$B$3,12*20,'EST. CAPITAL'!$B$22)</f>
        <v>2839278.4429591508</v>
      </c>
      <c r="AJ11" s="107">
        <f ca="1">-PMT('COSTO DE CAPITAL'!$B$3,12*20,'EST. CAPITAL'!$B$22)</f>
        <v>2839278.4429591508</v>
      </c>
      <c r="AK11" s="107">
        <f ca="1">-PMT('COSTO DE CAPITAL'!$B$3,12*20,'EST. CAPITAL'!$B$22)</f>
        <v>2839278.4429591508</v>
      </c>
      <c r="AL11" s="107">
        <f ca="1">-PMT('COSTO DE CAPITAL'!$B$3,12*20,'EST. CAPITAL'!$B$22)</f>
        <v>2839278.4429591508</v>
      </c>
      <c r="AM11" s="107">
        <f ca="1">-PMT('COSTO DE CAPITAL'!$B$3,12*20,'EST. CAPITAL'!$B$22)</f>
        <v>2839278.4429591508</v>
      </c>
      <c r="AN11" s="107">
        <f ca="1">-PMT('COSTO DE CAPITAL'!$B$3,12*20,'EST. CAPITAL'!$B$22)</f>
        <v>2839278.4429591508</v>
      </c>
      <c r="AO11" s="107">
        <f ca="1">-PMT('COSTO DE CAPITAL'!$B$3,12*20,'EST. CAPITAL'!$B$22)</f>
        <v>2839278.4429591508</v>
      </c>
      <c r="AP11" s="107">
        <f ca="1">-PMT('COSTO DE CAPITAL'!$B$3,12*20,'EST. CAPITAL'!$B$22)</f>
        <v>2839278.4429591508</v>
      </c>
      <c r="AQ11" s="107">
        <f ca="1">-PMT('COSTO DE CAPITAL'!$B$3,12*20,'EST. CAPITAL'!$B$22)</f>
        <v>2839278.4429591508</v>
      </c>
      <c r="AR11" s="107">
        <f ca="1">-PMT('COSTO DE CAPITAL'!$B$3,12*20,'EST. CAPITAL'!$B$22)</f>
        <v>2839278.4429591508</v>
      </c>
      <c r="AS11" s="107">
        <f ca="1">-PMT('COSTO DE CAPITAL'!$B$3,12*20,'EST. CAPITAL'!$B$22)</f>
        <v>2839278.4429591508</v>
      </c>
      <c r="AT11" s="107">
        <f ca="1">-PMT('COSTO DE CAPITAL'!$B$3,12*20,'EST. CAPITAL'!$B$22)</f>
        <v>2839278.4429591508</v>
      </c>
      <c r="AU11" s="107">
        <f ca="1">-PMT('COSTO DE CAPITAL'!$B$3,12*20,'EST. CAPITAL'!$B$22)</f>
        <v>2839278.4429591508</v>
      </c>
      <c r="AV11" s="107">
        <f ca="1">-PMT('COSTO DE CAPITAL'!$B$3,12*20,'EST. CAPITAL'!$B$22)</f>
        <v>2839278.4429591508</v>
      </c>
      <c r="AW11" s="107">
        <f ca="1">-PMT('COSTO DE CAPITAL'!$B$3,12*20,'EST. CAPITAL'!$B$22)</f>
        <v>2839278.4429591508</v>
      </c>
      <c r="AX11" s="107">
        <f ca="1">-PMT('COSTO DE CAPITAL'!$B$3,12*20,'EST. CAPITAL'!$B$22)</f>
        <v>2839278.4429591508</v>
      </c>
      <c r="AY11" s="107">
        <f ca="1">-PMT('COSTO DE CAPITAL'!$B$3,12*20,'EST. CAPITAL'!$B$22)</f>
        <v>2839278.4429591508</v>
      </c>
      <c r="AZ11" s="107">
        <f ca="1">-PMT('COSTO DE CAPITAL'!$B$3,12*20,'EST. CAPITAL'!$B$22)</f>
        <v>2839278.4429591508</v>
      </c>
      <c r="BA11" s="107">
        <f ca="1">-PMT('COSTO DE CAPITAL'!$B$3,12*20,'EST. CAPITAL'!$B$22)</f>
        <v>2839278.4429591508</v>
      </c>
      <c r="BB11" s="107">
        <f ca="1">-PMT('COSTO DE CAPITAL'!$B$3,12*20,'EST. CAPITAL'!$B$22)</f>
        <v>2839278.4429591508</v>
      </c>
      <c r="BC11" s="107">
        <f ca="1">-PMT('COSTO DE CAPITAL'!$B$3,12*20,'EST. CAPITAL'!$B$22)</f>
        <v>2839278.4429591508</v>
      </c>
      <c r="BD11" s="107">
        <f ca="1">-PMT('COSTO DE CAPITAL'!$B$3,12*20,'EST. CAPITAL'!$B$22)</f>
        <v>2839278.4429591508</v>
      </c>
      <c r="BE11" s="107">
        <f ca="1">-PMT('COSTO DE CAPITAL'!$B$3,12*20,'EST. CAPITAL'!$B$22)</f>
        <v>2839278.4429591508</v>
      </c>
      <c r="BF11" s="107">
        <f ca="1">-PMT('COSTO DE CAPITAL'!$B$3,12*20,'EST. CAPITAL'!$B$22)</f>
        <v>2839278.4429591508</v>
      </c>
      <c r="BG11" s="107">
        <f ca="1">-PMT('COSTO DE CAPITAL'!$B$3,12*20,'EST. CAPITAL'!$B$22)</f>
        <v>2839278.4429591508</v>
      </c>
      <c r="BH11" s="107">
        <f ca="1">-PMT('COSTO DE CAPITAL'!$B$3,12*20,'EST. CAPITAL'!$B$22)</f>
        <v>2839278.4429591508</v>
      </c>
      <c r="BI11" s="107">
        <f ca="1">-PMT('COSTO DE CAPITAL'!$B$3,12*20,'EST. CAPITAL'!$B$22)</f>
        <v>2839278.4429591508</v>
      </c>
      <c r="BJ11" s="107">
        <f ca="1">-PMT('COSTO DE CAPITAL'!$B$3,12*20,'EST. CAPITAL'!$B$22)</f>
        <v>2839278.4429591508</v>
      </c>
      <c r="BK11" s="107">
        <f ca="1">-PMT('COSTO DE CAPITAL'!$B$3,12*20,'EST. CAPITAL'!$B$22)</f>
        <v>2839278.4429591508</v>
      </c>
      <c r="BL11" s="107">
        <f ca="1">-PMT('COSTO DE CAPITAL'!$B$3,12*20,'EST. CAPITAL'!$B$22)</f>
        <v>2839278.4429591508</v>
      </c>
      <c r="BM11" s="107">
        <f ca="1">-PMT('COSTO DE CAPITAL'!$B$3,12*20,'EST. CAPITAL'!$B$22)</f>
        <v>2839278.4429591508</v>
      </c>
      <c r="BN11" s="107">
        <f ca="1">-PMT('COSTO DE CAPITAL'!$B$3,12*20,'EST. CAPITAL'!$B$22)</f>
        <v>2839278.4429591508</v>
      </c>
      <c r="BO11" s="107">
        <f ca="1">-PMT('COSTO DE CAPITAL'!$B$3,12*20,'EST. CAPITAL'!$B$22)</f>
        <v>2839278.4429591508</v>
      </c>
      <c r="BP11" s="107">
        <f ca="1">-PMT('COSTO DE CAPITAL'!$B$3,12*20,'EST. CAPITAL'!$B$22)</f>
        <v>2839278.4429591508</v>
      </c>
      <c r="BQ11" s="107">
        <f ca="1">-PMT('COSTO DE CAPITAL'!$B$3,12*20,'EST. CAPITAL'!$B$22)</f>
        <v>2839278.4429591508</v>
      </c>
      <c r="BR11" s="107">
        <f ca="1">-PMT('COSTO DE CAPITAL'!$B$3,12*20,'EST. CAPITAL'!$B$22)</f>
        <v>2839278.4429591508</v>
      </c>
      <c r="BS11" s="107">
        <f ca="1">-PMT('COSTO DE CAPITAL'!$B$3,12*20,'EST. CAPITAL'!$B$22)</f>
        <v>2839278.4429591508</v>
      </c>
      <c r="BT11" s="107">
        <f ca="1">-PMT('COSTO DE CAPITAL'!$B$3,12*20,'EST. CAPITAL'!$B$22)</f>
        <v>2839278.4429591508</v>
      </c>
      <c r="BU11" s="107">
        <f ca="1">-PMT('COSTO DE CAPITAL'!$B$3,12*20,'EST. CAPITAL'!$B$22)</f>
        <v>2839278.4429591508</v>
      </c>
      <c r="BV11" s="107">
        <f ca="1">-PMT('COSTO DE CAPITAL'!$B$3,12*20,'EST. CAPITAL'!$B$22)</f>
        <v>2839278.4429591508</v>
      </c>
      <c r="BW11" s="107">
        <f ca="1">-PMT('COSTO DE CAPITAL'!$B$3,12*20,'EST. CAPITAL'!$B$22)</f>
        <v>2839278.4429591508</v>
      </c>
      <c r="BX11" s="107">
        <f ca="1">-PMT('COSTO DE CAPITAL'!$B$3,12*20,'EST. CAPITAL'!$B$22)</f>
        <v>2839278.4429591508</v>
      </c>
      <c r="BY11" s="107">
        <f ca="1">-PMT('COSTO DE CAPITAL'!$B$3,12*20,'EST. CAPITAL'!$B$22)</f>
        <v>2839278.4429591508</v>
      </c>
      <c r="BZ11" s="107">
        <f ca="1">-PMT('COSTO DE CAPITAL'!$B$3,12*20,'EST. CAPITAL'!$B$22)</f>
        <v>2839278.4429591508</v>
      </c>
      <c r="CA11" s="107">
        <f ca="1">-PMT('COSTO DE CAPITAL'!$B$3,12*20,'EST. CAPITAL'!$B$22)</f>
        <v>2839278.4429591508</v>
      </c>
      <c r="CB11" s="107">
        <f ca="1">-PMT('COSTO DE CAPITAL'!$B$3,12*20,'EST. CAPITAL'!$B$22)</f>
        <v>2839278.4429591508</v>
      </c>
      <c r="CC11" s="107">
        <f ca="1">-PMT('COSTO DE CAPITAL'!$B$3,12*20,'EST. CAPITAL'!$B$22)</f>
        <v>2839278.4429591508</v>
      </c>
      <c r="CD11" s="107">
        <f ca="1">-PMT('COSTO DE CAPITAL'!$B$3,12*20,'EST. CAPITAL'!$B$22)</f>
        <v>2839278.4429591508</v>
      </c>
      <c r="CE11" s="107">
        <f ca="1">-PMT('COSTO DE CAPITAL'!$B$3,12*20,'EST. CAPITAL'!$B$22)</f>
        <v>2839278.4429591508</v>
      </c>
      <c r="CF11" s="107">
        <f ca="1">-PMT('COSTO DE CAPITAL'!$B$3,12*20,'EST. CAPITAL'!$B$22)</f>
        <v>2839278.4429591508</v>
      </c>
      <c r="CG11" s="107">
        <f ca="1">-PMT('COSTO DE CAPITAL'!$B$3,12*20,'EST. CAPITAL'!$B$22)</f>
        <v>2839278.4429591508</v>
      </c>
      <c r="CH11" s="107">
        <f ca="1">-PMT('COSTO DE CAPITAL'!$B$3,12*20,'EST. CAPITAL'!$B$22)</f>
        <v>2839278.4429591508</v>
      </c>
      <c r="CI11" s="107">
        <f ca="1">-PMT('COSTO DE CAPITAL'!$B$3,12*20,'EST. CAPITAL'!$B$22)</f>
        <v>2839278.4429591508</v>
      </c>
      <c r="CJ11" s="107">
        <f ca="1">-PMT('COSTO DE CAPITAL'!$B$3,12*20,'EST. CAPITAL'!$B$22)</f>
        <v>2839278.4429591508</v>
      </c>
      <c r="CK11" s="107">
        <f ca="1">-PMT('COSTO DE CAPITAL'!$B$3,12*20,'EST. CAPITAL'!$B$22)</f>
        <v>2839278.4429591508</v>
      </c>
      <c r="CL11" s="107">
        <f ca="1">-PMT('COSTO DE CAPITAL'!$B$3,12*20,'EST. CAPITAL'!$B$22)</f>
        <v>2839278.4429591508</v>
      </c>
      <c r="CM11" s="107">
        <f ca="1">-PMT('COSTO DE CAPITAL'!$B$3,12*20,'EST. CAPITAL'!$B$22)</f>
        <v>2839278.4429591508</v>
      </c>
      <c r="CN11" s="107">
        <f ca="1">-PMT('COSTO DE CAPITAL'!$B$3,12*20,'EST. CAPITAL'!$B$22)</f>
        <v>2839278.4429591508</v>
      </c>
      <c r="CO11" s="107">
        <f ca="1">-PMT('COSTO DE CAPITAL'!$B$3,12*20,'EST. CAPITAL'!$B$22)</f>
        <v>2839278.4429591508</v>
      </c>
      <c r="CP11" s="107">
        <f ca="1">-PMT('COSTO DE CAPITAL'!$B$3,12*20,'EST. CAPITAL'!$B$22)</f>
        <v>2839278.4429591508</v>
      </c>
      <c r="CQ11" s="107">
        <f ca="1">-PMT('COSTO DE CAPITAL'!$B$3,12*20,'EST. CAPITAL'!$B$22)</f>
        <v>2839278.4429591508</v>
      </c>
      <c r="CR11" s="107">
        <f ca="1">-PMT('COSTO DE CAPITAL'!$B$3,12*20,'EST. CAPITAL'!$B$22)</f>
        <v>2839278.4429591508</v>
      </c>
      <c r="CS11" s="107">
        <f ca="1">-PMT('COSTO DE CAPITAL'!$B$3,12*20,'EST. CAPITAL'!$B$22)</f>
        <v>2839278.4429591508</v>
      </c>
      <c r="CT11" s="107">
        <f ca="1">-PMT('COSTO DE CAPITAL'!$B$3,12*20,'EST. CAPITAL'!$B$22)</f>
        <v>2839278.4429591508</v>
      </c>
      <c r="CU11" s="107">
        <f ca="1">-PMT('COSTO DE CAPITAL'!$B$3,12*20,'EST. CAPITAL'!$B$22)</f>
        <v>2839278.4429591508</v>
      </c>
      <c r="CV11" s="107">
        <f ca="1">-PMT('COSTO DE CAPITAL'!$B$3,12*20,'EST. CAPITAL'!$B$22)</f>
        <v>2839278.4429591508</v>
      </c>
      <c r="CW11" s="107">
        <f ca="1">-PMT('COSTO DE CAPITAL'!$B$3,12*20,'EST. CAPITAL'!$B$22)</f>
        <v>2839278.4429591508</v>
      </c>
      <c r="CX11" s="107">
        <f ca="1">-PMT('COSTO DE CAPITAL'!$B$3,12*20,'EST. CAPITAL'!$B$22)</f>
        <v>2839278.4429591508</v>
      </c>
      <c r="CY11" s="107">
        <f ca="1">-PMT('COSTO DE CAPITAL'!$B$3,12*20,'EST. CAPITAL'!$B$22)</f>
        <v>2839278.4429591508</v>
      </c>
      <c r="CZ11" s="107">
        <f ca="1">-PMT('COSTO DE CAPITAL'!$B$3,12*20,'EST. CAPITAL'!$B$22)</f>
        <v>2839278.4429591508</v>
      </c>
      <c r="DA11" s="107">
        <f ca="1">-PMT('COSTO DE CAPITAL'!$B$3,12*20,'EST. CAPITAL'!$B$22)</f>
        <v>2839278.4429591508</v>
      </c>
      <c r="DB11" s="107">
        <f ca="1">-PMT('COSTO DE CAPITAL'!$B$3,12*20,'EST. CAPITAL'!$B$22)</f>
        <v>2839278.4429591508</v>
      </c>
      <c r="DC11" s="107">
        <f ca="1">-PMT('COSTO DE CAPITAL'!$B$3,12*20,'EST. CAPITAL'!$B$22)</f>
        <v>2839278.4429591508</v>
      </c>
      <c r="DD11" s="107">
        <f ca="1">-PMT('COSTO DE CAPITAL'!$B$3,12*20,'EST. CAPITAL'!$B$22)</f>
        <v>2839278.4429591508</v>
      </c>
      <c r="DE11" s="107">
        <f ca="1">-PMT('COSTO DE CAPITAL'!$B$3,12*20,'EST. CAPITAL'!$B$22)</f>
        <v>2839278.4429591508</v>
      </c>
      <c r="DF11" s="107">
        <f ca="1">-PMT('COSTO DE CAPITAL'!$B$3,12*20,'EST. CAPITAL'!$B$22)</f>
        <v>2839278.4429591508</v>
      </c>
      <c r="DG11" s="107">
        <f ca="1">-PMT('COSTO DE CAPITAL'!$B$3,12*20,'EST. CAPITAL'!$B$22)</f>
        <v>2839278.4429591508</v>
      </c>
      <c r="DH11" s="107">
        <f ca="1">-PMT('COSTO DE CAPITAL'!$B$3,12*20,'EST. CAPITAL'!$B$22)</f>
        <v>2839278.4429591508</v>
      </c>
      <c r="DI11" s="107">
        <f ca="1">-PMT('COSTO DE CAPITAL'!$B$3,12*20,'EST. CAPITAL'!$B$22)</f>
        <v>2839278.4429591508</v>
      </c>
      <c r="DJ11" s="107">
        <f ca="1">-PMT('COSTO DE CAPITAL'!$B$3,12*20,'EST. CAPITAL'!$B$22)</f>
        <v>2839278.4429591508</v>
      </c>
      <c r="DK11" s="107">
        <f ca="1">-PMT('COSTO DE CAPITAL'!$B$3,12*20,'EST. CAPITAL'!$B$22)</f>
        <v>2839278.4429591508</v>
      </c>
      <c r="DL11" s="107">
        <f ca="1">-PMT('COSTO DE CAPITAL'!$B$3,12*20,'EST. CAPITAL'!$B$22)</f>
        <v>2839278.4429591508</v>
      </c>
      <c r="DM11" s="107">
        <f ca="1">-PMT('COSTO DE CAPITAL'!$B$3,12*20,'EST. CAPITAL'!$B$22)</f>
        <v>2839278.4429591508</v>
      </c>
      <c r="DN11" s="107">
        <f ca="1">-PMT('COSTO DE CAPITAL'!$B$3,12*20,'EST. CAPITAL'!$B$22)</f>
        <v>2839278.4429591508</v>
      </c>
      <c r="DO11" s="107">
        <f ca="1">-PMT('COSTO DE CAPITAL'!$B$3,12*20,'EST. CAPITAL'!$B$22)</f>
        <v>2839278.4429591508</v>
      </c>
      <c r="DP11" s="107">
        <f ca="1">-PMT('COSTO DE CAPITAL'!$B$3,12*20,'EST. CAPITAL'!$B$22)</f>
        <v>2839278.4429591508</v>
      </c>
      <c r="DQ11" s="107">
        <f ca="1">-PMT('COSTO DE CAPITAL'!$B$3,12*20,'EST. CAPITAL'!$B$22)</f>
        <v>2839278.4429591508</v>
      </c>
      <c r="DR11" s="107">
        <f ca="1">-PMT('COSTO DE CAPITAL'!$B$3,12*20,'EST. CAPITAL'!$B$22)</f>
        <v>2839278.4429591508</v>
      </c>
      <c r="DS11" s="107">
        <f ca="1">-PMT('COSTO DE CAPITAL'!$B$3,12*20,'EST. CAPITAL'!$B$22)</f>
        <v>2839278.4429591508</v>
      </c>
      <c r="DT11" s="107">
        <f ca="1">-PMT('COSTO DE CAPITAL'!$B$3,12*20,'EST. CAPITAL'!$B$22)</f>
        <v>2839278.4429591508</v>
      </c>
      <c r="DU11" s="107">
        <f ca="1">-PMT('COSTO DE CAPITAL'!$B$3,12*20,'EST. CAPITAL'!$B$22)</f>
        <v>2839278.4429591508</v>
      </c>
      <c r="DV11" s="107">
        <f ca="1">-PMT('COSTO DE CAPITAL'!$B$3,12*20,'EST. CAPITAL'!$B$22)</f>
        <v>2839278.4429591508</v>
      </c>
      <c r="DW11" s="107">
        <f ca="1">-PMT('COSTO DE CAPITAL'!$B$3,12*20,'EST. CAPITAL'!$B$22)</f>
        <v>2839278.4429591508</v>
      </c>
      <c r="DX11" s="107">
        <f ca="1">-PMT('COSTO DE CAPITAL'!$B$3,12*20,'EST. CAPITAL'!$B$22)</f>
        <v>2839278.4429591508</v>
      </c>
      <c r="DY11" s="107">
        <f ca="1">-PMT('COSTO DE CAPITAL'!$B$3,12*20,'EST. CAPITAL'!$B$22)</f>
        <v>2839278.4429591508</v>
      </c>
      <c r="DZ11" s="107">
        <f ca="1">-PMT('COSTO DE CAPITAL'!$B$3,12*20,'EST. CAPITAL'!$B$22)</f>
        <v>2839278.4429591508</v>
      </c>
      <c r="EA11" s="107">
        <f ca="1">-PMT('COSTO DE CAPITAL'!$B$3,12*20,'EST. CAPITAL'!$B$22)</f>
        <v>2839278.4429591508</v>
      </c>
      <c r="EB11" s="107">
        <f ca="1">-PMT('COSTO DE CAPITAL'!$B$3,12*20,'EST. CAPITAL'!$B$22)</f>
        <v>2839278.4429591508</v>
      </c>
      <c r="EC11" s="107">
        <f ca="1">-PMT('COSTO DE CAPITAL'!$B$3,12*20,'EST. CAPITAL'!$B$22)</f>
        <v>2839278.4429591508</v>
      </c>
      <c r="ED11" s="107">
        <f ca="1">-PMT('COSTO DE CAPITAL'!$B$3,12*20,'EST. CAPITAL'!$B$22)</f>
        <v>2839278.4429591508</v>
      </c>
      <c r="EE11" s="107">
        <f ca="1">-PMT('COSTO DE CAPITAL'!$B$3,12*20,'EST. CAPITAL'!$B$22)</f>
        <v>2839278.4429591508</v>
      </c>
      <c r="EF11" s="107">
        <f ca="1">-PMT('COSTO DE CAPITAL'!$B$3,12*20,'EST. CAPITAL'!$B$22)</f>
        <v>2839278.4429591508</v>
      </c>
      <c r="EG11" s="107">
        <f ca="1">-PMT('COSTO DE CAPITAL'!$B$3,12*20,'EST. CAPITAL'!$B$22)</f>
        <v>2839278.4429591508</v>
      </c>
      <c r="EH11" s="107">
        <f ca="1">-PMT('COSTO DE CAPITAL'!$B$3,12*20,'EST. CAPITAL'!$B$22)</f>
        <v>2839278.4429591508</v>
      </c>
      <c r="EI11" s="107">
        <f ca="1">-PMT('COSTO DE CAPITAL'!$B$3,12*20,'EST. CAPITAL'!$B$22)</f>
        <v>2839278.4429591508</v>
      </c>
      <c r="EJ11" s="107">
        <f ca="1">-PMT('COSTO DE CAPITAL'!$B$3,12*20,'EST. CAPITAL'!$B$22)</f>
        <v>2839278.4429591508</v>
      </c>
      <c r="EK11" s="107">
        <f ca="1">-PMT('COSTO DE CAPITAL'!$B$3,12*20,'EST. CAPITAL'!$B$22)</f>
        <v>2839278.4429591508</v>
      </c>
      <c r="EL11" s="107">
        <f ca="1">-PMT('COSTO DE CAPITAL'!$B$3,12*20,'EST. CAPITAL'!$B$22)</f>
        <v>2839278.4429591508</v>
      </c>
      <c r="EM11" s="107">
        <f ca="1">-PMT('COSTO DE CAPITAL'!$B$3,12*20,'EST. CAPITAL'!$B$22)</f>
        <v>2839278.4429591508</v>
      </c>
      <c r="EN11" s="107">
        <f ca="1">-PMT('COSTO DE CAPITAL'!$B$3,12*20,'EST. CAPITAL'!$B$22)</f>
        <v>2839278.4429591508</v>
      </c>
      <c r="EO11" s="107">
        <f ca="1">-PMT('COSTO DE CAPITAL'!$B$3,12*20,'EST. CAPITAL'!$B$22)</f>
        <v>2839278.4429591508</v>
      </c>
      <c r="EP11" s="107">
        <f ca="1">-PMT('COSTO DE CAPITAL'!$B$3,12*20,'EST. CAPITAL'!$B$22)</f>
        <v>2839278.4429591508</v>
      </c>
      <c r="EQ11" s="107">
        <f ca="1">-PMT('COSTO DE CAPITAL'!$B$3,12*20,'EST. CAPITAL'!$B$22)</f>
        <v>2839278.4429591508</v>
      </c>
      <c r="ER11" s="107">
        <f ca="1">-PMT('COSTO DE CAPITAL'!$B$3,12*20,'EST. CAPITAL'!$B$22)</f>
        <v>2839278.4429591508</v>
      </c>
      <c r="ES11" s="107">
        <f ca="1">-PMT('COSTO DE CAPITAL'!$B$3,12*20,'EST. CAPITAL'!$B$22)</f>
        <v>2839278.4429591508</v>
      </c>
      <c r="ET11" s="107">
        <f ca="1">-PMT('COSTO DE CAPITAL'!$B$3,12*20,'EST. CAPITAL'!$B$22)</f>
        <v>2839278.4429591508</v>
      </c>
      <c r="EU11" s="107">
        <f ca="1">-PMT('COSTO DE CAPITAL'!$B$3,12*20,'EST. CAPITAL'!$B$22)</f>
        <v>2839278.4429591508</v>
      </c>
      <c r="EV11" s="107">
        <f ca="1">-PMT('COSTO DE CAPITAL'!$B$3,12*20,'EST. CAPITAL'!$B$22)</f>
        <v>2839278.4429591508</v>
      </c>
      <c r="EW11" s="107">
        <f ca="1">-PMT('COSTO DE CAPITAL'!$B$3,12*20,'EST. CAPITAL'!$B$22)</f>
        <v>2839278.4429591508</v>
      </c>
      <c r="EX11" s="107">
        <f ca="1">-PMT('COSTO DE CAPITAL'!$B$3,12*20,'EST. CAPITAL'!$B$22)</f>
        <v>2839278.4429591508</v>
      </c>
      <c r="EY11" s="107">
        <f ca="1">-PMT('COSTO DE CAPITAL'!$B$3,12*20,'EST. CAPITAL'!$B$22)</f>
        <v>2839278.4429591508</v>
      </c>
      <c r="EZ11" s="107">
        <f ca="1">-PMT('COSTO DE CAPITAL'!$B$3,12*20,'EST. CAPITAL'!$B$22)</f>
        <v>2839278.4429591508</v>
      </c>
      <c r="FA11" s="107">
        <f ca="1">-PMT('COSTO DE CAPITAL'!$B$3,12*20,'EST. CAPITAL'!$B$22)</f>
        <v>2839278.4429591508</v>
      </c>
      <c r="FB11" s="107">
        <f ca="1">-PMT('COSTO DE CAPITAL'!$B$3,12*20,'EST. CAPITAL'!$B$22)</f>
        <v>2839278.4429591508</v>
      </c>
      <c r="FC11" s="107">
        <f ca="1">-PMT('COSTO DE CAPITAL'!$B$3,12*20,'EST. CAPITAL'!$B$22)</f>
        <v>2839278.4429591508</v>
      </c>
      <c r="FD11" s="107">
        <f ca="1">-PMT('COSTO DE CAPITAL'!$B$3,12*20,'EST. CAPITAL'!$B$22)</f>
        <v>2839278.4429591508</v>
      </c>
      <c r="FE11" s="107">
        <f ca="1">-PMT('COSTO DE CAPITAL'!$B$3,12*20,'EST. CAPITAL'!$B$22)</f>
        <v>2839278.4429591508</v>
      </c>
      <c r="FF11" s="107">
        <f ca="1">-PMT('COSTO DE CAPITAL'!$B$3,12*20,'EST. CAPITAL'!$B$22)</f>
        <v>2839278.4429591508</v>
      </c>
      <c r="FG11" s="107">
        <f ca="1">-PMT('COSTO DE CAPITAL'!$B$3,12*20,'EST. CAPITAL'!$B$22)</f>
        <v>2839278.4429591508</v>
      </c>
      <c r="FH11" s="107">
        <f ca="1">-PMT('COSTO DE CAPITAL'!$B$3,12*20,'EST. CAPITAL'!$B$22)</f>
        <v>2839278.4429591508</v>
      </c>
      <c r="FI11" s="107">
        <f ca="1">-PMT('COSTO DE CAPITAL'!$B$3,12*20,'EST. CAPITAL'!$B$22)</f>
        <v>2839278.4429591508</v>
      </c>
      <c r="FJ11" s="107">
        <f ca="1">-PMT('COSTO DE CAPITAL'!$B$3,12*20,'EST. CAPITAL'!$B$22)</f>
        <v>2839278.4429591508</v>
      </c>
      <c r="FK11" s="107">
        <f ca="1">-PMT('COSTO DE CAPITAL'!$B$3,12*20,'EST. CAPITAL'!$B$22)</f>
        <v>2839278.4429591508</v>
      </c>
      <c r="FL11" s="107">
        <f ca="1">-PMT('COSTO DE CAPITAL'!$B$3,12*20,'EST. CAPITAL'!$B$22)</f>
        <v>2839278.4429591508</v>
      </c>
      <c r="FM11" s="107">
        <f ca="1">-PMT('COSTO DE CAPITAL'!$B$3,12*20,'EST. CAPITAL'!$B$22)</f>
        <v>2839278.4429591508</v>
      </c>
      <c r="FN11" s="107">
        <f ca="1">-PMT('COSTO DE CAPITAL'!$B$3,12*20,'EST. CAPITAL'!$B$22)</f>
        <v>2839278.4429591508</v>
      </c>
      <c r="FO11" s="107">
        <f ca="1">-PMT('COSTO DE CAPITAL'!$B$3,12*20,'EST. CAPITAL'!$B$22)</f>
        <v>2839278.4429591508</v>
      </c>
      <c r="FP11" s="107">
        <f ca="1">-PMT('COSTO DE CAPITAL'!$B$3,12*20,'EST. CAPITAL'!$B$22)</f>
        <v>2839278.4429591508</v>
      </c>
      <c r="FQ11" s="107">
        <f ca="1">-PMT('COSTO DE CAPITAL'!$B$3,12*20,'EST. CAPITAL'!$B$22)</f>
        <v>2839278.4429591508</v>
      </c>
      <c r="FR11" s="107">
        <f ca="1">-PMT('COSTO DE CAPITAL'!$B$3,12*20,'EST. CAPITAL'!$B$22)</f>
        <v>2839278.4429591508</v>
      </c>
      <c r="FS11" s="107">
        <f ca="1">-PMT('COSTO DE CAPITAL'!$B$3,12*20,'EST. CAPITAL'!$B$22)</f>
        <v>2839278.4429591508</v>
      </c>
      <c r="FT11" s="107">
        <f ca="1">-PMT('COSTO DE CAPITAL'!$B$3,12*20,'EST. CAPITAL'!$B$22)</f>
        <v>2839278.4429591508</v>
      </c>
      <c r="FU11" s="107">
        <f ca="1">-PMT('COSTO DE CAPITAL'!$B$3,12*20,'EST. CAPITAL'!$B$22)</f>
        <v>2839278.4429591508</v>
      </c>
      <c r="FV11" s="107">
        <f ca="1">-PMT('COSTO DE CAPITAL'!$B$3,12*20,'EST. CAPITAL'!$B$22)</f>
        <v>2839278.4429591508</v>
      </c>
      <c r="FW11" s="107">
        <f ca="1">-PMT('COSTO DE CAPITAL'!$B$3,12*20,'EST. CAPITAL'!$B$22)</f>
        <v>2839278.4429591508</v>
      </c>
      <c r="FX11" s="107">
        <f ca="1">-PMT('COSTO DE CAPITAL'!$B$3,12*20,'EST. CAPITAL'!$B$22)</f>
        <v>2839278.4429591508</v>
      </c>
      <c r="FY11" s="107">
        <f ca="1">-PMT('COSTO DE CAPITAL'!$B$3,12*20,'EST. CAPITAL'!$B$22)</f>
        <v>2839278.4429591508</v>
      </c>
      <c r="FZ11" s="107">
        <f ca="1">-PMT('COSTO DE CAPITAL'!$B$3,12*20,'EST. CAPITAL'!$B$22)</f>
        <v>2839278.4429591508</v>
      </c>
      <c r="GA11" s="107">
        <f ca="1">-PMT('COSTO DE CAPITAL'!$B$3,12*20,'EST. CAPITAL'!$B$22)</f>
        <v>2839278.4429591508</v>
      </c>
      <c r="GB11" s="107">
        <f ca="1">-PMT('COSTO DE CAPITAL'!$B$3,12*20,'EST. CAPITAL'!$B$22)</f>
        <v>2839278.4429591508</v>
      </c>
      <c r="GC11" s="107">
        <f ca="1">-PMT('COSTO DE CAPITAL'!$B$3,12*20,'EST. CAPITAL'!$B$22)</f>
        <v>2839278.4429591508</v>
      </c>
      <c r="GD11" s="107">
        <f ca="1">-PMT('COSTO DE CAPITAL'!$B$3,12*20,'EST. CAPITAL'!$B$22)</f>
        <v>2839278.4429591508</v>
      </c>
      <c r="GE11" s="107">
        <f ca="1">-PMT('COSTO DE CAPITAL'!$B$3,12*20,'EST. CAPITAL'!$B$22)</f>
        <v>2839278.4429591508</v>
      </c>
      <c r="GF11" s="107">
        <f ca="1">-PMT('COSTO DE CAPITAL'!$B$3,12*20,'EST. CAPITAL'!$B$22)</f>
        <v>2839278.4429591508</v>
      </c>
      <c r="GG11" s="107">
        <f ca="1">-PMT('COSTO DE CAPITAL'!$B$3,12*20,'EST. CAPITAL'!$B$22)</f>
        <v>2839278.4429591508</v>
      </c>
      <c r="GH11" s="107">
        <f ca="1">-PMT('COSTO DE CAPITAL'!$B$3,12*20,'EST. CAPITAL'!$B$22)</f>
        <v>2839278.4429591508</v>
      </c>
      <c r="GI11" s="107">
        <f ca="1">-PMT('COSTO DE CAPITAL'!$B$3,12*20,'EST. CAPITAL'!$B$22)</f>
        <v>2839278.4429591508</v>
      </c>
      <c r="GJ11" s="107">
        <f ca="1">-PMT('COSTO DE CAPITAL'!$B$3,12*20,'EST. CAPITAL'!$B$22)</f>
        <v>2839278.4429591508</v>
      </c>
      <c r="GK11" s="107">
        <f ca="1">-PMT('COSTO DE CAPITAL'!$B$3,12*20,'EST. CAPITAL'!$B$22)</f>
        <v>2839278.4429591508</v>
      </c>
      <c r="GL11" s="107">
        <f ca="1">-PMT('COSTO DE CAPITAL'!$B$3,12*20,'EST. CAPITAL'!$B$22)</f>
        <v>2839278.4429591508</v>
      </c>
      <c r="GM11" s="107">
        <f ca="1">-PMT('COSTO DE CAPITAL'!$B$3,12*20,'EST. CAPITAL'!$B$22)</f>
        <v>2839278.4429591508</v>
      </c>
      <c r="GN11" s="107">
        <f ca="1">-PMT('COSTO DE CAPITAL'!$B$3,12*20,'EST. CAPITAL'!$B$22)</f>
        <v>2839278.4429591508</v>
      </c>
      <c r="GO11" s="107">
        <f ca="1">-PMT('COSTO DE CAPITAL'!$B$3,12*20,'EST. CAPITAL'!$B$22)</f>
        <v>2839278.4429591508</v>
      </c>
      <c r="GP11" s="107">
        <f ca="1">-PMT('COSTO DE CAPITAL'!$B$3,12*20,'EST. CAPITAL'!$B$22)</f>
        <v>2839278.4429591508</v>
      </c>
      <c r="GQ11" s="107">
        <f ca="1">-PMT('COSTO DE CAPITAL'!$B$3,12*20,'EST. CAPITAL'!$B$22)</f>
        <v>2839278.4429591508</v>
      </c>
      <c r="GR11" s="107">
        <f ca="1">-PMT('COSTO DE CAPITAL'!$B$3,12*20,'EST. CAPITAL'!$B$22)</f>
        <v>2839278.4429591508</v>
      </c>
      <c r="GS11" s="107">
        <f ca="1">-PMT('COSTO DE CAPITAL'!$B$3,12*20,'EST. CAPITAL'!$B$22)</f>
        <v>2839278.4429591508</v>
      </c>
      <c r="GT11" s="107">
        <f ca="1">-PMT('COSTO DE CAPITAL'!$B$3,12*20,'EST. CAPITAL'!$B$22)</f>
        <v>2839278.4429591508</v>
      </c>
      <c r="GU11" s="107">
        <f ca="1">-PMT('COSTO DE CAPITAL'!$B$3,12*20,'EST. CAPITAL'!$B$22)</f>
        <v>2839278.4429591508</v>
      </c>
      <c r="GV11" s="107">
        <f ca="1">-PMT('COSTO DE CAPITAL'!$B$3,12*20,'EST. CAPITAL'!$B$22)</f>
        <v>2839278.4429591508</v>
      </c>
      <c r="GW11" s="107">
        <f ca="1">-PMT('COSTO DE CAPITAL'!$B$3,12*20,'EST. CAPITAL'!$B$22)</f>
        <v>2839278.4429591508</v>
      </c>
      <c r="GX11" s="107">
        <f ca="1">-PMT('COSTO DE CAPITAL'!$B$3,12*20,'EST. CAPITAL'!$B$22)</f>
        <v>2839278.4429591508</v>
      </c>
      <c r="GY11" s="107">
        <f ca="1">-PMT('COSTO DE CAPITAL'!$B$3,12*20,'EST. CAPITAL'!$B$22)</f>
        <v>2839278.4429591508</v>
      </c>
      <c r="GZ11" s="107">
        <f ca="1">-PMT('COSTO DE CAPITAL'!$B$3,12*20,'EST. CAPITAL'!$B$22)</f>
        <v>2839278.4429591508</v>
      </c>
      <c r="HA11" s="107">
        <f ca="1">-PMT('COSTO DE CAPITAL'!$B$3,12*20,'EST. CAPITAL'!$B$22)</f>
        <v>2839278.4429591508</v>
      </c>
      <c r="HB11" s="107">
        <f ca="1">-PMT('COSTO DE CAPITAL'!$B$3,12*20,'EST. CAPITAL'!$B$22)</f>
        <v>2839278.4429591508</v>
      </c>
      <c r="HC11" s="107">
        <f ca="1">-PMT('COSTO DE CAPITAL'!$B$3,12*20,'EST. CAPITAL'!$B$22)</f>
        <v>2839278.4429591508</v>
      </c>
      <c r="HD11" s="107">
        <f ca="1">-PMT('COSTO DE CAPITAL'!$B$3,12*20,'EST. CAPITAL'!$B$22)</f>
        <v>2839278.4429591508</v>
      </c>
      <c r="HE11" s="107">
        <f ca="1">-PMT('COSTO DE CAPITAL'!$B$3,12*20,'EST. CAPITAL'!$B$22)</f>
        <v>2839278.4429591508</v>
      </c>
      <c r="HF11" s="107">
        <f ca="1">-PMT('COSTO DE CAPITAL'!$B$3,12*20,'EST. CAPITAL'!$B$22)</f>
        <v>2839278.4429591508</v>
      </c>
      <c r="HG11" s="107">
        <f ca="1">-PMT('COSTO DE CAPITAL'!$B$3,12*20,'EST. CAPITAL'!$B$22)</f>
        <v>2839278.4429591508</v>
      </c>
      <c r="HH11" s="107">
        <f ca="1">-PMT('COSTO DE CAPITAL'!$B$3,12*20,'EST. CAPITAL'!$B$22)</f>
        <v>2839278.4429591508</v>
      </c>
      <c r="HI11" s="107">
        <f ca="1">-PMT('COSTO DE CAPITAL'!$B$3,12*20,'EST. CAPITAL'!$B$22)</f>
        <v>2839278.4429591508</v>
      </c>
      <c r="HJ11" s="107">
        <f ca="1">-PMT('COSTO DE CAPITAL'!$B$3,12*20,'EST. CAPITAL'!$B$22)</f>
        <v>2839278.4429591508</v>
      </c>
      <c r="HK11" s="107">
        <f ca="1">-PMT('COSTO DE CAPITAL'!$B$3,12*20,'EST. CAPITAL'!$B$22)</f>
        <v>2839278.4429591508</v>
      </c>
      <c r="HL11" s="107">
        <f ca="1">-PMT('COSTO DE CAPITAL'!$B$3,12*20,'EST. CAPITAL'!$B$22)</f>
        <v>2839278.4429591508</v>
      </c>
      <c r="HM11" s="107">
        <f ca="1">-PMT('COSTO DE CAPITAL'!$B$3,12*20,'EST. CAPITAL'!$B$22)</f>
        <v>2839278.4429591508</v>
      </c>
      <c r="HN11" s="107">
        <f ca="1">-PMT('COSTO DE CAPITAL'!$B$3,12*20,'EST. CAPITAL'!$B$22)</f>
        <v>2839278.4429591508</v>
      </c>
      <c r="HO11" s="107">
        <f ca="1">-PMT('COSTO DE CAPITAL'!$B$3,12*20,'EST. CAPITAL'!$B$22)</f>
        <v>2839278.4429591508</v>
      </c>
      <c r="HP11" s="107">
        <f ca="1">-PMT('COSTO DE CAPITAL'!$B$3,12*20,'EST. CAPITAL'!$B$22)</f>
        <v>2839278.4429591508</v>
      </c>
      <c r="HQ11" s="107">
        <f ca="1">-PMT('COSTO DE CAPITAL'!$B$3,12*20,'EST. CAPITAL'!$B$22)</f>
        <v>2839278.4429591508</v>
      </c>
      <c r="HR11" s="107">
        <f ca="1">-PMT('COSTO DE CAPITAL'!$B$3,12*20,'EST. CAPITAL'!$B$22)</f>
        <v>2839278.4429591508</v>
      </c>
      <c r="HS11" s="107">
        <f ca="1">-PMT('COSTO DE CAPITAL'!$B$3,12*20,'EST. CAPITAL'!$B$22)</f>
        <v>2839278.4429591508</v>
      </c>
      <c r="HT11" s="107">
        <f ca="1">-PMT('COSTO DE CAPITAL'!$B$3,12*20,'EST. CAPITAL'!$B$22)</f>
        <v>2839278.4429591508</v>
      </c>
      <c r="HU11" s="107">
        <f ca="1">-PMT('COSTO DE CAPITAL'!$B$3,12*20,'EST. CAPITAL'!$B$22)</f>
        <v>2839278.4429591508</v>
      </c>
      <c r="HV11" s="107">
        <f ca="1">-PMT('COSTO DE CAPITAL'!$B$3,12*20,'EST. CAPITAL'!$B$22)</f>
        <v>2839278.4429591508</v>
      </c>
      <c r="HW11" s="107">
        <f ca="1">-PMT('COSTO DE CAPITAL'!$B$3,12*20,'EST. CAPITAL'!$B$22)</f>
        <v>2839278.4429591508</v>
      </c>
      <c r="HX11" s="107">
        <f ca="1">-PMT('COSTO DE CAPITAL'!$B$3,12*20,'EST. CAPITAL'!$B$22)</f>
        <v>2839278.4429591508</v>
      </c>
      <c r="HY11" s="107">
        <f ca="1">-PMT('COSTO DE CAPITAL'!$B$3,12*20,'EST. CAPITAL'!$B$22)</f>
        <v>2839278.4429591508</v>
      </c>
      <c r="HZ11" s="107">
        <f ca="1">-PMT('COSTO DE CAPITAL'!$B$3,12*20,'EST. CAPITAL'!$B$22)</f>
        <v>2839278.4429591508</v>
      </c>
      <c r="IA11" s="107">
        <f ca="1">-PMT('COSTO DE CAPITAL'!$B$3,12*20,'EST. CAPITAL'!$B$22)</f>
        <v>2839278.4429591508</v>
      </c>
      <c r="IB11" s="107">
        <f ca="1">-PMT('COSTO DE CAPITAL'!$B$3,12*20,'EST. CAPITAL'!$B$22)</f>
        <v>2839278.4429591508</v>
      </c>
      <c r="IC11" s="107">
        <f ca="1">-PMT('COSTO DE CAPITAL'!$B$3,12*20,'EST. CAPITAL'!$B$22)</f>
        <v>2839278.4429591508</v>
      </c>
      <c r="ID11" s="107">
        <f ca="1">-PMT('COSTO DE CAPITAL'!$B$3,12*20,'EST. CAPITAL'!$B$22)</f>
        <v>2839278.4429591508</v>
      </c>
      <c r="IE11" s="107">
        <f ca="1">-PMT('COSTO DE CAPITAL'!$B$3,12*20,'EST. CAPITAL'!$B$22)</f>
        <v>2839278.4429591508</v>
      </c>
      <c r="IF11" s="107">
        <f ca="1">-PMT('COSTO DE CAPITAL'!$B$3,12*20,'EST. CAPITAL'!$B$22)</f>
        <v>2839278.4429591508</v>
      </c>
      <c r="IG11" s="107">
        <f ca="1">-PMT('COSTO DE CAPITAL'!$B$3,12*20,'EST. CAPITAL'!$B$22)</f>
        <v>2839278.4429591508</v>
      </c>
      <c r="IH11" s="107">
        <f ca="1">-PMT('COSTO DE CAPITAL'!$B$3,12*20,'EST. CAPITAL'!$B$22)</f>
        <v>2839278.4429591508</v>
      </c>
    </row>
    <row r="13" spans="1:242" x14ac:dyDescent="0.3">
      <c r="A13" s="103" t="s">
        <v>195</v>
      </c>
      <c r="B13" s="104">
        <v>0</v>
      </c>
      <c r="C13" s="104">
        <v>1</v>
      </c>
      <c r="D13" s="104">
        <v>2</v>
      </c>
      <c r="E13" s="104">
        <v>3</v>
      </c>
      <c r="F13" s="104">
        <v>4</v>
      </c>
      <c r="G13" s="104">
        <v>5</v>
      </c>
      <c r="H13" s="104">
        <v>6</v>
      </c>
      <c r="I13" s="104">
        <v>7</v>
      </c>
      <c r="J13" s="104">
        <v>8</v>
      </c>
      <c r="K13" s="104">
        <v>9</v>
      </c>
      <c r="L13" s="104">
        <v>10</v>
      </c>
      <c r="M13" s="104">
        <v>11</v>
      </c>
      <c r="N13" s="104">
        <v>12</v>
      </c>
      <c r="O13" s="104">
        <v>13</v>
      </c>
      <c r="P13" s="104">
        <v>14</v>
      </c>
      <c r="Q13" s="104">
        <v>15</v>
      </c>
      <c r="R13" s="104">
        <v>16</v>
      </c>
      <c r="S13" s="104">
        <v>17</v>
      </c>
      <c r="T13" s="104">
        <v>18</v>
      </c>
      <c r="U13" s="104">
        <v>19</v>
      </c>
      <c r="V13" s="104">
        <v>20</v>
      </c>
      <c r="W13" s="104">
        <v>21</v>
      </c>
      <c r="X13" s="104">
        <v>22</v>
      </c>
      <c r="Y13" s="104">
        <v>23</v>
      </c>
      <c r="Z13" s="104">
        <v>24</v>
      </c>
      <c r="AA13" s="104">
        <v>25</v>
      </c>
      <c r="AB13" s="104">
        <v>26</v>
      </c>
      <c r="AC13" s="104">
        <v>27</v>
      </c>
      <c r="AD13" s="104">
        <v>28</v>
      </c>
      <c r="AE13" s="104">
        <v>29</v>
      </c>
      <c r="AF13" s="104">
        <v>30</v>
      </c>
      <c r="AG13" s="104">
        <v>31</v>
      </c>
      <c r="AH13" s="104">
        <v>32</v>
      </c>
      <c r="AI13" s="104">
        <v>33</v>
      </c>
      <c r="AJ13" s="104">
        <v>34</v>
      </c>
      <c r="AK13" s="104">
        <v>35</v>
      </c>
      <c r="AL13" s="104">
        <v>36</v>
      </c>
      <c r="AM13" s="104">
        <v>37</v>
      </c>
      <c r="AN13" s="104">
        <v>38</v>
      </c>
      <c r="AO13" s="104">
        <v>39</v>
      </c>
      <c r="AP13" s="104">
        <v>40</v>
      </c>
      <c r="AQ13" s="104">
        <v>41</v>
      </c>
      <c r="AR13" s="104">
        <v>42</v>
      </c>
      <c r="AS13" s="104">
        <v>43</v>
      </c>
      <c r="AT13" s="104">
        <v>44</v>
      </c>
      <c r="AU13" s="104">
        <v>45</v>
      </c>
      <c r="AV13" s="104">
        <v>46</v>
      </c>
      <c r="AW13" s="104">
        <v>47</v>
      </c>
      <c r="AX13" s="104">
        <v>48</v>
      </c>
      <c r="AY13" s="104">
        <v>49</v>
      </c>
      <c r="AZ13" s="104">
        <v>50</v>
      </c>
      <c r="BA13" s="104">
        <v>51</v>
      </c>
      <c r="BB13" s="104">
        <v>52</v>
      </c>
      <c r="BC13" s="104">
        <v>53</v>
      </c>
      <c r="BD13" s="104">
        <v>54</v>
      </c>
      <c r="BE13" s="104">
        <v>55</v>
      </c>
      <c r="BF13" s="104">
        <v>56</v>
      </c>
      <c r="BG13" s="104">
        <v>57</v>
      </c>
      <c r="BH13" s="104">
        <v>58</v>
      </c>
      <c r="BI13" s="104">
        <v>59</v>
      </c>
      <c r="BJ13" s="104">
        <v>60</v>
      </c>
      <c r="BK13" s="104">
        <v>61</v>
      </c>
      <c r="BL13" s="104">
        <v>62</v>
      </c>
      <c r="BM13" s="104">
        <v>63</v>
      </c>
      <c r="BN13" s="104">
        <v>64</v>
      </c>
      <c r="BO13" s="104">
        <v>65</v>
      </c>
      <c r="BP13" s="104">
        <v>66</v>
      </c>
      <c r="BQ13" s="104">
        <v>67</v>
      </c>
      <c r="BR13" s="104">
        <v>68</v>
      </c>
      <c r="BS13" s="104">
        <v>69</v>
      </c>
      <c r="BT13" s="104">
        <v>70</v>
      </c>
      <c r="BU13" s="104">
        <v>71</v>
      </c>
      <c r="BV13" s="104">
        <v>72</v>
      </c>
      <c r="BW13" s="104">
        <v>73</v>
      </c>
      <c r="BX13" s="104">
        <v>74</v>
      </c>
      <c r="BY13" s="104">
        <v>75</v>
      </c>
      <c r="BZ13" s="104">
        <v>76</v>
      </c>
      <c r="CA13" s="104">
        <v>77</v>
      </c>
      <c r="CB13" s="104">
        <v>78</v>
      </c>
      <c r="CC13" s="104">
        <v>79</v>
      </c>
      <c r="CD13" s="104">
        <v>80</v>
      </c>
      <c r="CE13" s="104">
        <v>81</v>
      </c>
      <c r="CF13" s="104">
        <v>82</v>
      </c>
      <c r="CG13" s="104">
        <v>83</v>
      </c>
      <c r="CH13" s="104">
        <v>84</v>
      </c>
      <c r="CI13" s="104">
        <v>85</v>
      </c>
      <c r="CJ13" s="104">
        <v>86</v>
      </c>
      <c r="CK13" s="104">
        <v>87</v>
      </c>
      <c r="CL13" s="104">
        <v>88</v>
      </c>
      <c r="CM13" s="104">
        <v>89</v>
      </c>
      <c r="CN13" s="104">
        <v>90</v>
      </c>
      <c r="CO13" s="104">
        <v>91</v>
      </c>
      <c r="CP13" s="104">
        <v>92</v>
      </c>
      <c r="CQ13" s="104">
        <v>93</v>
      </c>
      <c r="CR13" s="104">
        <v>94</v>
      </c>
      <c r="CS13" s="104">
        <v>95</v>
      </c>
      <c r="CT13" s="104">
        <v>96</v>
      </c>
      <c r="CU13" s="104">
        <v>97</v>
      </c>
      <c r="CV13" s="104">
        <v>98</v>
      </c>
      <c r="CW13" s="104">
        <v>99</v>
      </c>
      <c r="CX13" s="104">
        <v>100</v>
      </c>
      <c r="CY13" s="104">
        <v>101</v>
      </c>
      <c r="CZ13" s="104">
        <v>102</v>
      </c>
      <c r="DA13" s="104">
        <v>103</v>
      </c>
      <c r="DB13" s="104">
        <v>104</v>
      </c>
      <c r="DC13" s="104">
        <v>105</v>
      </c>
      <c r="DD13" s="104">
        <v>106</v>
      </c>
      <c r="DE13" s="104">
        <v>107</v>
      </c>
      <c r="DF13" s="104">
        <v>108</v>
      </c>
      <c r="DG13" s="104">
        <v>109</v>
      </c>
      <c r="DH13" s="104">
        <v>110</v>
      </c>
      <c r="DI13" s="104">
        <v>111</v>
      </c>
      <c r="DJ13" s="104">
        <v>112</v>
      </c>
      <c r="DK13" s="104">
        <v>113</v>
      </c>
      <c r="DL13" s="104">
        <v>114</v>
      </c>
      <c r="DM13" s="104">
        <v>115</v>
      </c>
      <c r="DN13" s="104">
        <v>116</v>
      </c>
      <c r="DO13" s="104">
        <v>117</v>
      </c>
      <c r="DP13" s="104">
        <v>118</v>
      </c>
      <c r="DQ13" s="104">
        <v>119</v>
      </c>
      <c r="DR13" s="104">
        <v>120</v>
      </c>
      <c r="DS13" s="104">
        <v>121</v>
      </c>
      <c r="DT13" s="104">
        <v>122</v>
      </c>
      <c r="DU13" s="104">
        <v>123</v>
      </c>
      <c r="DV13" s="104">
        <v>124</v>
      </c>
      <c r="DW13" s="104">
        <v>125</v>
      </c>
      <c r="DX13" s="104">
        <v>126</v>
      </c>
      <c r="DY13" s="104">
        <v>127</v>
      </c>
      <c r="DZ13" s="104">
        <v>128</v>
      </c>
      <c r="EA13" s="104">
        <v>129</v>
      </c>
      <c r="EB13" s="104">
        <v>130</v>
      </c>
      <c r="EC13" s="104">
        <v>131</v>
      </c>
      <c r="ED13" s="104">
        <v>132</v>
      </c>
      <c r="EE13" s="104">
        <v>133</v>
      </c>
      <c r="EF13" s="104">
        <v>134</v>
      </c>
      <c r="EG13" s="104">
        <v>135</v>
      </c>
      <c r="EH13" s="104">
        <v>136</v>
      </c>
      <c r="EI13" s="104">
        <v>137</v>
      </c>
      <c r="EJ13" s="104">
        <v>138</v>
      </c>
      <c r="EK13" s="104">
        <v>139</v>
      </c>
      <c r="EL13" s="104">
        <v>140</v>
      </c>
      <c r="EM13" s="104">
        <v>141</v>
      </c>
      <c r="EN13" s="104">
        <v>142</v>
      </c>
      <c r="EO13" s="104">
        <v>143</v>
      </c>
      <c r="EP13" s="104">
        <v>144</v>
      </c>
      <c r="EQ13" s="104">
        <v>145</v>
      </c>
      <c r="ER13" s="104">
        <v>146</v>
      </c>
      <c r="ES13" s="104">
        <v>147</v>
      </c>
      <c r="ET13" s="104">
        <v>148</v>
      </c>
      <c r="EU13" s="104">
        <v>149</v>
      </c>
      <c r="EV13" s="104">
        <v>150</v>
      </c>
      <c r="EW13" s="104">
        <v>151</v>
      </c>
      <c r="EX13" s="104">
        <v>152</v>
      </c>
      <c r="EY13" s="104">
        <v>153</v>
      </c>
      <c r="EZ13" s="104">
        <v>154</v>
      </c>
      <c r="FA13" s="104">
        <v>155</v>
      </c>
      <c r="FB13" s="104">
        <v>156</v>
      </c>
      <c r="FC13" s="104">
        <v>157</v>
      </c>
      <c r="FD13" s="104">
        <v>158</v>
      </c>
      <c r="FE13" s="104">
        <v>159</v>
      </c>
      <c r="FF13" s="104">
        <v>160</v>
      </c>
      <c r="FG13" s="104">
        <v>161</v>
      </c>
      <c r="FH13" s="104">
        <v>162</v>
      </c>
      <c r="FI13" s="104">
        <v>163</v>
      </c>
      <c r="FJ13" s="104">
        <v>164</v>
      </c>
      <c r="FK13" s="104">
        <v>165</v>
      </c>
      <c r="FL13" s="104">
        <v>166</v>
      </c>
      <c r="FM13" s="104">
        <v>167</v>
      </c>
      <c r="FN13" s="104">
        <v>168</v>
      </c>
      <c r="FO13" s="104">
        <v>169</v>
      </c>
      <c r="FP13" s="104">
        <v>170</v>
      </c>
      <c r="FQ13" s="104">
        <v>171</v>
      </c>
      <c r="FR13" s="104">
        <v>172</v>
      </c>
      <c r="FS13" s="104">
        <v>173</v>
      </c>
      <c r="FT13" s="104">
        <v>174</v>
      </c>
      <c r="FU13" s="104">
        <v>175</v>
      </c>
      <c r="FV13" s="104">
        <v>176</v>
      </c>
      <c r="FW13" s="104">
        <v>177</v>
      </c>
      <c r="FX13" s="104">
        <v>178</v>
      </c>
      <c r="FY13" s="104">
        <v>179</v>
      </c>
      <c r="FZ13" s="104">
        <v>180</v>
      </c>
      <c r="GA13" s="104">
        <v>181</v>
      </c>
      <c r="GB13" s="104">
        <v>182</v>
      </c>
      <c r="GC13" s="104">
        <v>183</v>
      </c>
      <c r="GD13" s="104">
        <v>184</v>
      </c>
      <c r="GE13" s="104">
        <v>185</v>
      </c>
      <c r="GF13" s="104">
        <v>186</v>
      </c>
      <c r="GG13" s="104">
        <v>187</v>
      </c>
      <c r="GH13" s="104">
        <v>188</v>
      </c>
      <c r="GI13" s="104">
        <v>189</v>
      </c>
      <c r="GJ13" s="104">
        <v>190</v>
      </c>
      <c r="GK13" s="104">
        <v>191</v>
      </c>
      <c r="GL13" s="104">
        <v>192</v>
      </c>
      <c r="GM13" s="104">
        <v>193</v>
      </c>
      <c r="GN13" s="104">
        <v>194</v>
      </c>
      <c r="GO13" s="104">
        <v>195</v>
      </c>
      <c r="GP13" s="104">
        <v>196</v>
      </c>
      <c r="GQ13" s="104">
        <v>197</v>
      </c>
      <c r="GR13" s="104">
        <v>198</v>
      </c>
      <c r="GS13" s="104">
        <v>199</v>
      </c>
      <c r="GT13" s="104">
        <v>200</v>
      </c>
      <c r="GU13" s="104">
        <v>201</v>
      </c>
      <c r="GV13" s="104">
        <v>202</v>
      </c>
      <c r="GW13" s="104">
        <v>203</v>
      </c>
      <c r="GX13" s="104">
        <v>204</v>
      </c>
      <c r="GY13" s="104">
        <v>205</v>
      </c>
      <c r="GZ13" s="104">
        <v>206</v>
      </c>
      <c r="HA13" s="104">
        <v>207</v>
      </c>
      <c r="HB13" s="104">
        <v>208</v>
      </c>
      <c r="HC13" s="104">
        <v>209</v>
      </c>
      <c r="HD13" s="104">
        <v>210</v>
      </c>
      <c r="HE13" s="104">
        <v>211</v>
      </c>
      <c r="HF13" s="104">
        <v>212</v>
      </c>
      <c r="HG13" s="104">
        <v>213</v>
      </c>
      <c r="HH13" s="104">
        <v>214</v>
      </c>
      <c r="HI13" s="104">
        <v>215</v>
      </c>
      <c r="HJ13" s="104">
        <v>216</v>
      </c>
      <c r="HK13" s="104">
        <v>217</v>
      </c>
      <c r="HL13" s="104">
        <v>218</v>
      </c>
      <c r="HM13" s="104">
        <v>219</v>
      </c>
      <c r="HN13" s="104">
        <v>220</v>
      </c>
      <c r="HO13" s="104">
        <v>221</v>
      </c>
      <c r="HP13" s="104">
        <v>222</v>
      </c>
      <c r="HQ13" s="104">
        <v>223</v>
      </c>
      <c r="HR13" s="104">
        <v>224</v>
      </c>
      <c r="HS13" s="104">
        <v>225</v>
      </c>
      <c r="HT13" s="104">
        <v>226</v>
      </c>
      <c r="HU13" s="104">
        <v>227</v>
      </c>
      <c r="HV13" s="104">
        <v>228</v>
      </c>
      <c r="HW13" s="104">
        <v>229</v>
      </c>
      <c r="HX13" s="104">
        <v>230</v>
      </c>
      <c r="HY13" s="104">
        <v>231</v>
      </c>
      <c r="HZ13" s="104">
        <v>232</v>
      </c>
      <c r="IA13" s="104">
        <v>233</v>
      </c>
      <c r="IB13" s="104">
        <v>234</v>
      </c>
      <c r="IC13" s="104">
        <v>235</v>
      </c>
      <c r="ID13" s="104">
        <v>236</v>
      </c>
      <c r="IE13" s="104">
        <v>237</v>
      </c>
      <c r="IF13" s="104">
        <v>238</v>
      </c>
      <c r="IG13" s="104">
        <v>239</v>
      </c>
      <c r="IH13" s="104">
        <v>240</v>
      </c>
    </row>
    <row r="14" spans="1:242" x14ac:dyDescent="0.3">
      <c r="A14" s="106" t="s">
        <v>4</v>
      </c>
      <c r="B14" s="107">
        <f ca="1">+B8+B2</f>
        <v>1301095031.5442846</v>
      </c>
      <c r="C14" s="107">
        <f ca="1">+C8+C2</f>
        <v>1299592370.5298128</v>
      </c>
      <c r="D14" s="107">
        <f t="shared" ref="D14:BN14" ca="1" si="488">+D8+D2</f>
        <v>1298076101.308903</v>
      </c>
      <c r="E14" s="107">
        <f t="shared" ca="1" si="488"/>
        <v>1296546099.0694909</v>
      </c>
      <c r="F14" s="107">
        <f t="shared" ca="1" si="488"/>
        <v>1295002237.8366008</v>
      </c>
      <c r="G14" s="107">
        <f t="shared" ca="1" si="488"/>
        <v>1293444390.4613011</v>
      </c>
      <c r="H14" s="107">
        <f t="shared" ca="1" si="488"/>
        <v>1291872428.6095569</v>
      </c>
      <c r="I14" s="107">
        <f t="shared" ca="1" si="488"/>
        <v>1290286222.7509718</v>
      </c>
      <c r="J14" s="107">
        <f t="shared" ca="1" si="488"/>
        <v>1288685642.1474214</v>
      </c>
      <c r="K14" s="107">
        <f t="shared" ca="1" si="488"/>
        <v>1287070554.8415766</v>
      </c>
      <c r="L14" s="107">
        <f t="shared" ca="1" si="488"/>
        <v>1285440827.6453147</v>
      </c>
      <c r="M14" s="107">
        <f t="shared" ca="1" si="488"/>
        <v>1283796326.1280193</v>
      </c>
      <c r="N14" s="107">
        <f t="shared" ca="1" si="488"/>
        <v>1282136914.6047637</v>
      </c>
      <c r="O14" s="107">
        <f t="shared" ca="1" si="488"/>
        <v>1280462456.1243834</v>
      </c>
      <c r="P14" s="107">
        <f t="shared" ca="1" si="488"/>
        <v>1278772812.4574287</v>
      </c>
      <c r="Q14" s="107">
        <f t="shared" ca="1" si="488"/>
        <v>1277067844.084003</v>
      </c>
      <c r="R14" s="107">
        <f t="shared" ca="1" si="488"/>
        <v>1275347410.1814809</v>
      </c>
      <c r="S14" s="107">
        <f t="shared" ca="1" si="488"/>
        <v>1273611368.6121087</v>
      </c>
      <c r="T14" s="107">
        <f t="shared" ca="1" si="488"/>
        <v>1271859575.9104817</v>
      </c>
      <c r="U14" s="107">
        <f t="shared" ca="1" si="488"/>
        <v>1270091887.2709022</v>
      </c>
      <c r="V14" s="107">
        <f t="shared" ca="1" si="488"/>
        <v>1268308156.5346127</v>
      </c>
      <c r="W14" s="107">
        <f t="shared" ca="1" si="488"/>
        <v>1266508236.1769052</v>
      </c>
      <c r="X14" s="107">
        <f t="shared" ca="1" si="488"/>
        <v>1264691977.2941051</v>
      </c>
      <c r="Y14" s="107">
        <f t="shared" ca="1" si="488"/>
        <v>1262859229.5904284</v>
      </c>
      <c r="Z14" s="107">
        <f t="shared" ca="1" si="488"/>
        <v>1261009841.3647106</v>
      </c>
      <c r="AA14" s="107">
        <f t="shared" ca="1" si="488"/>
        <v>1259143659.4970052</v>
      </c>
      <c r="AB14" s="107">
        <f t="shared" ca="1" si="488"/>
        <v>1257260529.4350543</v>
      </c>
      <c r="AC14" s="107">
        <f t="shared" ca="1" si="488"/>
        <v>1255360295.1806235</v>
      </c>
      <c r="AD14" s="107">
        <f t="shared" ca="1" si="488"/>
        <v>1253442799.2757075</v>
      </c>
      <c r="AE14" s="107">
        <f t="shared" ca="1" si="488"/>
        <v>1251507882.7885971</v>
      </c>
      <c r="AF14" s="107">
        <f t="shared" ca="1" si="488"/>
        <v>1249555385.2998135</v>
      </c>
      <c r="AG14" s="107">
        <f t="shared" ca="1" si="488"/>
        <v>1247585144.8879032</v>
      </c>
      <c r="AH14" s="107">
        <f t="shared" ca="1" si="488"/>
        <v>1245596998.1150951</v>
      </c>
      <c r="AI14" s="107">
        <f t="shared" ca="1" si="488"/>
        <v>1243590780.0128181</v>
      </c>
      <c r="AJ14" s="107">
        <f t="shared" ca="1" si="488"/>
        <v>1241566324.0670748</v>
      </c>
      <c r="AK14" s="107">
        <f t="shared" ca="1" si="488"/>
        <v>1239523462.2036757</v>
      </c>
      <c r="AL14" s="107">
        <f t="shared" ca="1" si="488"/>
        <v>1237462024.7733259</v>
      </c>
      <c r="AM14" s="107">
        <f t="shared" ca="1" si="488"/>
        <v>1235381840.5365679</v>
      </c>
      <c r="AN14" s="107">
        <f t="shared" ca="1" si="488"/>
        <v>1233282736.6485772</v>
      </c>
      <c r="AO14" s="107">
        <f t="shared" ca="1" si="488"/>
        <v>1231164538.6438072</v>
      </c>
      <c r="AP14" s="107">
        <f t="shared" ca="1" si="488"/>
        <v>1229027070.4204865</v>
      </c>
      <c r="AQ14" s="107">
        <f t="shared" ca="1" si="488"/>
        <v>1226870154.2249632</v>
      </c>
      <c r="AR14" s="107">
        <f t="shared" ca="1" si="488"/>
        <v>1224693610.6358945</v>
      </c>
      <c r="AS14" s="107">
        <f t="shared" ca="1" si="488"/>
        <v>1222497258.5482855</v>
      </c>
      <c r="AT14" s="107">
        <f t="shared" ca="1" si="488"/>
        <v>1220280915.157367</v>
      </c>
      <c r="AU14" s="107">
        <f t="shared" ca="1" si="488"/>
        <v>1218044395.9423182</v>
      </c>
      <c r="AV14" s="107">
        <f t="shared" ca="1" si="488"/>
        <v>1215787514.6498299</v>
      </c>
      <c r="AW14" s="107">
        <f t="shared" ca="1" si="488"/>
        <v>1213510083.2775049</v>
      </c>
      <c r="AX14" s="107">
        <f t="shared" ca="1" si="488"/>
        <v>1211211912.0570974</v>
      </c>
      <c r="AY14" s="107">
        <f t="shared" ca="1" si="488"/>
        <v>1208892809.4375877</v>
      </c>
      <c r="AZ14" s="107">
        <f t="shared" ca="1" si="488"/>
        <v>1206552582.0680897</v>
      </c>
      <c r="BA14" s="107">
        <f t="shared" ca="1" si="488"/>
        <v>1204191034.7805922</v>
      </c>
      <c r="BB14" s="107">
        <f t="shared" ca="1" si="488"/>
        <v>1201807970.5725298</v>
      </c>
      <c r="BC14" s="107">
        <f t="shared" ca="1" si="488"/>
        <v>1199403190.5891836</v>
      </c>
      <c r="BD14" s="107">
        <f t="shared" ca="1" si="488"/>
        <v>1196976494.1059084</v>
      </c>
      <c r="BE14" s="107">
        <f t="shared" ca="1" si="488"/>
        <v>1194527678.5101864</v>
      </c>
      <c r="BF14" s="107">
        <f t="shared" ca="1" si="488"/>
        <v>1192056539.2835028</v>
      </c>
      <c r="BG14" s="107">
        <f t="shared" ca="1" si="488"/>
        <v>1189562869.9830444</v>
      </c>
      <c r="BH14" s="107">
        <f t="shared" ca="1" si="488"/>
        <v>1187046462.2232196</v>
      </c>
      <c r="BI14" s="107">
        <f t="shared" ca="1" si="488"/>
        <v>1184507105.6569946</v>
      </c>
      <c r="BJ14" s="107">
        <f t="shared" ca="1" si="488"/>
        <v>1181944587.9570467</v>
      </c>
      <c r="BK14" s="107">
        <f t="shared" ca="1" si="488"/>
        <v>1179358694.7967336</v>
      </c>
      <c r="BL14" s="107">
        <f t="shared" ca="1" si="488"/>
        <v>1176749209.8308735</v>
      </c>
      <c r="BM14" s="107">
        <f t="shared" ca="1" si="488"/>
        <v>1174115914.6763377</v>
      </c>
      <c r="BN14" s="107">
        <f t="shared" ca="1" si="488"/>
        <v>1171458588.892451</v>
      </c>
      <c r="BO14" s="107">
        <f t="shared" ref="BO14:DR14" ca="1" si="489">+BO8+BO2</f>
        <v>1168777009.9612</v>
      </c>
      <c r="BP14" s="107">
        <f t="shared" ca="1" si="489"/>
        <v>1166070953.2672458</v>
      </c>
      <c r="BQ14" s="107">
        <f t="shared" ca="1" si="489"/>
        <v>1163340192.0777411</v>
      </c>
      <c r="BR14" s="107">
        <f t="shared" ca="1" si="489"/>
        <v>1160584497.5219469</v>
      </c>
      <c r="BS14" s="107">
        <f t="shared" ca="1" si="489"/>
        <v>1157803638.5706491</v>
      </c>
      <c r="BT14" s="107">
        <f t="shared" ca="1" si="489"/>
        <v>1154997382.0153723</v>
      </c>
      <c r="BU14" s="107">
        <f t="shared" ca="1" si="489"/>
        <v>1152165492.4473889</v>
      </c>
      <c r="BV14" s="107">
        <f t="shared" ca="1" si="489"/>
        <v>1149307732.2365201</v>
      </c>
      <c r="BW14" s="107">
        <f t="shared" ca="1" si="489"/>
        <v>1146423861.5097289</v>
      </c>
      <c r="BX14" s="107">
        <f t="shared" ca="1" si="489"/>
        <v>1143513638.1295021</v>
      </c>
      <c r="BY14" s="107">
        <f t="shared" ca="1" si="489"/>
        <v>1140576817.6720173</v>
      </c>
      <c r="BZ14" s="107">
        <f t="shared" ca="1" si="489"/>
        <v>1137613153.4050961</v>
      </c>
      <c r="CA14" s="107">
        <f t="shared" ca="1" si="489"/>
        <v>1134622396.2659388</v>
      </c>
      <c r="CB14" s="107">
        <f t="shared" ca="1" si="489"/>
        <v>1131604294.8386397</v>
      </c>
      <c r="CC14" s="107">
        <f t="shared" ca="1" si="489"/>
        <v>1128558595.3314795</v>
      </c>
      <c r="CD14" s="107">
        <f t="shared" ca="1" si="489"/>
        <v>1125485041.5539944</v>
      </c>
      <c r="CE14" s="107">
        <f t="shared" ca="1" si="489"/>
        <v>1122383374.8938169</v>
      </c>
      <c r="CF14" s="107">
        <f t="shared" ca="1" si="489"/>
        <v>1119253334.2932901</v>
      </c>
      <c r="CG14" s="107">
        <f t="shared" ca="1" si="489"/>
        <v>1116094656.2258475</v>
      </c>
      <c r="CH14" s="107">
        <f t="shared" ca="1" si="489"/>
        <v>1112907074.6721628</v>
      </c>
      <c r="CI14" s="107">
        <f t="shared" ca="1" si="489"/>
        <v>1109690321.0960612</v>
      </c>
      <c r="CJ14" s="107">
        <f t="shared" ca="1" si="489"/>
        <v>1106444124.420193</v>
      </c>
      <c r="CK14" s="107">
        <f t="shared" ca="1" si="489"/>
        <v>1103168211.001466</v>
      </c>
      <c r="CL14" s="107">
        <f t="shared" ca="1" si="489"/>
        <v>1099862304.6062362</v>
      </c>
      <c r="CM14" s="107">
        <f t="shared" ca="1" si="489"/>
        <v>1096526126.3852508</v>
      </c>
      <c r="CN14" s="107">
        <f t="shared" ca="1" si="489"/>
        <v>1093159394.8483446</v>
      </c>
      <c r="CO14" s="107">
        <f t="shared" ca="1" si="489"/>
        <v>1089761825.8388839</v>
      </c>
      <c r="CP14" s="107">
        <f t="shared" ca="1" si="489"/>
        <v>1086333132.5079594</v>
      </c>
      <c r="CQ14" s="107">
        <f t="shared" ca="1" si="489"/>
        <v>1082873025.2883215</v>
      </c>
      <c r="CR14" s="107">
        <f t="shared" ca="1" si="489"/>
        <v>1079381211.8680575</v>
      </c>
      <c r="CS14" s="107">
        <f t="shared" ca="1" si="489"/>
        <v>1075857397.1640081</v>
      </c>
      <c r="CT14" s="107">
        <f t="shared" ca="1" si="489"/>
        <v>1072301283.2949204</v>
      </c>
      <c r="CU14" s="107">
        <f t="shared" ca="1" si="489"/>
        <v>1068712569.5543329</v>
      </c>
      <c r="CV14" s="107">
        <f t="shared" ca="1" si="489"/>
        <v>1065090952.3831934</v>
      </c>
      <c r="CW14" s="107">
        <f t="shared" ca="1" si="489"/>
        <v>1061436125.3422041</v>
      </c>
      <c r="CX14" s="107">
        <f t="shared" ca="1" si="489"/>
        <v>1057747779.0838919</v>
      </c>
      <c r="CY14" s="107">
        <f t="shared" ca="1" si="489"/>
        <v>1054025601.3244011</v>
      </c>
      <c r="CZ14" s="107">
        <f t="shared" ca="1" si="489"/>
        <v>1050269276.8150067</v>
      </c>
      <c r="DA14" s="107">
        <f t="shared" ca="1" si="489"/>
        <v>1046478487.313344</v>
      </c>
      <c r="DB14" s="107">
        <f t="shared" ca="1" si="489"/>
        <v>1042652911.5543516</v>
      </c>
      <c r="DC14" s="107">
        <f t="shared" ca="1" si="489"/>
        <v>1038792225.2209268</v>
      </c>
      <c r="DD14" s="107">
        <f t="shared" ca="1" si="489"/>
        <v>1034896100.914288</v>
      </c>
      <c r="DE14" s="107">
        <f t="shared" ca="1" si="489"/>
        <v>1030964208.1240431</v>
      </c>
      <c r="DF14" s="107">
        <f t="shared" ca="1" si="489"/>
        <v>1026996213.1979589</v>
      </c>
      <c r="DG14" s="107">
        <f t="shared" ca="1" si="489"/>
        <v>1022991779.3114309</v>
      </c>
      <c r="DH14" s="107">
        <f t="shared" ca="1" si="489"/>
        <v>1018950566.4366481</v>
      </c>
      <c r="DI14" s="107">
        <f t="shared" ca="1" si="489"/>
        <v>1014872231.3114516</v>
      </c>
      <c r="DJ14" s="107">
        <f t="shared" ca="1" si="489"/>
        <v>1010756427.4078817</v>
      </c>
      <c r="DK14" s="107">
        <f t="shared" ca="1" si="489"/>
        <v>1006602804.9004133</v>
      </c>
      <c r="DL14" s="107">
        <f t="shared" ca="1" si="489"/>
        <v>1002411010.6338731</v>
      </c>
      <c r="DM14" s="107">
        <f t="shared" ca="1" si="489"/>
        <v>998180688.09103823</v>
      </c>
      <c r="DN14" s="107">
        <f t="shared" ca="1" si="489"/>
        <v>993911477.35991085</v>
      </c>
      <c r="DO14" s="107">
        <f t="shared" ca="1" si="489"/>
        <v>989603015.10066664</v>
      </c>
      <c r="DP14" s="107">
        <f t="shared" ca="1" si="489"/>
        <v>985254934.51227403</v>
      </c>
      <c r="DQ14" s="107">
        <f t="shared" ca="1" si="489"/>
        <v>980866865.29877949</v>
      </c>
      <c r="DR14" s="107">
        <f t="shared" ca="1" si="489"/>
        <v>976438433.63525665</v>
      </c>
      <c r="DS14" s="107">
        <f t="shared" ref="DS14:FV14" ca="1" si="490">+DS8+DS2</f>
        <v>971969262.13341618</v>
      </c>
      <c r="DT14" s="107">
        <f t="shared" ca="1" si="490"/>
        <v>967458969.8068701</v>
      </c>
      <c r="DU14" s="107">
        <f t="shared" ca="1" si="490"/>
        <v>962907172.03605223</v>
      </c>
      <c r="DV14" s="107">
        <f t="shared" ca="1" si="490"/>
        <v>958313480.5327847</v>
      </c>
      <c r="DW14" s="107">
        <f t="shared" ca="1" si="490"/>
        <v>953677503.30449343</v>
      </c>
      <c r="DX14" s="107">
        <f t="shared" ca="1" si="490"/>
        <v>948998844.61806309</v>
      </c>
      <c r="DY14" s="107">
        <f t="shared" ca="1" si="490"/>
        <v>944277104.96333289</v>
      </c>
      <c r="DZ14" s="107">
        <f t="shared" ca="1" si="490"/>
        <v>939511881.01622605</v>
      </c>
      <c r="EA14" s="107">
        <f t="shared" ca="1" si="490"/>
        <v>934702765.60151005</v>
      </c>
      <c r="EB14" s="107">
        <f t="shared" ca="1" si="490"/>
        <v>929849347.65518558</v>
      </c>
      <c r="EC14" s="107">
        <f t="shared" ca="1" si="490"/>
        <v>924951212.18649769</v>
      </c>
      <c r="ED14" s="107">
        <f t="shared" ca="1" si="490"/>
        <v>920007940.23956716</v>
      </c>
      <c r="EE14" s="107">
        <f t="shared" ca="1" si="490"/>
        <v>915019108.85463715</v>
      </c>
      <c r="EF14" s="107">
        <f t="shared" ca="1" si="490"/>
        <v>909984291.02893221</v>
      </c>
      <c r="EG14" s="107">
        <f t="shared" ca="1" si="490"/>
        <v>904903055.67712522</v>
      </c>
      <c r="EH14" s="107">
        <f t="shared" ca="1" si="490"/>
        <v>899774967.59140658</v>
      </c>
      <c r="EI14" s="107">
        <f t="shared" ca="1" si="490"/>
        <v>894599587.40115499</v>
      </c>
      <c r="EJ14" s="107">
        <f t="shared" ca="1" si="490"/>
        <v>889376471.53220308</v>
      </c>
      <c r="EK14" s="107">
        <f t="shared" ca="1" si="490"/>
        <v>884105172.1656934</v>
      </c>
      <c r="EL14" s="107">
        <f t="shared" ca="1" si="490"/>
        <v>878785237.19652331</v>
      </c>
      <c r="EM14" s="107">
        <f t="shared" ca="1" si="490"/>
        <v>873416210.19137168</v>
      </c>
      <c r="EN14" s="107">
        <f t="shared" ca="1" si="490"/>
        <v>867997630.3463043</v>
      </c>
      <c r="EO14" s="107">
        <f t="shared" ca="1" si="490"/>
        <v>862529032.44395423</v>
      </c>
      <c r="EP14" s="107">
        <f t="shared" ca="1" si="490"/>
        <v>857009946.81027174</v>
      </c>
      <c r="EQ14" s="107">
        <f t="shared" ca="1" si="490"/>
        <v>851439899.27083898</v>
      </c>
      <c r="ER14" s="107">
        <f t="shared" ca="1" si="490"/>
        <v>845818411.10674739</v>
      </c>
      <c r="ES14" s="107">
        <f t="shared" ca="1" si="490"/>
        <v>840144999.01002944</v>
      </c>
      <c r="ET14" s="107">
        <f t="shared" ca="1" si="490"/>
        <v>834419175.03864408</v>
      </c>
      <c r="EU14" s="107">
        <f t="shared" ca="1" si="490"/>
        <v>828640446.5710088</v>
      </c>
      <c r="EV14" s="107">
        <f t="shared" ca="1" si="490"/>
        <v>822808316.26007366</v>
      </c>
      <c r="EW14" s="107">
        <f t="shared" ca="1" si="490"/>
        <v>816922281.98693442</v>
      </c>
      <c r="EX14" s="107">
        <f t="shared" ca="1" si="490"/>
        <v>810981836.81397808</v>
      </c>
      <c r="EY14" s="107">
        <f t="shared" ca="1" si="490"/>
        <v>804986468.93755627</v>
      </c>
      <c r="EZ14" s="107">
        <f t="shared" ca="1" si="490"/>
        <v>798935661.64018333</v>
      </c>
      <c r="FA14" s="107">
        <f t="shared" ca="1" si="490"/>
        <v>792828893.24225187</v>
      </c>
      <c r="FB14" s="107">
        <f t="shared" ca="1" si="490"/>
        <v>786665637.05326247</v>
      </c>
      <c r="FC14" s="107">
        <f t="shared" ca="1" si="490"/>
        <v>780445361.32256067</v>
      </c>
      <c r="FD14" s="107">
        <f t="shared" ca="1" si="490"/>
        <v>774167529.18957925</v>
      </c>
      <c r="FE14" s="107">
        <f t="shared" ca="1" si="490"/>
        <v>767831598.63357735</v>
      </c>
      <c r="FF14" s="107">
        <f t="shared" ca="1" si="490"/>
        <v>761437022.42287326</v>
      </c>
      <c r="FG14" s="107">
        <f t="shared" ca="1" si="490"/>
        <v>754983248.0635643</v>
      </c>
      <c r="FH14" s="107">
        <f t="shared" ca="1" si="490"/>
        <v>748469717.74773097</v>
      </c>
      <c r="FI14" s="107">
        <f t="shared" ca="1" si="490"/>
        <v>741895868.30111635</v>
      </c>
      <c r="FJ14" s="107">
        <f t="shared" ca="1" si="490"/>
        <v>735261131.13027823</v>
      </c>
      <c r="FK14" s="107">
        <f t="shared" ca="1" si="490"/>
        <v>728564932.16920733</v>
      </c>
      <c r="FL14" s="107">
        <f t="shared" ca="1" si="490"/>
        <v>721806691.82540655</v>
      </c>
      <c r="FM14" s="107">
        <f t="shared" ca="1" si="490"/>
        <v>714985824.92542505</v>
      </c>
      <c r="FN14" s="107">
        <f t="shared" ca="1" si="490"/>
        <v>708101740.65984154</v>
      </c>
      <c r="FO14" s="107">
        <f t="shared" ca="1" si="490"/>
        <v>701153842.52769232</v>
      </c>
      <c r="FP14" s="107">
        <f t="shared" ca="1" si="490"/>
        <v>694141528.28033721</v>
      </c>
      <c r="FQ14" s="107">
        <f t="shared" ca="1" si="490"/>
        <v>687064189.86475611</v>
      </c>
      <c r="FR14" s="107">
        <f t="shared" ca="1" si="490"/>
        <v>679921213.36627436</v>
      </c>
      <c r="FS14" s="107">
        <f t="shared" ca="1" si="490"/>
        <v>672711978.95070648</v>
      </c>
      <c r="FT14" s="107">
        <f t="shared" ca="1" si="490"/>
        <v>665435860.80591512</v>
      </c>
      <c r="FU14" s="107">
        <f t="shared" ca="1" si="490"/>
        <v>658092227.08277833</v>
      </c>
      <c r="FV14" s="107">
        <f t="shared" ca="1" si="490"/>
        <v>650680439.83555889</v>
      </c>
      <c r="FW14" s="107">
        <f t="shared" ref="FW14:IH14" ca="1" si="491">+FW8+FW2</f>
        <v>643199854.96166873</v>
      </c>
      <c r="FX14" s="107">
        <f t="shared" ca="1" si="491"/>
        <v>635649822.14082456</v>
      </c>
      <c r="FY14" s="107">
        <f t="shared" ca="1" si="491"/>
        <v>628029684.77358508</v>
      </c>
      <c r="FZ14" s="107">
        <f t="shared" ca="1" si="491"/>
        <v>620338779.91926658</v>
      </c>
      <c r="GA14" s="107">
        <f t="shared" ca="1" si="491"/>
        <v>612576438.23322749</v>
      </c>
      <c r="GB14" s="107">
        <f t="shared" ca="1" si="491"/>
        <v>604741983.9035182</v>
      </c>
      <c r="GC14" s="107">
        <f t="shared" ca="1" si="491"/>
        <v>596834734.58688664</v>
      </c>
      <c r="GD14" s="107">
        <f t="shared" ca="1" si="491"/>
        <v>588854001.34413552</v>
      </c>
      <c r="GE14" s="107">
        <f t="shared" ca="1" si="491"/>
        <v>580799088.5748229</v>
      </c>
      <c r="GF14" s="107">
        <f t="shared" ca="1" si="491"/>
        <v>572669293.95129943</v>
      </c>
      <c r="GG14" s="107">
        <f t="shared" ca="1" si="491"/>
        <v>564463908.35207605</v>
      </c>
      <c r="GH14" s="107">
        <f t="shared" ca="1" si="491"/>
        <v>556182215.79451454</v>
      </c>
      <c r="GI14" s="107">
        <f t="shared" ca="1" si="491"/>
        <v>547823493.36683381</v>
      </c>
      <c r="GJ14" s="107">
        <f t="shared" ca="1" si="491"/>
        <v>539387011.15942538</v>
      </c>
      <c r="GK14" s="107">
        <f t="shared" ca="1" si="491"/>
        <v>530872032.19547039</v>
      </c>
      <c r="GL14" s="107">
        <f t="shared" ca="1" si="491"/>
        <v>522277812.36085081</v>
      </c>
      <c r="GM14" s="107">
        <f t="shared" ca="1" si="491"/>
        <v>513603600.33334762</v>
      </c>
      <c r="GN14" s="107">
        <f t="shared" ca="1" si="491"/>
        <v>504848637.51111895</v>
      </c>
      <c r="GO14" s="107">
        <f t="shared" ca="1" si="491"/>
        <v>496012157.94044954</v>
      </c>
      <c r="GP14" s="107">
        <f t="shared" ca="1" si="491"/>
        <v>487093388.24276543</v>
      </c>
      <c r="GQ14" s="107">
        <f t="shared" ca="1" si="491"/>
        <v>478091547.54090458</v>
      </c>
      <c r="GR14" s="107">
        <f t="shared" ca="1" si="491"/>
        <v>469005847.38463688</v>
      </c>
      <c r="GS14" s="107">
        <f t="shared" ca="1" si="491"/>
        <v>459835491.67542547</v>
      </c>
      <c r="GT14" s="107">
        <f t="shared" ca="1" si="491"/>
        <v>450579676.59042066</v>
      </c>
      <c r="GU14" s="107">
        <f t="shared" ca="1" si="491"/>
        <v>441237590.50567961</v>
      </c>
      <c r="GV14" s="107">
        <f t="shared" ca="1" si="491"/>
        <v>431808413.91860271</v>
      </c>
      <c r="GW14" s="107">
        <f t="shared" ca="1" si="491"/>
        <v>422291319.36957872</v>
      </c>
      <c r="GX14" s="107">
        <f t="shared" ca="1" si="491"/>
        <v>412685471.36283118</v>
      </c>
      <c r="GY14" s="107">
        <f t="shared" ca="1" si="491"/>
        <v>402990026.28645605</v>
      </c>
      <c r="GZ14" s="107">
        <f t="shared" ca="1" si="491"/>
        <v>393204132.33164394</v>
      </c>
      <c r="HA14" s="107">
        <f t="shared" ca="1" si="491"/>
        <v>383326929.41107714</v>
      </c>
      <c r="HB14" s="107">
        <f t="shared" ca="1" si="491"/>
        <v>373357549.07649344</v>
      </c>
      <c r="HC14" s="107">
        <f t="shared" ca="1" si="491"/>
        <v>363295114.43540764</v>
      </c>
      <c r="HD14" s="107">
        <f t="shared" ca="1" si="491"/>
        <v>353138740.06698203</v>
      </c>
      <c r="HE14" s="107">
        <f t="shared" ca="1" si="491"/>
        <v>342887531.93703723</v>
      </c>
      <c r="HF14" s="107">
        <f t="shared" ca="1" si="491"/>
        <v>332540587.31219387</v>
      </c>
      <c r="HG14" s="107">
        <f t="shared" ca="1" si="491"/>
        <v>322096994.67313629</v>
      </c>
      <c r="HH14" s="107">
        <f t="shared" ca="1" si="491"/>
        <v>311555833.62698913</v>
      </c>
      <c r="HI14" s="107">
        <f t="shared" ca="1" si="491"/>
        <v>300916174.81879711</v>
      </c>
      <c r="HJ14" s="107">
        <f t="shared" ca="1" si="491"/>
        <v>290177079.84209907</v>
      </c>
      <c r="HK14" s="107">
        <f t="shared" ca="1" si="491"/>
        <v>279337601.14858663</v>
      </c>
      <c r="HL14" s="107">
        <f t="shared" ca="1" si="491"/>
        <v>268396781.95683721</v>
      </c>
      <c r="HM14" s="107">
        <f t="shared" ca="1" si="491"/>
        <v>257353656.16011292</v>
      </c>
      <c r="HN14" s="107">
        <f t="shared" ca="1" si="491"/>
        <v>246207248.23321444</v>
      </c>
      <c r="HO14" s="107">
        <f t="shared" ca="1" si="491"/>
        <v>234956573.13838032</v>
      </c>
      <c r="HP14" s="107">
        <f t="shared" ca="1" si="491"/>
        <v>223600636.23022184</v>
      </c>
      <c r="HQ14" s="107">
        <f t="shared" ca="1" si="491"/>
        <v>212138433.15968311</v>
      </c>
      <c r="HR14" s="107">
        <f t="shared" ca="1" si="491"/>
        <v>200568949.77701604</v>
      </c>
      <c r="HS14" s="107">
        <f t="shared" ca="1" si="491"/>
        <v>188891162.03376019</v>
      </c>
      <c r="HT14" s="107">
        <f t="shared" ca="1" si="491"/>
        <v>177104035.88371646</v>
      </c>
      <c r="HU14" s="107">
        <f t="shared" ca="1" si="491"/>
        <v>165206527.18290481</v>
      </c>
      <c r="HV14" s="107">
        <f t="shared" ca="1" si="491"/>
        <v>153197581.58849436</v>
      </c>
      <c r="HW14" s="107">
        <f t="shared" ca="1" si="491"/>
        <v>141076134.45669597</v>
      </c>
      <c r="HX14" s="107">
        <f t="shared" ca="1" si="491"/>
        <v>128841110.73960581</v>
      </c>
      <c r="HY14" s="107">
        <f t="shared" ca="1" si="491"/>
        <v>116491424.88098887</v>
      </c>
      <c r="HZ14" s="107">
        <f t="shared" ca="1" si="491"/>
        <v>104025980.71099161</v>
      </c>
      <c r="IA14" s="107">
        <f t="shared" ca="1" si="491"/>
        <v>91443671.339772105</v>
      </c>
      <c r="IB14" s="107">
        <f t="shared" ca="1" si="491"/>
        <v>78743379.050036401</v>
      </c>
      <c r="IC14" s="107">
        <f t="shared" ca="1" si="491"/>
        <v>65923975.188469559</v>
      </c>
      <c r="ID14" s="107">
        <f t="shared" ca="1" si="491"/>
        <v>52984320.056049734</v>
      </c>
      <c r="IE14" s="107">
        <f t="shared" ca="1" si="491"/>
        <v>39923262.797233418</v>
      </c>
      <c r="IF14" s="107">
        <f t="shared" ca="1" si="491"/>
        <v>26739641.288000021</v>
      </c>
      <c r="IG14" s="107">
        <f t="shared" ca="1" si="491"/>
        <v>13432282.02274373</v>
      </c>
      <c r="IH14" s="107">
        <f t="shared" ca="1" si="491"/>
        <v>4.3585896492004395E-7</v>
      </c>
    </row>
    <row r="15" spans="1:242" x14ac:dyDescent="0.3">
      <c r="A15" s="106" t="s">
        <v>5</v>
      </c>
      <c r="B15" s="107"/>
      <c r="C15" s="107">
        <f ca="1">+C3+C9</f>
        <v>1502661.0144715724</v>
      </c>
      <c r="D15" s="107">
        <f t="shared" ref="D15:BO15" ca="1" si="492">+D3+D9</f>
        <v>1516269.2209100872</v>
      </c>
      <c r="E15" s="107">
        <f t="shared" ca="1" si="492"/>
        <v>1530002.2394119683</v>
      </c>
      <c r="F15" s="107">
        <f t="shared" ca="1" si="492"/>
        <v>1543861.2328901757</v>
      </c>
      <c r="G15" s="107">
        <f t="shared" ca="1" si="492"/>
        <v>1557847.3752995864</v>
      </c>
      <c r="H15" s="107">
        <f t="shared" ca="1" si="492"/>
        <v>1571961.8517441577</v>
      </c>
      <c r="I15" s="107">
        <f t="shared" ca="1" si="492"/>
        <v>1586205.8585851514</v>
      </c>
      <c r="J15" s="107">
        <f t="shared" ca="1" si="492"/>
        <v>1600580.6035504309</v>
      </c>
      <c r="K15" s="107">
        <f t="shared" ca="1" si="492"/>
        <v>1615087.3058448564</v>
      </c>
      <c r="L15" s="107">
        <f t="shared" ca="1" si="492"/>
        <v>1629727.1962617631</v>
      </c>
      <c r="M15" s="107">
        <f t="shared" ca="1" si="492"/>
        <v>1644501.5172955724</v>
      </c>
      <c r="N15" s="107">
        <f t="shared" ca="1" si="492"/>
        <v>1659411.5232554907</v>
      </c>
      <c r="O15" s="107">
        <f t="shared" ca="1" si="492"/>
        <v>1674458.4803803731</v>
      </c>
      <c r="P15" s="107">
        <f t="shared" ca="1" si="492"/>
        <v>1689643.6669547125</v>
      </c>
      <c r="Q15" s="107">
        <f t="shared" ca="1" si="492"/>
        <v>1704968.3734257915</v>
      </c>
      <c r="R15" s="107">
        <f t="shared" ca="1" si="492"/>
        <v>1720433.9025219902</v>
      </c>
      <c r="S15" s="107">
        <f t="shared" ca="1" si="492"/>
        <v>1736041.5693722931</v>
      </c>
      <c r="T15" s="107">
        <f t="shared" ca="1" si="492"/>
        <v>1751792.7016269765</v>
      </c>
      <c r="U15" s="107">
        <f t="shared" ca="1" si="492"/>
        <v>1767688.639579487</v>
      </c>
      <c r="V15" s="107">
        <f t="shared" ca="1" si="492"/>
        <v>1783730.7362895664</v>
      </c>
      <c r="W15" s="107">
        <f t="shared" ca="1" si="492"/>
        <v>1799920.3577075722</v>
      </c>
      <c r="X15" s="107">
        <f t="shared" ca="1" si="492"/>
        <v>1816258.8828000622</v>
      </c>
      <c r="Y15" s="107">
        <f t="shared" ca="1" si="492"/>
        <v>1832747.7036766224</v>
      </c>
      <c r="Z15" s="107">
        <f t="shared" ca="1" si="492"/>
        <v>1849388.2257179623</v>
      </c>
      <c r="AA15" s="107">
        <f t="shared" ca="1" si="492"/>
        <v>1866181.8677052939</v>
      </c>
      <c r="AB15" s="107">
        <f t="shared" ca="1" si="492"/>
        <v>1883130.0619509988</v>
      </c>
      <c r="AC15" s="107">
        <f t="shared" ca="1" si="492"/>
        <v>1900234.2544306004</v>
      </c>
      <c r="AD15" s="107">
        <f t="shared" ca="1" si="492"/>
        <v>1917495.904916062</v>
      </c>
      <c r="AE15" s="107">
        <f t="shared" ca="1" si="492"/>
        <v>1934916.4871104122</v>
      </c>
      <c r="AF15" s="107">
        <f t="shared" ca="1" si="492"/>
        <v>1952497.4887837116</v>
      </c>
      <c r="AG15" s="107">
        <f t="shared" ca="1" si="492"/>
        <v>1970240.4119103923</v>
      </c>
      <c r="AH15" s="107">
        <f t="shared" ca="1" si="492"/>
        <v>1988146.7728079669</v>
      </c>
      <c r="AI15" s="107">
        <f t="shared" ca="1" si="492"/>
        <v>2006218.1022771182</v>
      </c>
      <c r="AJ15" s="107">
        <f t="shared" ca="1" si="492"/>
        <v>2024455.9457431985</v>
      </c>
      <c r="AK15" s="107">
        <f t="shared" ca="1" si="492"/>
        <v>2042861.8633991508</v>
      </c>
      <c r="AL15" s="107">
        <f t="shared" ca="1" si="492"/>
        <v>2061437.430349845</v>
      </c>
      <c r="AM15" s="107">
        <f t="shared" ca="1" si="492"/>
        <v>2080184.2367578815</v>
      </c>
      <c r="AN15" s="107">
        <f t="shared" ca="1" si="492"/>
        <v>2099103.8879908328</v>
      </c>
      <c r="AO15" s="107">
        <f t="shared" ca="1" si="492"/>
        <v>2118198.0047699898</v>
      </c>
      <c r="AP15" s="107">
        <f t="shared" ca="1" si="492"/>
        <v>2137468.2233205694</v>
      </c>
      <c r="AQ15" s="107">
        <f t="shared" ca="1" si="492"/>
        <v>2156916.1955234488</v>
      </c>
      <c r="AR15" s="107">
        <f t="shared" ca="1" si="492"/>
        <v>2176543.5890684132</v>
      </c>
      <c r="AS15" s="107">
        <f t="shared" ca="1" si="492"/>
        <v>2196352.0876089446</v>
      </c>
      <c r="AT15" s="107">
        <f t="shared" ca="1" si="492"/>
        <v>2216343.3909185673</v>
      </c>
      <c r="AU15" s="107">
        <f t="shared" ca="1" si="492"/>
        <v>2236519.2150487523</v>
      </c>
      <c r="AV15" s="107">
        <f t="shared" ca="1" si="492"/>
        <v>2256881.292488419</v>
      </c>
      <c r="AW15" s="107">
        <f t="shared" ca="1" si="492"/>
        <v>2277431.3723250376</v>
      </c>
      <c r="AX15" s="107">
        <f t="shared" ca="1" si="492"/>
        <v>2298171.220407337</v>
      </c>
      <c r="AY15" s="107">
        <f t="shared" ca="1" si="492"/>
        <v>2319102.6195096704</v>
      </c>
      <c r="AZ15" s="107">
        <f t="shared" ca="1" si="492"/>
        <v>2340227.3694980112</v>
      </c>
      <c r="BA15" s="107">
        <f t="shared" ca="1" si="492"/>
        <v>2361547.2874976327</v>
      </c>
      <c r="BB15" s="107">
        <f t="shared" ca="1" si="492"/>
        <v>2383064.2080624723</v>
      </c>
      <c r="BC15" s="107">
        <f t="shared" ca="1" si="492"/>
        <v>2404779.983346187</v>
      </c>
      <c r="BD15" s="107">
        <f t="shared" ca="1" si="492"/>
        <v>2426696.4832749558</v>
      </c>
      <c r="BE15" s="107">
        <f t="shared" ca="1" si="492"/>
        <v>2448815.5957219875</v>
      </c>
      <c r="BF15" s="107">
        <f t="shared" ca="1" si="492"/>
        <v>2471139.2266838197</v>
      </c>
      <c r="BG15" s="107">
        <f t="shared" ca="1" si="492"/>
        <v>2493669.3004583656</v>
      </c>
      <c r="BH15" s="107">
        <f t="shared" ca="1" si="492"/>
        <v>2516407.7598247807</v>
      </c>
      <c r="BI15" s="107">
        <f t="shared" ca="1" si="492"/>
        <v>2539356.5662251143</v>
      </c>
      <c r="BJ15" s="107">
        <f t="shared" ca="1" si="492"/>
        <v>2562517.6999478065</v>
      </c>
      <c r="BK15" s="107">
        <f t="shared" ca="1" si="492"/>
        <v>2585893.1603130456</v>
      </c>
      <c r="BL15" s="107">
        <f t="shared" ca="1" si="492"/>
        <v>2609484.9658599719</v>
      </c>
      <c r="BM15" s="107">
        <f t="shared" ca="1" si="492"/>
        <v>2633295.1545357825</v>
      </c>
      <c r="BN15" s="107">
        <f t="shared" ca="1" si="492"/>
        <v>2657325.7838867442</v>
      </c>
      <c r="BO15" s="107">
        <f t="shared" ca="1" si="492"/>
        <v>2681578.9312511394</v>
      </c>
      <c r="BP15" s="107">
        <f t="shared" ref="BP15:DR15" ca="1" si="493">+BP3+BP9</f>
        <v>2706056.693954139</v>
      </c>
      <c r="BQ15" s="107">
        <f t="shared" ca="1" si="493"/>
        <v>2730761.1895046686</v>
      </c>
      <c r="BR15" s="107">
        <f t="shared" ca="1" si="493"/>
        <v>2755694.5557942446</v>
      </c>
      <c r="BS15" s="107">
        <f t="shared" ca="1" si="493"/>
        <v>2780858.9512978313</v>
      </c>
      <c r="BT15" s="107">
        <f t="shared" ca="1" si="493"/>
        <v>2806256.5552767166</v>
      </c>
      <c r="BU15" s="107">
        <f t="shared" ca="1" si="493"/>
        <v>2831889.5679834499</v>
      </c>
      <c r="BV15" s="107">
        <f t="shared" ca="1" si="493"/>
        <v>2857760.210868842</v>
      </c>
      <c r="BW15" s="107">
        <f t="shared" ca="1" si="493"/>
        <v>2883870.7267910629</v>
      </c>
      <c r="BX15" s="107">
        <f t="shared" ca="1" si="493"/>
        <v>2910223.3802268598</v>
      </c>
      <c r="BY15" s="107">
        <f t="shared" ca="1" si="493"/>
        <v>2936820.4574849019</v>
      </c>
      <c r="BZ15" s="107">
        <f t="shared" ca="1" si="493"/>
        <v>2963664.2669212883</v>
      </c>
      <c r="CA15" s="107">
        <f t="shared" ca="1" si="493"/>
        <v>2990757.1391572463</v>
      </c>
      <c r="CB15" s="107">
        <f t="shared" ca="1" si="493"/>
        <v>3018101.4272990227</v>
      </c>
      <c r="CC15" s="107">
        <f t="shared" ca="1" si="493"/>
        <v>3045699.507160007</v>
      </c>
      <c r="CD15" s="107">
        <f t="shared" ca="1" si="493"/>
        <v>3073553.7774851029</v>
      </c>
      <c r="CE15" s="107">
        <f t="shared" ca="1" si="493"/>
        <v>3101666.6601773798</v>
      </c>
      <c r="CF15" s="107">
        <f t="shared" ca="1" si="493"/>
        <v>3130040.6005270188</v>
      </c>
      <c r="CG15" s="107">
        <f t="shared" ca="1" si="493"/>
        <v>3158678.0674425717</v>
      </c>
      <c r="CH15" s="107">
        <f t="shared" ca="1" si="493"/>
        <v>3187581.5536845825</v>
      </c>
      <c r="CI15" s="107">
        <f t="shared" ca="1" si="493"/>
        <v>3216753.5761015611</v>
      </c>
      <c r="CJ15" s="107">
        <f t="shared" ca="1" si="493"/>
        <v>3246196.6758683659</v>
      </c>
      <c r="CK15" s="107">
        <f t="shared" ca="1" si="493"/>
        <v>3275913.4187269993</v>
      </c>
      <c r="CL15" s="107">
        <f t="shared" ca="1" si="493"/>
        <v>3305906.3952298458</v>
      </c>
      <c r="CM15" s="107">
        <f t="shared" ca="1" si="493"/>
        <v>3336178.2209853847</v>
      </c>
      <c r="CN15" s="107">
        <f t="shared" ca="1" si="493"/>
        <v>3366731.5369064026</v>
      </c>
      <c r="CO15" s="107">
        <f t="shared" ca="1" si="493"/>
        <v>3397569.0094607137</v>
      </c>
      <c r="CP15" s="107">
        <f t="shared" ca="1" si="493"/>
        <v>3428693.3309244472</v>
      </c>
      <c r="CQ15" s="107">
        <f t="shared" ca="1" si="493"/>
        <v>3460107.2196378917</v>
      </c>
      <c r="CR15" s="107">
        <f t="shared" ca="1" si="493"/>
        <v>3491813.4202639568</v>
      </c>
      <c r="CS15" s="107">
        <f t="shared" ca="1" si="493"/>
        <v>3523814.7040492506</v>
      </c>
      <c r="CT15" s="107">
        <f t="shared" ca="1" si="493"/>
        <v>3556113.8690878246</v>
      </c>
      <c r="CU15" s="107">
        <f t="shared" ca="1" si="493"/>
        <v>3588713.7405875945</v>
      </c>
      <c r="CV15" s="107">
        <f t="shared" ca="1" si="493"/>
        <v>3621617.1711394759</v>
      </c>
      <c r="CW15" s="107">
        <f t="shared" ca="1" si="493"/>
        <v>3654827.0409892658</v>
      </c>
      <c r="CX15" s="107">
        <f t="shared" ca="1" si="493"/>
        <v>3688346.258312278</v>
      </c>
      <c r="CY15" s="107">
        <f t="shared" ca="1" si="493"/>
        <v>3722177.7594907978</v>
      </c>
      <c r="CZ15" s="107">
        <f t="shared" ca="1" si="493"/>
        <v>3756324.5093943444</v>
      </c>
      <c r="DA15" s="107">
        <f t="shared" ca="1" si="493"/>
        <v>3790789.5016628038</v>
      </c>
      <c r="DB15" s="107">
        <f t="shared" ca="1" si="493"/>
        <v>3825575.7589924396</v>
      </c>
      <c r="DC15" s="107">
        <f t="shared" ca="1" si="493"/>
        <v>3860686.3334248262</v>
      </c>
      <c r="DD15" s="107">
        <f t="shared" ca="1" si="493"/>
        <v>3896124.3066387237</v>
      </c>
      <c r="DE15" s="107">
        <f t="shared" ca="1" si="493"/>
        <v>3931892.7902449393</v>
      </c>
      <c r="DF15" s="107">
        <f t="shared" ca="1" si="493"/>
        <v>3967994.9260841901</v>
      </c>
      <c r="DG15" s="107">
        <f t="shared" ca="1" si="493"/>
        <v>4004433.8865280123</v>
      </c>
      <c r="DH15" s="107">
        <f t="shared" ca="1" si="493"/>
        <v>4041212.8747827378</v>
      </c>
      <c r="DI15" s="107">
        <f t="shared" ca="1" si="493"/>
        <v>4078335.125196584</v>
      </c>
      <c r="DJ15" s="107">
        <f t="shared" ca="1" si="493"/>
        <v>4115803.9035698683</v>
      </c>
      <c r="DK15" s="107">
        <f t="shared" ca="1" si="493"/>
        <v>4153622.5074684089</v>
      </c>
      <c r="DL15" s="107">
        <f t="shared" ca="1" si="493"/>
        <v>4191794.2665401176</v>
      </c>
      <c r="DM15" s="107">
        <f t="shared" ca="1" si="493"/>
        <v>4230322.5428348314</v>
      </c>
      <c r="DN15" s="107">
        <f t="shared" ca="1" si="493"/>
        <v>4269210.7311274176</v>
      </c>
      <c r="DO15" s="107">
        <f t="shared" ca="1" si="493"/>
        <v>4308462.2592441887</v>
      </c>
      <c r="DP15" s="107">
        <f t="shared" ca="1" si="493"/>
        <v>4348080.5883926488</v>
      </c>
      <c r="DQ15" s="107">
        <f t="shared" ca="1" si="493"/>
        <v>4388069.2134946138</v>
      </c>
      <c r="DR15" s="107">
        <f t="shared" ca="1" si="493"/>
        <v>4428431.6635227632</v>
      </c>
      <c r="DS15" s="107">
        <f t="shared" ref="DS15:FV15" ca="1" si="494">+DS3+DS9</f>
        <v>4469171.5018406063</v>
      </c>
      <c r="DT15" s="107">
        <f t="shared" ca="1" si="494"/>
        <v>4510292.3265459565</v>
      </c>
      <c r="DU15" s="107">
        <f t="shared" ca="1" si="494"/>
        <v>4551797.7708179168</v>
      </c>
      <c r="DV15" s="107">
        <f t="shared" ca="1" si="494"/>
        <v>4593691.5032674139</v>
      </c>
      <c r="DW15" s="107">
        <f t="shared" ca="1" si="494"/>
        <v>4635977.2282913439</v>
      </c>
      <c r="DX15" s="107">
        <f t="shared" ca="1" si="494"/>
        <v>4678658.6864303267</v>
      </c>
      <c r="DY15" s="107">
        <f t="shared" ca="1" si="494"/>
        <v>4721739.6547301523</v>
      </c>
      <c r="DZ15" s="107">
        <f t="shared" ca="1" si="494"/>
        <v>4765223.947106922</v>
      </c>
      <c r="EA15" s="107">
        <f t="shared" ca="1" si="494"/>
        <v>4809115.4147159364</v>
      </c>
      <c r="EB15" s="107">
        <f t="shared" ca="1" si="494"/>
        <v>4853417.9463243792</v>
      </c>
      <c r="EC15" s="107">
        <f t="shared" ca="1" si="494"/>
        <v>4898135.4686878221</v>
      </c>
      <c r="ED15" s="107">
        <f t="shared" ca="1" si="494"/>
        <v>4943271.946930591</v>
      </c>
      <c r="EE15" s="107">
        <f t="shared" ca="1" si="494"/>
        <v>4988831.3849300537</v>
      </c>
      <c r="EF15" s="107">
        <f t="shared" ca="1" si="494"/>
        <v>5034817.8257048465</v>
      </c>
      <c r="EG15" s="107">
        <f t="shared" ca="1" si="494"/>
        <v>5081235.3518070895</v>
      </c>
      <c r="EH15" s="107">
        <f t="shared" ca="1" si="494"/>
        <v>5128088.0857186466</v>
      </c>
      <c r="EI15" s="107">
        <f t="shared" ca="1" si="494"/>
        <v>5175380.1902514435</v>
      </c>
      <c r="EJ15" s="107">
        <f t="shared" ca="1" si="494"/>
        <v>5223115.8689519214</v>
      </c>
      <c r="EK15" s="107">
        <f t="shared" ca="1" si="494"/>
        <v>5271299.3665096359</v>
      </c>
      <c r="EL15" s="107">
        <f t="shared" ca="1" si="494"/>
        <v>5319934.9691700777</v>
      </c>
      <c r="EM15" s="107">
        <f t="shared" ca="1" si="494"/>
        <v>5369027.0051517254</v>
      </c>
      <c r="EN15" s="107">
        <f t="shared" ca="1" si="494"/>
        <v>5418579.8450674117</v>
      </c>
      <c r="EO15" s="107">
        <f t="shared" ca="1" si="494"/>
        <v>5468597.9023500159</v>
      </c>
      <c r="EP15" s="107">
        <f t="shared" ca="1" si="494"/>
        <v>5519085.6336825453</v>
      </c>
      <c r="EQ15" s="107">
        <f t="shared" ca="1" si="494"/>
        <v>5570047.5394326514</v>
      </c>
      <c r="ER15" s="107">
        <f t="shared" ca="1" si="494"/>
        <v>5621488.1640916299</v>
      </c>
      <c r="ES15" s="107">
        <f t="shared" ca="1" si="494"/>
        <v>5673412.0967179313</v>
      </c>
      <c r="ET15" s="107">
        <f t="shared" ca="1" si="494"/>
        <v>5725823.9713852666</v>
      </c>
      <c r="EU15" s="107">
        <f t="shared" ca="1" si="494"/>
        <v>5778728.4676353186</v>
      </c>
      <c r="EV15" s="107">
        <f t="shared" ca="1" si="494"/>
        <v>5832130.3109351331</v>
      </c>
      <c r="EW15" s="107">
        <f t="shared" ca="1" si="494"/>
        <v>5886034.2731392337</v>
      </c>
      <c r="EX15" s="107">
        <f t="shared" ca="1" si="494"/>
        <v>5940445.1729564955</v>
      </c>
      <c r="EY15" s="107">
        <f t="shared" ca="1" si="494"/>
        <v>5995367.8764218595</v>
      </c>
      <c r="EZ15" s="107">
        <f t="shared" ca="1" si="494"/>
        <v>6050807.2973729009</v>
      </c>
      <c r="FA15" s="107">
        <f t="shared" ca="1" si="494"/>
        <v>6106768.3979313299</v>
      </c>
      <c r="FB15" s="107">
        <f t="shared" ca="1" si="494"/>
        <v>6163256.1889894735</v>
      </c>
      <c r="FC15" s="107">
        <f t="shared" ca="1" si="494"/>
        <v>6220275.7307017762</v>
      </c>
      <c r="FD15" s="107">
        <f t="shared" ca="1" si="494"/>
        <v>6277832.1329813926</v>
      </c>
      <c r="FE15" s="107">
        <f t="shared" ca="1" si="494"/>
        <v>6335930.5560019128</v>
      </c>
      <c r="FF15" s="107">
        <f t="shared" ca="1" si="494"/>
        <v>6394576.2107042726</v>
      </c>
      <c r="FG15" s="107">
        <f t="shared" ca="1" si="494"/>
        <v>6453774.3593089255</v>
      </c>
      <c r="FH15" s="107">
        <f t="shared" ca="1" si="494"/>
        <v>6513530.3158332985</v>
      </c>
      <c r="FI15" s="107">
        <f t="shared" ca="1" si="494"/>
        <v>6573849.4466146128</v>
      </c>
      <c r="FJ15" s="107">
        <f t="shared" ca="1" si="494"/>
        <v>6634737.1708381269</v>
      </c>
      <c r="FK15" s="107">
        <f t="shared" ca="1" si="494"/>
        <v>6696198.961070843</v>
      </c>
      <c r="FL15" s="107">
        <f t="shared" ca="1" si="494"/>
        <v>6758240.3438007403</v>
      </c>
      <c r="FM15" s="107">
        <f t="shared" ca="1" si="494"/>
        <v>6820866.8999816105</v>
      </c>
      <c r="FN15" s="107">
        <f t="shared" ca="1" si="494"/>
        <v>6884084.2655835301</v>
      </c>
      <c r="FO15" s="107">
        <f t="shared" ca="1" si="494"/>
        <v>6947898.1321490537</v>
      </c>
      <c r="FP15" s="107">
        <f t="shared" ca="1" si="494"/>
        <v>7012314.2473551556</v>
      </c>
      <c r="FQ15" s="107">
        <f t="shared" ca="1" si="494"/>
        <v>7077338.4155810289</v>
      </c>
      <c r="FR15" s="107">
        <f t="shared" ca="1" si="494"/>
        <v>7142976.4984817524</v>
      </c>
      <c r="FS15" s="107">
        <f t="shared" ca="1" si="494"/>
        <v>7209234.4155679345</v>
      </c>
      <c r="FT15" s="107">
        <f t="shared" ca="1" si="494"/>
        <v>7276118.14479136</v>
      </c>
      <c r="FU15" s="107">
        <f t="shared" ca="1" si="494"/>
        <v>7343633.723136724</v>
      </c>
      <c r="FV15" s="107">
        <f t="shared" ca="1" si="494"/>
        <v>7411787.2472195206</v>
      </c>
      <c r="FW15" s="107">
        <f t="shared" ref="FW15:IH15" ca="1" si="495">+FW3+FW9</f>
        <v>7480584.8738901364</v>
      </c>
      <c r="FX15" s="107">
        <f t="shared" ca="1" si="495"/>
        <v>7550032.8208442237</v>
      </c>
      <c r="FY15" s="107">
        <f t="shared" ca="1" si="495"/>
        <v>7620137.3672394259</v>
      </c>
      <c r="FZ15" s="107">
        <f t="shared" ca="1" si="495"/>
        <v>7690904.8543185145</v>
      </c>
      <c r="GA15" s="107">
        <f t="shared" ca="1" si="495"/>
        <v>7762341.6860389989</v>
      </c>
      <c r="GB15" s="107">
        <f t="shared" ca="1" si="495"/>
        <v>7834454.3297093073</v>
      </c>
      <c r="GC15" s="107">
        <f t="shared" ca="1" si="495"/>
        <v>7907249.3166315686</v>
      </c>
      <c r="GD15" s="107">
        <f t="shared" ca="1" si="495"/>
        <v>7980733.2427510992</v>
      </c>
      <c r="GE15" s="107">
        <f t="shared" ca="1" si="495"/>
        <v>8054912.7693126462</v>
      </c>
      <c r="GF15" s="107">
        <f t="shared" ca="1" si="495"/>
        <v>8129794.6235234756</v>
      </c>
      <c r="GG15" s="107">
        <f t="shared" ca="1" si="495"/>
        <v>8205385.599223353</v>
      </c>
      <c r="GH15" s="107">
        <f t="shared" ca="1" si="495"/>
        <v>8281692.5575615214</v>
      </c>
      <c r="GI15" s="107">
        <f t="shared" ca="1" si="495"/>
        <v>8358722.4276807299</v>
      </c>
      <c r="GJ15" s="107">
        <f t="shared" ca="1" si="495"/>
        <v>8436482.2074083984</v>
      </c>
      <c r="GK15" s="107">
        <f t="shared" ca="1" si="495"/>
        <v>8514978.9639549796</v>
      </c>
      <c r="GL15" s="107">
        <f t="shared" ca="1" si="495"/>
        <v>8594219.834619619</v>
      </c>
      <c r="GM15" s="107">
        <f t="shared" ca="1" si="495"/>
        <v>8674212.0275031831</v>
      </c>
      <c r="GN15" s="107">
        <f t="shared" ca="1" si="495"/>
        <v>8754962.8222286999</v>
      </c>
      <c r="GO15" s="107">
        <f t="shared" ca="1" si="495"/>
        <v>8836479.570669366</v>
      </c>
      <c r="GP15" s="107">
        <f t="shared" ca="1" si="495"/>
        <v>8918769.6976841111</v>
      </c>
      <c r="GQ15" s="107">
        <f t="shared" ca="1" si="495"/>
        <v>9001840.7018608842</v>
      </c>
      <c r="GR15" s="107">
        <f t="shared" ca="1" si="495"/>
        <v>9085700.1562676802</v>
      </c>
      <c r="GS15" s="107">
        <f t="shared" ca="1" si="495"/>
        <v>9170355.7092114203</v>
      </c>
      <c r="GT15" s="107">
        <f t="shared" ca="1" si="495"/>
        <v>9255815.0850047823</v>
      </c>
      <c r="GU15" s="107">
        <f t="shared" ca="1" si="495"/>
        <v>9342086.0847410243</v>
      </c>
      <c r="GV15" s="107">
        <f t="shared" ca="1" si="495"/>
        <v>9429176.5870769341</v>
      </c>
      <c r="GW15" s="107">
        <f t="shared" ca="1" si="495"/>
        <v>9517094.5490239486</v>
      </c>
      <c r="GX15" s="107">
        <f t="shared" ca="1" si="495"/>
        <v>9605848.0067475755</v>
      </c>
      <c r="GY15" s="107">
        <f t="shared" ca="1" si="495"/>
        <v>9695445.0763751641</v>
      </c>
      <c r="GZ15" s="107">
        <f t="shared" ca="1" si="495"/>
        <v>9785893.9548121393</v>
      </c>
      <c r="HA15" s="107">
        <f t="shared" ca="1" si="495"/>
        <v>9877202.9205667842</v>
      </c>
      <c r="HB15" s="107">
        <f t="shared" ca="1" si="495"/>
        <v>9969380.3345836699</v>
      </c>
      <c r="HC15" s="107">
        <f t="shared" ca="1" si="495"/>
        <v>10062434.641085798</v>
      </c>
      <c r="HD15" s="107">
        <f t="shared" ca="1" si="495"/>
        <v>10156374.368425589</v>
      </c>
      <c r="HE15" s="107">
        <f t="shared" ca="1" si="495"/>
        <v>10251208.129944786</v>
      </c>
      <c r="HF15" s="107">
        <f t="shared" ca="1" si="495"/>
        <v>10346944.624843365</v>
      </c>
      <c r="HG15" s="107">
        <f t="shared" ca="1" si="495"/>
        <v>10443592.639057579</v>
      </c>
      <c r="HH15" s="107">
        <f t="shared" ca="1" si="495"/>
        <v>10541161.046147194</v>
      </c>
      <c r="HI15" s="107">
        <f t="shared" ca="1" si="495"/>
        <v>10639658.808192044</v>
      </c>
      <c r="HJ15" s="107">
        <f t="shared" ca="1" si="495"/>
        <v>10739094.976698006</v>
      </c>
      <c r="HK15" s="107">
        <f t="shared" ca="1" si="495"/>
        <v>10839478.693512466</v>
      </c>
      <c r="HL15" s="107">
        <f t="shared" ca="1" si="495"/>
        <v>10940819.191749418</v>
      </c>
      <c r="HM15" s="107">
        <f t="shared" ca="1" si="495"/>
        <v>11043125.796724273</v>
      </c>
      <c r="HN15" s="107">
        <f t="shared" ca="1" si="495"/>
        <v>11146407.926898489</v>
      </c>
      <c r="HO15" s="107">
        <f t="shared" ca="1" si="495"/>
        <v>11250675.094834134</v>
      </c>
      <c r="HP15" s="107">
        <f t="shared" ca="1" si="495"/>
        <v>11355936.908158476</v>
      </c>
      <c r="HQ15" s="107">
        <f t="shared" ca="1" si="495"/>
        <v>11462203.070538733</v>
      </c>
      <c r="HR15" s="107">
        <f t="shared" ca="1" si="495"/>
        <v>11569483.38266705</v>
      </c>
      <c r="HS15" s="107">
        <f t="shared" ca="1" si="495"/>
        <v>11677787.743255857</v>
      </c>
      <c r="HT15" s="107">
        <f t="shared" ca="1" si="495"/>
        <v>11787126.150043704</v>
      </c>
      <c r="HU15" s="107">
        <f t="shared" ca="1" si="495"/>
        <v>11897508.700811662</v>
      </c>
      <c r="HV15" s="107">
        <f t="shared" ca="1" si="495"/>
        <v>12008945.594410453</v>
      </c>
      <c r="HW15" s="107">
        <f t="shared" ca="1" si="495"/>
        <v>12121447.131798374</v>
      </c>
      <c r="HX15" s="107">
        <f t="shared" ca="1" si="495"/>
        <v>12235023.717090169</v>
      </c>
      <c r="HY15" s="107">
        <f t="shared" ca="1" si="495"/>
        <v>12349685.858616944</v>
      </c>
      <c r="HZ15" s="107">
        <f t="shared" ca="1" si="495"/>
        <v>12465444.169997258</v>
      </c>
      <c r="IA15" s="107">
        <f t="shared" ca="1" si="495"/>
        <v>12582309.371219506</v>
      </c>
      <c r="IB15" s="107">
        <f t="shared" ca="1" si="495"/>
        <v>12700292.289735708</v>
      </c>
      <c r="IC15" s="107">
        <f t="shared" ca="1" si="495"/>
        <v>12819403.861566838</v>
      </c>
      <c r="ID15" s="107">
        <f t="shared" ca="1" si="495"/>
        <v>12939655.132419825</v>
      </c>
      <c r="IE15" s="107">
        <f t="shared" ca="1" si="495"/>
        <v>13061057.25881632</v>
      </c>
      <c r="IF15" s="107">
        <f t="shared" ca="1" si="495"/>
        <v>13183621.509233398</v>
      </c>
      <c r="IG15" s="107">
        <f t="shared" ca="1" si="495"/>
        <v>13307359.265256291</v>
      </c>
      <c r="IH15" s="107">
        <f t="shared" ca="1" si="495"/>
        <v>13432282.022743294</v>
      </c>
    </row>
    <row r="16" spans="1:242" x14ac:dyDescent="0.3">
      <c r="A16" s="106" t="s">
        <v>6</v>
      </c>
      <c r="B16" s="107"/>
      <c r="C16" s="107">
        <f ca="1">+C4+C10</f>
        <v>12055740.378531415</v>
      </c>
      <c r="D16" s="107">
        <f t="shared" ref="D16:BO16" ca="1" si="496">+D4+D10</f>
        <v>12042132.1720929</v>
      </c>
      <c r="E16" s="107">
        <f t="shared" ca="1" si="496"/>
        <v>12028399.153591018</v>
      </c>
      <c r="F16" s="107">
        <f t="shared" ca="1" si="496"/>
        <v>12014540.160112811</v>
      </c>
      <c r="G16" s="107">
        <f t="shared" ca="1" si="496"/>
        <v>12000554.017703401</v>
      </c>
      <c r="H16" s="107">
        <f t="shared" ca="1" si="496"/>
        <v>11986439.541258831</v>
      </c>
      <c r="I16" s="107">
        <f t="shared" ca="1" si="496"/>
        <v>11972195.534417836</v>
      </c>
      <c r="J16" s="107">
        <f t="shared" ca="1" si="496"/>
        <v>11957820.789452557</v>
      </c>
      <c r="K16" s="107">
        <f t="shared" ca="1" si="496"/>
        <v>11943314.08715813</v>
      </c>
      <c r="L16" s="107">
        <f t="shared" ca="1" si="496"/>
        <v>11928674.196741223</v>
      </c>
      <c r="M16" s="107">
        <f t="shared" ca="1" si="496"/>
        <v>11913899.875707414</v>
      </c>
      <c r="N16" s="107">
        <f t="shared" ca="1" si="496"/>
        <v>11898989.869747497</v>
      </c>
      <c r="O16" s="107">
        <f t="shared" ca="1" si="496"/>
        <v>11883942.912622614</v>
      </c>
      <c r="P16" s="107">
        <f t="shared" ca="1" si="496"/>
        <v>11868757.726048276</v>
      </c>
      <c r="Q16" s="107">
        <f t="shared" ca="1" si="496"/>
        <v>11853433.019577196</v>
      </c>
      <c r="R16" s="107">
        <f t="shared" ca="1" si="496"/>
        <v>11837967.490480997</v>
      </c>
      <c r="S16" s="107">
        <f t="shared" ca="1" si="496"/>
        <v>11822359.823630694</v>
      </c>
      <c r="T16" s="107">
        <f t="shared" ca="1" si="496"/>
        <v>11806608.691376012</v>
      </c>
      <c r="U16" s="107">
        <f t="shared" ca="1" si="496"/>
        <v>11790712.753423501</v>
      </c>
      <c r="V16" s="107">
        <f t="shared" ca="1" si="496"/>
        <v>11774670.656713421</v>
      </c>
      <c r="W16" s="107">
        <f t="shared" ca="1" si="496"/>
        <v>11758481.035295416</v>
      </c>
      <c r="X16" s="107">
        <f t="shared" ca="1" si="496"/>
        <v>11742142.510202926</v>
      </c>
      <c r="Y16" s="107">
        <f t="shared" ca="1" si="496"/>
        <v>11725653.689326365</v>
      </c>
      <c r="Z16" s="107">
        <f t="shared" ca="1" si="496"/>
        <v>11709013.167285025</v>
      </c>
      <c r="AA16" s="107">
        <f t="shared" ca="1" si="496"/>
        <v>11692219.525297694</v>
      </c>
      <c r="AB16" s="107">
        <f t="shared" ca="1" si="496"/>
        <v>11675271.331051989</v>
      </c>
      <c r="AC16" s="107">
        <f t="shared" ca="1" si="496"/>
        <v>11658167.138572387</v>
      </c>
      <c r="AD16" s="107">
        <f t="shared" ca="1" si="496"/>
        <v>11640905.488086926</v>
      </c>
      <c r="AE16" s="107">
        <f t="shared" ca="1" si="496"/>
        <v>11623484.905892575</v>
      </c>
      <c r="AF16" s="107">
        <f t="shared" ca="1" si="496"/>
        <v>11605903.904219275</v>
      </c>
      <c r="AG16" s="107">
        <f t="shared" ca="1" si="496"/>
        <v>11588160.981092595</v>
      </c>
      <c r="AH16" s="107">
        <f t="shared" ca="1" si="496"/>
        <v>11570254.62019502</v>
      </c>
      <c r="AI16" s="107">
        <f t="shared" ca="1" si="496"/>
        <v>11552183.290725868</v>
      </c>
      <c r="AJ16" s="107">
        <f t="shared" ca="1" si="496"/>
        <v>11533945.447259789</v>
      </c>
      <c r="AK16" s="107">
        <f t="shared" ca="1" si="496"/>
        <v>11515539.529603837</v>
      </c>
      <c r="AL16" s="107">
        <f t="shared" ca="1" si="496"/>
        <v>11496963.962653141</v>
      </c>
      <c r="AM16" s="107">
        <f t="shared" ca="1" si="496"/>
        <v>11478217.156245105</v>
      </c>
      <c r="AN16" s="107">
        <f t="shared" ca="1" si="496"/>
        <v>11459297.505012155</v>
      </c>
      <c r="AO16" s="107">
        <f t="shared" ca="1" si="496"/>
        <v>11440203.388232999</v>
      </c>
      <c r="AP16" s="107">
        <f t="shared" ca="1" si="496"/>
        <v>11420933.169682417</v>
      </c>
      <c r="AQ16" s="107">
        <f t="shared" ca="1" si="496"/>
        <v>11401485.197479539</v>
      </c>
      <c r="AR16" s="107">
        <f t="shared" ca="1" si="496"/>
        <v>11381857.803934574</v>
      </c>
      <c r="AS16" s="107">
        <f t="shared" ca="1" si="496"/>
        <v>11362049.305394042</v>
      </c>
      <c r="AT16" s="107">
        <f t="shared" ca="1" si="496"/>
        <v>11342058.002084419</v>
      </c>
      <c r="AU16" s="107">
        <f t="shared" ca="1" si="496"/>
        <v>11321882.177954234</v>
      </c>
      <c r="AV16" s="107">
        <f t="shared" ca="1" si="496"/>
        <v>11301520.100514568</v>
      </c>
      <c r="AW16" s="107">
        <f t="shared" ca="1" si="496"/>
        <v>11280970.02067795</v>
      </c>
      <c r="AX16" s="107">
        <f t="shared" ca="1" si="496"/>
        <v>11260230.17259565</v>
      </c>
      <c r="AY16" s="107">
        <f t="shared" ca="1" si="496"/>
        <v>11239298.773493316</v>
      </c>
      <c r="AZ16" s="107">
        <f t="shared" ca="1" si="496"/>
        <v>11218174.023504976</v>
      </c>
      <c r="BA16" s="107">
        <f t="shared" ca="1" si="496"/>
        <v>11196854.105505355</v>
      </c>
      <c r="BB16" s="107">
        <f t="shared" ca="1" si="496"/>
        <v>11175337.184940515</v>
      </c>
      <c r="BC16" s="107">
        <f t="shared" ca="1" si="496"/>
        <v>11153621.4096568</v>
      </c>
      <c r="BD16" s="107">
        <f t="shared" ca="1" si="496"/>
        <v>11131704.909728032</v>
      </c>
      <c r="BE16" s="107">
        <f t="shared" ca="1" si="496"/>
        <v>11109585.797281001</v>
      </c>
      <c r="BF16" s="107">
        <f t="shared" ca="1" si="496"/>
        <v>11087262.166319167</v>
      </c>
      <c r="BG16" s="107">
        <f t="shared" ca="1" si="496"/>
        <v>11064732.092544623</v>
      </c>
      <c r="BH16" s="107">
        <f t="shared" ca="1" si="496"/>
        <v>11041993.633178206</v>
      </c>
      <c r="BI16" s="107">
        <f t="shared" ca="1" si="496"/>
        <v>11019044.826777874</v>
      </c>
      <c r="BJ16" s="107">
        <f t="shared" ca="1" si="496"/>
        <v>10995883.693055181</v>
      </c>
      <c r="BK16" s="107">
        <f t="shared" ca="1" si="496"/>
        <v>10972508.232689941</v>
      </c>
      <c r="BL16" s="107">
        <f t="shared" ca="1" si="496"/>
        <v>10948916.427143015</v>
      </c>
      <c r="BM16" s="107">
        <f t="shared" ca="1" si="496"/>
        <v>10925106.238467205</v>
      </c>
      <c r="BN16" s="107">
        <f t="shared" ca="1" si="496"/>
        <v>10901075.609116243</v>
      </c>
      <c r="BO16" s="107">
        <f t="shared" ca="1" si="496"/>
        <v>10876822.461751848</v>
      </c>
      <c r="BP16" s="107">
        <f t="shared" ref="BP16:DR16" ca="1" si="497">+BP4+BP10</f>
        <v>10852344.699048849</v>
      </c>
      <c r="BQ16" s="107">
        <f t="shared" ca="1" si="497"/>
        <v>10827640.203498319</v>
      </c>
      <c r="BR16" s="107">
        <f t="shared" ca="1" si="497"/>
        <v>10802706.837208742</v>
      </c>
      <c r="BS16" s="107">
        <f t="shared" ca="1" si="497"/>
        <v>10777542.441705156</v>
      </c>
      <c r="BT16" s="107">
        <f t="shared" ca="1" si="497"/>
        <v>10752144.837726271</v>
      </c>
      <c r="BU16" s="107">
        <f t="shared" ca="1" si="497"/>
        <v>10726511.825019538</v>
      </c>
      <c r="BV16" s="107">
        <f t="shared" ca="1" si="497"/>
        <v>10700641.182134146</v>
      </c>
      <c r="BW16" s="107">
        <f t="shared" ca="1" si="497"/>
        <v>10674530.666211925</v>
      </c>
      <c r="BX16" s="107">
        <f t="shared" ca="1" si="497"/>
        <v>10648178.012776127</v>
      </c>
      <c r="BY16" s="107">
        <f t="shared" ca="1" si="497"/>
        <v>10621580.935518086</v>
      </c>
      <c r="BZ16" s="107">
        <f t="shared" ca="1" si="497"/>
        <v>10594737.1260817</v>
      </c>
      <c r="CA16" s="107">
        <f t="shared" ca="1" si="497"/>
        <v>10567644.25384574</v>
      </c>
      <c r="CB16" s="107">
        <f t="shared" ca="1" si="497"/>
        <v>10540299.965703964</v>
      </c>
      <c r="CC16" s="107">
        <f t="shared" ca="1" si="497"/>
        <v>10512701.885842981</v>
      </c>
      <c r="CD16" s="107">
        <f t="shared" ca="1" si="497"/>
        <v>10484847.615517884</v>
      </c>
      <c r="CE16" s="107">
        <f t="shared" ca="1" si="497"/>
        <v>10456734.732825607</v>
      </c>
      <c r="CF16" s="107">
        <f t="shared" ca="1" si="497"/>
        <v>10428360.792475969</v>
      </c>
      <c r="CG16" s="107">
        <f t="shared" ca="1" si="497"/>
        <v>10399723.325560415</v>
      </c>
      <c r="CH16" s="107">
        <f t="shared" ca="1" si="497"/>
        <v>10370819.839318406</v>
      </c>
      <c r="CI16" s="107">
        <f t="shared" ca="1" si="497"/>
        <v>10341647.816901427</v>
      </c>
      <c r="CJ16" s="107">
        <f t="shared" ca="1" si="497"/>
        <v>10312204.717134621</v>
      </c>
      <c r="CK16" s="107">
        <f t="shared" ca="1" si="497"/>
        <v>10282487.974275988</v>
      </c>
      <c r="CL16" s="107">
        <f t="shared" ca="1" si="497"/>
        <v>10252494.997773141</v>
      </c>
      <c r="CM16" s="107">
        <f t="shared" ca="1" si="497"/>
        <v>10222223.172017602</v>
      </c>
      <c r="CN16" s="107">
        <f t="shared" ca="1" si="497"/>
        <v>10191669.856096584</v>
      </c>
      <c r="CO16" s="107">
        <f t="shared" ca="1" si="497"/>
        <v>10160832.383542273</v>
      </c>
      <c r="CP16" s="107">
        <f t="shared" ca="1" si="497"/>
        <v>10129708.062078539</v>
      </c>
      <c r="CQ16" s="107">
        <f t="shared" ca="1" si="497"/>
        <v>10098294.173365096</v>
      </c>
      <c r="CR16" s="107">
        <f t="shared" ca="1" si="497"/>
        <v>10066587.97273903</v>
      </c>
      <c r="CS16" s="107">
        <f t="shared" ca="1" si="497"/>
        <v>10034586.688953737</v>
      </c>
      <c r="CT16" s="107">
        <f t="shared" ca="1" si="497"/>
        <v>10002287.523915162</v>
      </c>
      <c r="CU16" s="107">
        <f t="shared" ca="1" si="497"/>
        <v>9969687.6524153929</v>
      </c>
      <c r="CV16" s="107">
        <f t="shared" ca="1" si="497"/>
        <v>9936784.2218635119</v>
      </c>
      <c r="CW16" s="107">
        <f t="shared" ca="1" si="497"/>
        <v>9903574.3520137221</v>
      </c>
      <c r="CX16" s="107">
        <f t="shared" ca="1" si="497"/>
        <v>9870055.1346907094</v>
      </c>
      <c r="CY16" s="107">
        <f t="shared" ca="1" si="497"/>
        <v>9836223.6335121896</v>
      </c>
      <c r="CZ16" s="107">
        <f t="shared" ca="1" si="497"/>
        <v>9802076.883608643</v>
      </c>
      <c r="DA16" s="107">
        <f t="shared" ca="1" si="497"/>
        <v>9767611.8913401831</v>
      </c>
      <c r="DB16" s="107">
        <f t="shared" ca="1" si="497"/>
        <v>9732825.6340105478</v>
      </c>
      <c r="DC16" s="107">
        <f t="shared" ca="1" si="497"/>
        <v>9697715.0595781617</v>
      </c>
      <c r="DD16" s="107">
        <f t="shared" ca="1" si="497"/>
        <v>9662277.0863642637</v>
      </c>
      <c r="DE16" s="107">
        <f t="shared" ca="1" si="497"/>
        <v>9626508.6027580481</v>
      </c>
      <c r="DF16" s="107">
        <f t="shared" ca="1" si="497"/>
        <v>9590406.4669187963</v>
      </c>
      <c r="DG16" s="107">
        <f t="shared" ca="1" si="497"/>
        <v>9553967.5064749755</v>
      </c>
      <c r="DH16" s="107">
        <f t="shared" ca="1" si="497"/>
        <v>9517188.5182202496</v>
      </c>
      <c r="DI16" s="107">
        <f t="shared" ca="1" si="497"/>
        <v>9480066.2678064033</v>
      </c>
      <c r="DJ16" s="107">
        <f t="shared" ca="1" si="497"/>
        <v>9442597.4894331191</v>
      </c>
      <c r="DK16" s="107">
        <f t="shared" ca="1" si="497"/>
        <v>9404778.8855345789</v>
      </c>
      <c r="DL16" s="107">
        <f t="shared" ca="1" si="497"/>
        <v>9366607.1264628693</v>
      </c>
      <c r="DM16" s="107">
        <f t="shared" ca="1" si="497"/>
        <v>9328078.8501681574</v>
      </c>
      <c r="DN16" s="107">
        <f t="shared" ca="1" si="497"/>
        <v>9289190.6618755702</v>
      </c>
      <c r="DO16" s="107">
        <f t="shared" ca="1" si="497"/>
        <v>9249939.1337587982</v>
      </c>
      <c r="DP16" s="107">
        <f t="shared" ca="1" si="497"/>
        <v>9210320.8046103381</v>
      </c>
      <c r="DQ16" s="107">
        <f t="shared" ca="1" si="497"/>
        <v>9170332.1795083731</v>
      </c>
      <c r="DR16" s="107">
        <f t="shared" ca="1" si="497"/>
        <v>9129969.7294802237</v>
      </c>
      <c r="DS16" s="107">
        <f t="shared" ref="DS16:FV16" ca="1" si="498">+DS4+DS10</f>
        <v>9089229.8911623806</v>
      </c>
      <c r="DT16" s="107">
        <f t="shared" ca="1" si="498"/>
        <v>9048109.0664570313</v>
      </c>
      <c r="DU16" s="107">
        <f t="shared" ca="1" si="498"/>
        <v>9006603.6221850701</v>
      </c>
      <c r="DV16" s="107">
        <f t="shared" ca="1" si="498"/>
        <v>8964709.8897355739</v>
      </c>
      <c r="DW16" s="107">
        <f t="shared" ca="1" si="498"/>
        <v>8922424.164711643</v>
      </c>
      <c r="DX16" s="107">
        <f t="shared" ca="1" si="498"/>
        <v>8879742.7065726612</v>
      </c>
      <c r="DY16" s="107">
        <f t="shared" ca="1" si="498"/>
        <v>8836661.7382728346</v>
      </c>
      <c r="DZ16" s="107">
        <f t="shared" ca="1" si="498"/>
        <v>8793177.4458960667</v>
      </c>
      <c r="EA16" s="107">
        <f t="shared" ca="1" si="498"/>
        <v>8749285.9782870505</v>
      </c>
      <c r="EB16" s="107">
        <f t="shared" ca="1" si="498"/>
        <v>8704983.4466786087</v>
      </c>
      <c r="EC16" s="107">
        <f t="shared" ca="1" si="498"/>
        <v>8660265.9243151657</v>
      </c>
      <c r="ED16" s="107">
        <f t="shared" ca="1" si="498"/>
        <v>8615129.4460723959</v>
      </c>
      <c r="EE16" s="107">
        <f t="shared" ca="1" si="498"/>
        <v>8569570.008072935</v>
      </c>
      <c r="EF16" s="107">
        <f t="shared" ca="1" si="498"/>
        <v>8523583.5672981404</v>
      </c>
      <c r="EG16" s="107">
        <f t="shared" ca="1" si="498"/>
        <v>8477166.0411958974</v>
      </c>
      <c r="EH16" s="107">
        <f t="shared" ca="1" si="498"/>
        <v>8430313.3072843403</v>
      </c>
      <c r="EI16" s="107">
        <f t="shared" ca="1" si="498"/>
        <v>8383021.2027515434</v>
      </c>
      <c r="EJ16" s="107">
        <f t="shared" ca="1" si="498"/>
        <v>8335285.5240510665</v>
      </c>
      <c r="EK16" s="107">
        <f t="shared" ca="1" si="498"/>
        <v>8287102.026493351</v>
      </c>
      <c r="EL16" s="107">
        <f t="shared" ca="1" si="498"/>
        <v>8238466.4238329101</v>
      </c>
      <c r="EM16" s="107">
        <f t="shared" ca="1" si="498"/>
        <v>8189374.3878512625</v>
      </c>
      <c r="EN16" s="107">
        <f t="shared" ca="1" si="498"/>
        <v>8139821.5479355752</v>
      </c>
      <c r="EO16" s="107">
        <f t="shared" ca="1" si="498"/>
        <v>8089803.490652971</v>
      </c>
      <c r="EP16" s="107">
        <f t="shared" ca="1" si="498"/>
        <v>8039315.7593204416</v>
      </c>
      <c r="EQ16" s="107">
        <f t="shared" ca="1" si="498"/>
        <v>7988353.8535703365</v>
      </c>
      <c r="ER16" s="107">
        <f t="shared" ca="1" si="498"/>
        <v>7936913.228911357</v>
      </c>
      <c r="ES16" s="107">
        <f t="shared" ca="1" si="498"/>
        <v>7884989.2962850556</v>
      </c>
      <c r="ET16" s="107">
        <f t="shared" ca="1" si="498"/>
        <v>7832577.4216177212</v>
      </c>
      <c r="EU16" s="107">
        <f t="shared" ca="1" si="498"/>
        <v>7779672.9253676683</v>
      </c>
      <c r="EV16" s="107">
        <f t="shared" ca="1" si="498"/>
        <v>7726271.0820678547</v>
      </c>
      <c r="EW16" s="107">
        <f t="shared" ca="1" si="498"/>
        <v>7672367.1198637541</v>
      </c>
      <c r="EX16" s="107">
        <f t="shared" ca="1" si="498"/>
        <v>7617956.2200464914</v>
      </c>
      <c r="EY16" s="107">
        <f t="shared" ca="1" si="498"/>
        <v>7563033.5165811274</v>
      </c>
      <c r="EZ16" s="107">
        <f t="shared" ca="1" si="498"/>
        <v>7507594.095630086</v>
      </c>
      <c r="FA16" s="107">
        <f t="shared" ca="1" si="498"/>
        <v>7451632.995071657</v>
      </c>
      <c r="FB16" s="107">
        <f t="shared" ca="1" si="498"/>
        <v>7395145.2040135134</v>
      </c>
      <c r="FC16" s="107">
        <f t="shared" ca="1" si="498"/>
        <v>7338125.6623012107</v>
      </c>
      <c r="FD16" s="107">
        <f t="shared" ca="1" si="498"/>
        <v>7280569.2600215953</v>
      </c>
      <c r="FE16" s="107">
        <f t="shared" ca="1" si="498"/>
        <v>7222470.837001075</v>
      </c>
      <c r="FF16" s="107">
        <f t="shared" ca="1" si="498"/>
        <v>7163825.1822987143</v>
      </c>
      <c r="FG16" s="107">
        <f t="shared" ca="1" si="498"/>
        <v>7104627.0336940624</v>
      </c>
      <c r="FH16" s="107">
        <f t="shared" ca="1" si="498"/>
        <v>7044871.0771696893</v>
      </c>
      <c r="FI16" s="107">
        <f t="shared" ca="1" si="498"/>
        <v>6984551.946388375</v>
      </c>
      <c r="FJ16" s="107">
        <f t="shared" ca="1" si="498"/>
        <v>6923664.22216486</v>
      </c>
      <c r="FK16" s="107">
        <f t="shared" ca="1" si="498"/>
        <v>6862202.4319321439</v>
      </c>
      <c r="FL16" s="107">
        <f t="shared" ca="1" si="498"/>
        <v>6800161.0492022475</v>
      </c>
      <c r="FM16" s="107">
        <f t="shared" ca="1" si="498"/>
        <v>6737534.4930213774</v>
      </c>
      <c r="FN16" s="107">
        <f t="shared" ca="1" si="498"/>
        <v>6674317.1274194568</v>
      </c>
      <c r="FO16" s="107">
        <f t="shared" ca="1" si="498"/>
        <v>6610503.2608539332</v>
      </c>
      <c r="FP16" s="107">
        <f t="shared" ca="1" si="498"/>
        <v>6546087.1456478313</v>
      </c>
      <c r="FQ16" s="107">
        <f t="shared" ca="1" si="498"/>
        <v>6481062.977421958</v>
      </c>
      <c r="FR16" s="107">
        <f t="shared" ca="1" si="498"/>
        <v>6415424.8945212355</v>
      </c>
      <c r="FS16" s="107">
        <f t="shared" ca="1" si="498"/>
        <v>6349166.9774350524</v>
      </c>
      <c r="FT16" s="107">
        <f t="shared" ca="1" si="498"/>
        <v>6282283.2482116278</v>
      </c>
      <c r="FU16" s="107">
        <f t="shared" ca="1" si="498"/>
        <v>6214767.6698662639</v>
      </c>
      <c r="FV16" s="107">
        <f t="shared" ca="1" si="498"/>
        <v>6146614.1457834663</v>
      </c>
      <c r="FW16" s="107">
        <f t="shared" ref="FW16:IH16" ca="1" si="499">+FW4+FW10</f>
        <v>6077816.5191128515</v>
      </c>
      <c r="FX16" s="107">
        <f t="shared" ca="1" si="499"/>
        <v>6008368.5721587632</v>
      </c>
      <c r="FY16" s="107">
        <f t="shared" ca="1" si="499"/>
        <v>5938264.025763561</v>
      </c>
      <c r="FZ16" s="107">
        <f t="shared" ca="1" si="499"/>
        <v>5867496.5386844734</v>
      </c>
      <c r="GA16" s="107">
        <f t="shared" ca="1" si="499"/>
        <v>5796059.706963988</v>
      </c>
      <c r="GB16" s="107">
        <f t="shared" ca="1" si="499"/>
        <v>5723947.0632936805</v>
      </c>
      <c r="GC16" s="107">
        <f t="shared" ca="1" si="499"/>
        <v>5651152.0763714192</v>
      </c>
      <c r="GD16" s="107">
        <f t="shared" ca="1" si="499"/>
        <v>5577668.1502518896</v>
      </c>
      <c r="GE16" s="107">
        <f t="shared" ca="1" si="499"/>
        <v>5503488.6236903407</v>
      </c>
      <c r="GF16" s="107">
        <f t="shared" ca="1" si="499"/>
        <v>5428606.7694795113</v>
      </c>
      <c r="GG16" s="107">
        <f t="shared" ca="1" si="499"/>
        <v>5353015.7937796349</v>
      </c>
      <c r="GH16" s="107">
        <f t="shared" ca="1" si="499"/>
        <v>5276708.8354414664</v>
      </c>
      <c r="GI16" s="107">
        <f t="shared" ca="1" si="499"/>
        <v>5199678.965322257</v>
      </c>
      <c r="GJ16" s="107">
        <f t="shared" ca="1" si="499"/>
        <v>5121919.1855945894</v>
      </c>
      <c r="GK16" s="107">
        <f t="shared" ca="1" si="499"/>
        <v>5043422.4290480083</v>
      </c>
      <c r="GL16" s="107">
        <f t="shared" ca="1" si="499"/>
        <v>4964181.558383367</v>
      </c>
      <c r="GM16" s="107">
        <f t="shared" ca="1" si="499"/>
        <v>4884189.3654998047</v>
      </c>
      <c r="GN16" s="107">
        <f t="shared" ca="1" si="499"/>
        <v>4803438.570774287</v>
      </c>
      <c r="GO16" s="107">
        <f t="shared" ca="1" si="499"/>
        <v>4721921.8223336218</v>
      </c>
      <c r="GP16" s="107">
        <f t="shared" ca="1" si="499"/>
        <v>4639631.6953188758</v>
      </c>
      <c r="GQ16" s="107">
        <f t="shared" ca="1" si="499"/>
        <v>4556560.6911421027</v>
      </c>
      <c r="GR16" s="107">
        <f t="shared" ca="1" si="499"/>
        <v>4472701.2367353076</v>
      </c>
      <c r="GS16" s="107">
        <f t="shared" ca="1" si="499"/>
        <v>4388045.6837915676</v>
      </c>
      <c r="GT16" s="107">
        <f t="shared" ca="1" si="499"/>
        <v>4302586.3079982055</v>
      </c>
      <c r="GU16" s="107">
        <f t="shared" ca="1" si="499"/>
        <v>4216315.3082619626</v>
      </c>
      <c r="GV16" s="107">
        <f t="shared" ca="1" si="499"/>
        <v>4129224.8059260538</v>
      </c>
      <c r="GW16" s="107">
        <f t="shared" ca="1" si="499"/>
        <v>4041306.8439790388</v>
      </c>
      <c r="GX16" s="107">
        <f t="shared" ca="1" si="499"/>
        <v>3952553.3862554119</v>
      </c>
      <c r="GY16" s="107">
        <f t="shared" ca="1" si="499"/>
        <v>3862956.3166278242</v>
      </c>
      <c r="GZ16" s="107">
        <f t="shared" ca="1" si="499"/>
        <v>3772507.438190849</v>
      </c>
      <c r="HA16" s="107">
        <f t="shared" ca="1" si="499"/>
        <v>3681198.4724362027</v>
      </c>
      <c r="HB16" s="107">
        <f t="shared" ca="1" si="499"/>
        <v>3589021.0584193175</v>
      </c>
      <c r="HC16" s="107">
        <f t="shared" ca="1" si="499"/>
        <v>3495966.7519171895</v>
      </c>
      <c r="HD16" s="107">
        <f t="shared" ca="1" si="499"/>
        <v>3402027.0245773983</v>
      </c>
      <c r="HE16" s="107">
        <f t="shared" ca="1" si="499"/>
        <v>3307193.2630582023</v>
      </c>
      <c r="HF16" s="107">
        <f t="shared" ca="1" si="499"/>
        <v>3211456.7681596228</v>
      </c>
      <c r="HG16" s="107">
        <f t="shared" ca="1" si="499"/>
        <v>3114808.7539454093</v>
      </c>
      <c r="HH16" s="107">
        <f t="shared" ca="1" si="499"/>
        <v>3017240.346855795</v>
      </c>
      <c r="HI16" s="107">
        <f t="shared" ca="1" si="499"/>
        <v>2918742.5848109433</v>
      </c>
      <c r="HJ16" s="107">
        <f t="shared" ca="1" si="499"/>
        <v>2819306.4163049813</v>
      </c>
      <c r="HK16" s="107">
        <f t="shared" ca="1" si="499"/>
        <v>2718922.6994905211</v>
      </c>
      <c r="HL16" s="107">
        <f t="shared" ca="1" si="499"/>
        <v>2617582.2012535688</v>
      </c>
      <c r="HM16" s="107">
        <f t="shared" ca="1" si="499"/>
        <v>2515275.5962787136</v>
      </c>
      <c r="HN16" s="107">
        <f t="shared" ca="1" si="499"/>
        <v>2411993.4661044977</v>
      </c>
      <c r="HO16" s="107">
        <f t="shared" ca="1" si="499"/>
        <v>2307726.2981688539</v>
      </c>
      <c r="HP16" s="107">
        <f t="shared" ca="1" si="499"/>
        <v>2202464.4848445109</v>
      </c>
      <c r="HQ16" s="107">
        <f t="shared" ca="1" si="499"/>
        <v>2096198.3224642542</v>
      </c>
      <c r="HR16" s="107">
        <f t="shared" ca="1" si="499"/>
        <v>1988918.0103359378</v>
      </c>
      <c r="HS16" s="107">
        <f t="shared" ca="1" si="499"/>
        <v>1880613.6497471295</v>
      </c>
      <c r="HT16" s="107">
        <f t="shared" ca="1" si="499"/>
        <v>1771275.2429592833</v>
      </c>
      <c r="HU16" s="107">
        <f t="shared" ca="1" si="499"/>
        <v>1660892.6921913249</v>
      </c>
      <c r="HV16" s="107">
        <f t="shared" ca="1" si="499"/>
        <v>1549455.7985925339</v>
      </c>
      <c r="HW16" s="107">
        <f t="shared" ca="1" si="499"/>
        <v>1436954.2612046129</v>
      </c>
      <c r="HX16" s="107">
        <f t="shared" ca="1" si="499"/>
        <v>1323377.6759128184</v>
      </c>
      <c r="HY16" s="107">
        <f t="shared" ca="1" si="499"/>
        <v>1208715.5343860434</v>
      </c>
      <c r="HZ16" s="107">
        <f t="shared" ca="1" si="499"/>
        <v>1092957.2230057286</v>
      </c>
      <c r="IA16" s="107">
        <f t="shared" ca="1" si="499"/>
        <v>976092.02178348077</v>
      </c>
      <c r="IB16" s="107">
        <f t="shared" ca="1" si="499"/>
        <v>858109.10326728015</v>
      </c>
      <c r="IC16" s="107">
        <f t="shared" ca="1" si="499"/>
        <v>738997.5314361495</v>
      </c>
      <c r="ID16" s="107">
        <f t="shared" ca="1" si="499"/>
        <v>618746.26058316277</v>
      </c>
      <c r="IE16" s="107">
        <f t="shared" ca="1" si="499"/>
        <v>497344.13418666681</v>
      </c>
      <c r="IF16" s="107">
        <f t="shared" ca="1" si="499"/>
        <v>374779.88376958808</v>
      </c>
      <c r="IG16" s="107">
        <f t="shared" ca="1" si="499"/>
        <v>251042.12774669623</v>
      </c>
      <c r="IH16" s="107">
        <f t="shared" ca="1" si="499"/>
        <v>126119.37025969443</v>
      </c>
    </row>
    <row r="17" spans="1:242" x14ac:dyDescent="0.3">
      <c r="A17" s="106" t="s">
        <v>7</v>
      </c>
      <c r="B17" s="107"/>
      <c r="C17" s="107">
        <f ca="1">+C5+C11</f>
        <v>13558401.393002987</v>
      </c>
      <c r="D17" s="107">
        <f t="shared" ref="D17:BO17" ca="1" si="500">+D5+D11</f>
        <v>13558401.393002987</v>
      </c>
      <c r="E17" s="107">
        <f t="shared" ca="1" si="500"/>
        <v>13558401.393002987</v>
      </c>
      <c r="F17" s="107">
        <f t="shared" ca="1" si="500"/>
        <v>13558401.393002987</v>
      </c>
      <c r="G17" s="107">
        <f t="shared" ca="1" si="500"/>
        <v>13558401.393002987</v>
      </c>
      <c r="H17" s="107">
        <f t="shared" ca="1" si="500"/>
        <v>13558401.393002987</v>
      </c>
      <c r="I17" s="107">
        <f t="shared" ca="1" si="500"/>
        <v>13558401.393002987</v>
      </c>
      <c r="J17" s="107">
        <f t="shared" ca="1" si="500"/>
        <v>13558401.393002987</v>
      </c>
      <c r="K17" s="107">
        <f t="shared" ca="1" si="500"/>
        <v>13558401.393002987</v>
      </c>
      <c r="L17" s="107">
        <f t="shared" ca="1" si="500"/>
        <v>13558401.393002987</v>
      </c>
      <c r="M17" s="107">
        <f t="shared" ca="1" si="500"/>
        <v>13558401.393002987</v>
      </c>
      <c r="N17" s="107">
        <f t="shared" ca="1" si="500"/>
        <v>13558401.393002987</v>
      </c>
      <c r="O17" s="107">
        <f t="shared" ca="1" si="500"/>
        <v>13558401.393002987</v>
      </c>
      <c r="P17" s="107">
        <f t="shared" ca="1" si="500"/>
        <v>13558401.393002987</v>
      </c>
      <c r="Q17" s="107">
        <f t="shared" ca="1" si="500"/>
        <v>13558401.393002987</v>
      </c>
      <c r="R17" s="107">
        <f t="shared" ca="1" si="500"/>
        <v>13558401.393002987</v>
      </c>
      <c r="S17" s="107">
        <f t="shared" ca="1" si="500"/>
        <v>13558401.393002987</v>
      </c>
      <c r="T17" s="107">
        <f t="shared" ca="1" si="500"/>
        <v>13558401.393002987</v>
      </c>
      <c r="U17" s="107">
        <f t="shared" ca="1" si="500"/>
        <v>13558401.393002987</v>
      </c>
      <c r="V17" s="107">
        <f t="shared" ca="1" si="500"/>
        <v>13558401.393002987</v>
      </c>
      <c r="W17" s="107">
        <f t="shared" ca="1" si="500"/>
        <v>13558401.393002987</v>
      </c>
      <c r="X17" s="107">
        <f t="shared" ca="1" si="500"/>
        <v>13558401.393002987</v>
      </c>
      <c r="Y17" s="107">
        <f t="shared" ca="1" si="500"/>
        <v>13558401.393002987</v>
      </c>
      <c r="Z17" s="107">
        <f t="shared" ca="1" si="500"/>
        <v>13558401.393002987</v>
      </c>
      <c r="AA17" s="107">
        <f t="shared" ca="1" si="500"/>
        <v>13558401.393002987</v>
      </c>
      <c r="AB17" s="107">
        <f t="shared" ca="1" si="500"/>
        <v>13558401.393002987</v>
      </c>
      <c r="AC17" s="107">
        <f t="shared" ca="1" si="500"/>
        <v>13558401.393002987</v>
      </c>
      <c r="AD17" s="107">
        <f t="shared" ca="1" si="500"/>
        <v>13558401.393002987</v>
      </c>
      <c r="AE17" s="107">
        <f t="shared" ca="1" si="500"/>
        <v>13558401.393002987</v>
      </c>
      <c r="AF17" s="107">
        <f t="shared" ca="1" si="500"/>
        <v>13558401.393002987</v>
      </c>
      <c r="AG17" s="107">
        <f t="shared" ca="1" si="500"/>
        <v>13558401.393002987</v>
      </c>
      <c r="AH17" s="107">
        <f t="shared" ca="1" si="500"/>
        <v>13558401.393002987</v>
      </c>
      <c r="AI17" s="107">
        <f t="shared" ca="1" si="500"/>
        <v>13558401.393002987</v>
      </c>
      <c r="AJ17" s="107">
        <f t="shared" ca="1" si="500"/>
        <v>13558401.393002987</v>
      </c>
      <c r="AK17" s="107">
        <f t="shared" ca="1" si="500"/>
        <v>13558401.393002987</v>
      </c>
      <c r="AL17" s="107">
        <f t="shared" ca="1" si="500"/>
        <v>13558401.393002987</v>
      </c>
      <c r="AM17" s="107">
        <f t="shared" ca="1" si="500"/>
        <v>13558401.393002987</v>
      </c>
      <c r="AN17" s="107">
        <f t="shared" ca="1" si="500"/>
        <v>13558401.393002987</v>
      </c>
      <c r="AO17" s="107">
        <f t="shared" ca="1" si="500"/>
        <v>13558401.393002987</v>
      </c>
      <c r="AP17" s="107">
        <f t="shared" ca="1" si="500"/>
        <v>13558401.393002987</v>
      </c>
      <c r="AQ17" s="107">
        <f t="shared" ca="1" si="500"/>
        <v>13558401.393002987</v>
      </c>
      <c r="AR17" s="107">
        <f t="shared" ca="1" si="500"/>
        <v>13558401.393002987</v>
      </c>
      <c r="AS17" s="107">
        <f t="shared" ca="1" si="500"/>
        <v>13558401.393002987</v>
      </c>
      <c r="AT17" s="107">
        <f t="shared" ca="1" si="500"/>
        <v>13558401.393002987</v>
      </c>
      <c r="AU17" s="107">
        <f t="shared" ca="1" si="500"/>
        <v>13558401.393002987</v>
      </c>
      <c r="AV17" s="107">
        <f t="shared" ca="1" si="500"/>
        <v>13558401.393002987</v>
      </c>
      <c r="AW17" s="107">
        <f t="shared" ca="1" si="500"/>
        <v>13558401.393002987</v>
      </c>
      <c r="AX17" s="107">
        <f t="shared" ca="1" si="500"/>
        <v>13558401.393002987</v>
      </c>
      <c r="AY17" s="107">
        <f t="shared" ca="1" si="500"/>
        <v>13558401.393002987</v>
      </c>
      <c r="AZ17" s="107">
        <f t="shared" ca="1" si="500"/>
        <v>13558401.393002987</v>
      </c>
      <c r="BA17" s="107">
        <f t="shared" ca="1" si="500"/>
        <v>13558401.393002987</v>
      </c>
      <c r="BB17" s="107">
        <f t="shared" ca="1" si="500"/>
        <v>13558401.393002987</v>
      </c>
      <c r="BC17" s="107">
        <f t="shared" ca="1" si="500"/>
        <v>13558401.393002987</v>
      </c>
      <c r="BD17" s="107">
        <f t="shared" ca="1" si="500"/>
        <v>13558401.393002987</v>
      </c>
      <c r="BE17" s="107">
        <f t="shared" ca="1" si="500"/>
        <v>13558401.393002987</v>
      </c>
      <c r="BF17" s="107">
        <f t="shared" ca="1" si="500"/>
        <v>13558401.393002987</v>
      </c>
      <c r="BG17" s="107">
        <f t="shared" ca="1" si="500"/>
        <v>13558401.393002987</v>
      </c>
      <c r="BH17" s="107">
        <f t="shared" ca="1" si="500"/>
        <v>13558401.393002987</v>
      </c>
      <c r="BI17" s="107">
        <f t="shared" ca="1" si="500"/>
        <v>13558401.393002987</v>
      </c>
      <c r="BJ17" s="107">
        <f t="shared" ca="1" si="500"/>
        <v>13558401.393002987</v>
      </c>
      <c r="BK17" s="107">
        <f t="shared" ca="1" si="500"/>
        <v>13558401.393002987</v>
      </c>
      <c r="BL17" s="107">
        <f t="shared" ca="1" si="500"/>
        <v>13558401.393002987</v>
      </c>
      <c r="BM17" s="107">
        <f t="shared" ca="1" si="500"/>
        <v>13558401.393002987</v>
      </c>
      <c r="BN17" s="107">
        <f t="shared" ca="1" si="500"/>
        <v>13558401.393002987</v>
      </c>
      <c r="BO17" s="107">
        <f t="shared" ca="1" si="500"/>
        <v>13558401.393002987</v>
      </c>
      <c r="BP17" s="107">
        <f t="shared" ref="BP17:DR17" ca="1" si="501">+BP5+BP11</f>
        <v>13558401.393002987</v>
      </c>
      <c r="BQ17" s="107">
        <f t="shared" ca="1" si="501"/>
        <v>13558401.393002987</v>
      </c>
      <c r="BR17" s="107">
        <f t="shared" ca="1" si="501"/>
        <v>13558401.393002987</v>
      </c>
      <c r="BS17" s="107">
        <f t="shared" ca="1" si="501"/>
        <v>13558401.393002987</v>
      </c>
      <c r="BT17" s="107">
        <f t="shared" ca="1" si="501"/>
        <v>13558401.393002987</v>
      </c>
      <c r="BU17" s="107">
        <f t="shared" ca="1" si="501"/>
        <v>13558401.393002987</v>
      </c>
      <c r="BV17" s="107">
        <f t="shared" ca="1" si="501"/>
        <v>13558401.393002987</v>
      </c>
      <c r="BW17" s="107">
        <f t="shared" ca="1" si="501"/>
        <v>13558401.393002987</v>
      </c>
      <c r="BX17" s="107">
        <f t="shared" ca="1" si="501"/>
        <v>13558401.393002987</v>
      </c>
      <c r="BY17" s="107">
        <f t="shared" ca="1" si="501"/>
        <v>13558401.393002987</v>
      </c>
      <c r="BZ17" s="107">
        <f t="shared" ca="1" si="501"/>
        <v>13558401.393002987</v>
      </c>
      <c r="CA17" s="107">
        <f t="shared" ca="1" si="501"/>
        <v>13558401.393002987</v>
      </c>
      <c r="CB17" s="107">
        <f t="shared" ca="1" si="501"/>
        <v>13558401.393002987</v>
      </c>
      <c r="CC17" s="107">
        <f t="shared" ca="1" si="501"/>
        <v>13558401.393002987</v>
      </c>
      <c r="CD17" s="107">
        <f t="shared" ca="1" si="501"/>
        <v>13558401.393002987</v>
      </c>
      <c r="CE17" s="107">
        <f t="shared" ca="1" si="501"/>
        <v>13558401.393002987</v>
      </c>
      <c r="CF17" s="107">
        <f t="shared" ca="1" si="501"/>
        <v>13558401.393002987</v>
      </c>
      <c r="CG17" s="107">
        <f t="shared" ca="1" si="501"/>
        <v>13558401.393002987</v>
      </c>
      <c r="CH17" s="107">
        <f t="shared" ca="1" si="501"/>
        <v>13558401.393002987</v>
      </c>
      <c r="CI17" s="107">
        <f t="shared" ca="1" si="501"/>
        <v>13558401.393002987</v>
      </c>
      <c r="CJ17" s="107">
        <f t="shared" ca="1" si="501"/>
        <v>13558401.393002987</v>
      </c>
      <c r="CK17" s="107">
        <f t="shared" ca="1" si="501"/>
        <v>13558401.393002987</v>
      </c>
      <c r="CL17" s="107">
        <f t="shared" ca="1" si="501"/>
        <v>13558401.393002987</v>
      </c>
      <c r="CM17" s="107">
        <f t="shared" ca="1" si="501"/>
        <v>13558401.393002987</v>
      </c>
      <c r="CN17" s="107">
        <f t="shared" ca="1" si="501"/>
        <v>13558401.393002987</v>
      </c>
      <c r="CO17" s="107">
        <f t="shared" ca="1" si="501"/>
        <v>13558401.393002987</v>
      </c>
      <c r="CP17" s="107">
        <f t="shared" ca="1" si="501"/>
        <v>13558401.393002987</v>
      </c>
      <c r="CQ17" s="107">
        <f t="shared" ca="1" si="501"/>
        <v>13558401.393002987</v>
      </c>
      <c r="CR17" s="107">
        <f t="shared" ca="1" si="501"/>
        <v>13558401.393002987</v>
      </c>
      <c r="CS17" s="107">
        <f t="shared" ca="1" si="501"/>
        <v>13558401.393002987</v>
      </c>
      <c r="CT17" s="107">
        <f t="shared" ca="1" si="501"/>
        <v>13558401.393002987</v>
      </c>
      <c r="CU17" s="107">
        <f t="shared" ca="1" si="501"/>
        <v>13558401.393002987</v>
      </c>
      <c r="CV17" s="107">
        <f t="shared" ca="1" si="501"/>
        <v>13558401.393002987</v>
      </c>
      <c r="CW17" s="107">
        <f t="shared" ca="1" si="501"/>
        <v>13558401.393002987</v>
      </c>
      <c r="CX17" s="107">
        <f t="shared" ca="1" si="501"/>
        <v>13558401.393002987</v>
      </c>
      <c r="CY17" s="107">
        <f t="shared" ca="1" si="501"/>
        <v>13558401.393002987</v>
      </c>
      <c r="CZ17" s="107">
        <f t="shared" ca="1" si="501"/>
        <v>13558401.393002987</v>
      </c>
      <c r="DA17" s="107">
        <f t="shared" ca="1" si="501"/>
        <v>13558401.393002987</v>
      </c>
      <c r="DB17" s="107">
        <f t="shared" ca="1" si="501"/>
        <v>13558401.393002987</v>
      </c>
      <c r="DC17" s="107">
        <f t="shared" ca="1" si="501"/>
        <v>13558401.393002987</v>
      </c>
      <c r="DD17" s="107">
        <f t="shared" ca="1" si="501"/>
        <v>13558401.393002987</v>
      </c>
      <c r="DE17" s="107">
        <f t="shared" ca="1" si="501"/>
        <v>13558401.393002987</v>
      </c>
      <c r="DF17" s="107">
        <f t="shared" ca="1" si="501"/>
        <v>13558401.393002987</v>
      </c>
      <c r="DG17" s="107">
        <f t="shared" ca="1" si="501"/>
        <v>13558401.393002987</v>
      </c>
      <c r="DH17" s="107">
        <f t="shared" ca="1" si="501"/>
        <v>13558401.393002987</v>
      </c>
      <c r="DI17" s="107">
        <f t="shared" ca="1" si="501"/>
        <v>13558401.393002987</v>
      </c>
      <c r="DJ17" s="107">
        <f t="shared" ca="1" si="501"/>
        <v>13558401.393002987</v>
      </c>
      <c r="DK17" s="107">
        <f t="shared" ca="1" si="501"/>
        <v>13558401.393002987</v>
      </c>
      <c r="DL17" s="107">
        <f t="shared" ca="1" si="501"/>
        <v>13558401.393002987</v>
      </c>
      <c r="DM17" s="107">
        <f t="shared" ca="1" si="501"/>
        <v>13558401.393002987</v>
      </c>
      <c r="DN17" s="107">
        <f t="shared" ca="1" si="501"/>
        <v>13558401.393002987</v>
      </c>
      <c r="DO17" s="107">
        <f t="shared" ca="1" si="501"/>
        <v>13558401.393002987</v>
      </c>
      <c r="DP17" s="107">
        <f t="shared" ca="1" si="501"/>
        <v>13558401.393002987</v>
      </c>
      <c r="DQ17" s="107">
        <f t="shared" ca="1" si="501"/>
        <v>13558401.393002987</v>
      </c>
      <c r="DR17" s="107">
        <f t="shared" ca="1" si="501"/>
        <v>13558401.393002987</v>
      </c>
      <c r="DS17" s="107">
        <f t="shared" ref="DS17:FV17" ca="1" si="502">+DS5+DS11</f>
        <v>13558401.393002987</v>
      </c>
      <c r="DT17" s="107">
        <f t="shared" ca="1" si="502"/>
        <v>13558401.393002987</v>
      </c>
      <c r="DU17" s="107">
        <f t="shared" ca="1" si="502"/>
        <v>13558401.393002987</v>
      </c>
      <c r="DV17" s="107">
        <f t="shared" ca="1" si="502"/>
        <v>13558401.393002987</v>
      </c>
      <c r="DW17" s="107">
        <f t="shared" ca="1" si="502"/>
        <v>13558401.393002987</v>
      </c>
      <c r="DX17" s="107">
        <f t="shared" ca="1" si="502"/>
        <v>13558401.393002987</v>
      </c>
      <c r="DY17" s="107">
        <f t="shared" ca="1" si="502"/>
        <v>13558401.393002987</v>
      </c>
      <c r="DZ17" s="107">
        <f t="shared" ca="1" si="502"/>
        <v>13558401.393002987</v>
      </c>
      <c r="EA17" s="107">
        <f t="shared" ca="1" si="502"/>
        <v>13558401.393002987</v>
      </c>
      <c r="EB17" s="107">
        <f t="shared" ca="1" si="502"/>
        <v>13558401.393002987</v>
      </c>
      <c r="EC17" s="107">
        <f t="shared" ca="1" si="502"/>
        <v>13558401.393002987</v>
      </c>
      <c r="ED17" s="107">
        <f t="shared" ca="1" si="502"/>
        <v>13558401.393002987</v>
      </c>
      <c r="EE17" s="107">
        <f t="shared" ca="1" si="502"/>
        <v>13558401.393002987</v>
      </c>
      <c r="EF17" s="107">
        <f t="shared" ca="1" si="502"/>
        <v>13558401.393002987</v>
      </c>
      <c r="EG17" s="107">
        <f t="shared" ca="1" si="502"/>
        <v>13558401.393002987</v>
      </c>
      <c r="EH17" s="107">
        <f t="shared" ca="1" si="502"/>
        <v>13558401.393002987</v>
      </c>
      <c r="EI17" s="107">
        <f t="shared" ca="1" si="502"/>
        <v>13558401.393002987</v>
      </c>
      <c r="EJ17" s="107">
        <f t="shared" ca="1" si="502"/>
        <v>13558401.393002987</v>
      </c>
      <c r="EK17" s="107">
        <f t="shared" ca="1" si="502"/>
        <v>13558401.393002987</v>
      </c>
      <c r="EL17" s="107">
        <f t="shared" ca="1" si="502"/>
        <v>13558401.393002987</v>
      </c>
      <c r="EM17" s="107">
        <f t="shared" ca="1" si="502"/>
        <v>13558401.393002987</v>
      </c>
      <c r="EN17" s="107">
        <f t="shared" ca="1" si="502"/>
        <v>13558401.393002987</v>
      </c>
      <c r="EO17" s="107">
        <f t="shared" ca="1" si="502"/>
        <v>13558401.393002987</v>
      </c>
      <c r="EP17" s="107">
        <f t="shared" ca="1" si="502"/>
        <v>13558401.393002987</v>
      </c>
      <c r="EQ17" s="107">
        <f t="shared" ca="1" si="502"/>
        <v>13558401.393002987</v>
      </c>
      <c r="ER17" s="107">
        <f t="shared" ca="1" si="502"/>
        <v>13558401.393002987</v>
      </c>
      <c r="ES17" s="107">
        <f t="shared" ca="1" si="502"/>
        <v>13558401.393002987</v>
      </c>
      <c r="ET17" s="107">
        <f t="shared" ca="1" si="502"/>
        <v>13558401.393002987</v>
      </c>
      <c r="EU17" s="107">
        <f t="shared" ca="1" si="502"/>
        <v>13558401.393002987</v>
      </c>
      <c r="EV17" s="107">
        <f t="shared" ca="1" si="502"/>
        <v>13558401.393002987</v>
      </c>
      <c r="EW17" s="107">
        <f t="shared" ca="1" si="502"/>
        <v>13558401.393002987</v>
      </c>
      <c r="EX17" s="107">
        <f t="shared" ca="1" si="502"/>
        <v>13558401.393002987</v>
      </c>
      <c r="EY17" s="107">
        <f t="shared" ca="1" si="502"/>
        <v>13558401.393002987</v>
      </c>
      <c r="EZ17" s="107">
        <f t="shared" ca="1" si="502"/>
        <v>13558401.393002987</v>
      </c>
      <c r="FA17" s="107">
        <f t="shared" ca="1" si="502"/>
        <v>13558401.393002987</v>
      </c>
      <c r="FB17" s="107">
        <f t="shared" ca="1" si="502"/>
        <v>13558401.393002987</v>
      </c>
      <c r="FC17" s="107">
        <f t="shared" ca="1" si="502"/>
        <v>13558401.393002987</v>
      </c>
      <c r="FD17" s="107">
        <f t="shared" ca="1" si="502"/>
        <v>13558401.393002987</v>
      </c>
      <c r="FE17" s="107">
        <f t="shared" ca="1" si="502"/>
        <v>13558401.393002987</v>
      </c>
      <c r="FF17" s="107">
        <f t="shared" ca="1" si="502"/>
        <v>13558401.393002987</v>
      </c>
      <c r="FG17" s="107">
        <f t="shared" ca="1" si="502"/>
        <v>13558401.393002987</v>
      </c>
      <c r="FH17" s="107">
        <f t="shared" ca="1" si="502"/>
        <v>13558401.393002987</v>
      </c>
      <c r="FI17" s="107">
        <f t="shared" ca="1" si="502"/>
        <v>13558401.393002987</v>
      </c>
      <c r="FJ17" s="107">
        <f t="shared" ca="1" si="502"/>
        <v>13558401.393002987</v>
      </c>
      <c r="FK17" s="107">
        <f t="shared" ca="1" si="502"/>
        <v>13558401.393002987</v>
      </c>
      <c r="FL17" s="107">
        <f t="shared" ca="1" si="502"/>
        <v>13558401.393002987</v>
      </c>
      <c r="FM17" s="107">
        <f t="shared" ca="1" si="502"/>
        <v>13558401.393002987</v>
      </c>
      <c r="FN17" s="107">
        <f t="shared" ca="1" si="502"/>
        <v>13558401.393002987</v>
      </c>
      <c r="FO17" s="107">
        <f t="shared" ca="1" si="502"/>
        <v>13558401.393002987</v>
      </c>
      <c r="FP17" s="107">
        <f t="shared" ca="1" si="502"/>
        <v>13558401.393002987</v>
      </c>
      <c r="FQ17" s="107">
        <f t="shared" ca="1" si="502"/>
        <v>13558401.393002987</v>
      </c>
      <c r="FR17" s="107">
        <f t="shared" ca="1" si="502"/>
        <v>13558401.393002987</v>
      </c>
      <c r="FS17" s="107">
        <f t="shared" ca="1" si="502"/>
        <v>13558401.393002987</v>
      </c>
      <c r="FT17" s="107">
        <f t="shared" ca="1" si="502"/>
        <v>13558401.393002987</v>
      </c>
      <c r="FU17" s="107">
        <f t="shared" ca="1" si="502"/>
        <v>13558401.393002987</v>
      </c>
      <c r="FV17" s="107">
        <f t="shared" ca="1" si="502"/>
        <v>13558401.393002987</v>
      </c>
      <c r="FW17" s="107">
        <f t="shared" ref="FW17:IH17" ca="1" si="503">+FW5+FW11</f>
        <v>13558401.393002987</v>
      </c>
      <c r="FX17" s="107">
        <f t="shared" ca="1" si="503"/>
        <v>13558401.393002987</v>
      </c>
      <c r="FY17" s="107">
        <f t="shared" ca="1" si="503"/>
        <v>13558401.393002987</v>
      </c>
      <c r="FZ17" s="107">
        <f t="shared" ca="1" si="503"/>
        <v>13558401.393002987</v>
      </c>
      <c r="GA17" s="107">
        <f t="shared" ca="1" si="503"/>
        <v>13558401.393002987</v>
      </c>
      <c r="GB17" s="107">
        <f t="shared" ca="1" si="503"/>
        <v>13558401.393002987</v>
      </c>
      <c r="GC17" s="107">
        <f t="shared" ca="1" si="503"/>
        <v>13558401.393002987</v>
      </c>
      <c r="GD17" s="107">
        <f t="shared" ca="1" si="503"/>
        <v>13558401.393002987</v>
      </c>
      <c r="GE17" s="107">
        <f t="shared" ca="1" si="503"/>
        <v>13558401.393002987</v>
      </c>
      <c r="GF17" s="107">
        <f t="shared" ca="1" si="503"/>
        <v>13558401.393002987</v>
      </c>
      <c r="GG17" s="107">
        <f t="shared" ca="1" si="503"/>
        <v>13558401.393002987</v>
      </c>
      <c r="GH17" s="107">
        <f t="shared" ca="1" si="503"/>
        <v>13558401.393002987</v>
      </c>
      <c r="GI17" s="107">
        <f t="shared" ca="1" si="503"/>
        <v>13558401.393002987</v>
      </c>
      <c r="GJ17" s="107">
        <f t="shared" ca="1" si="503"/>
        <v>13558401.393002987</v>
      </c>
      <c r="GK17" s="107">
        <f t="shared" ca="1" si="503"/>
        <v>13558401.393002987</v>
      </c>
      <c r="GL17" s="107">
        <f t="shared" ca="1" si="503"/>
        <v>13558401.393002987</v>
      </c>
      <c r="GM17" s="107">
        <f t="shared" ca="1" si="503"/>
        <v>13558401.393002987</v>
      </c>
      <c r="GN17" s="107">
        <f t="shared" ca="1" si="503"/>
        <v>13558401.393002987</v>
      </c>
      <c r="GO17" s="107">
        <f t="shared" ca="1" si="503"/>
        <v>13558401.393002987</v>
      </c>
      <c r="GP17" s="107">
        <f t="shared" ca="1" si="503"/>
        <v>13558401.393002987</v>
      </c>
      <c r="GQ17" s="107">
        <f t="shared" ca="1" si="503"/>
        <v>13558401.393002987</v>
      </c>
      <c r="GR17" s="107">
        <f t="shared" ca="1" si="503"/>
        <v>13558401.393002987</v>
      </c>
      <c r="GS17" s="107">
        <f t="shared" ca="1" si="503"/>
        <v>13558401.393002987</v>
      </c>
      <c r="GT17" s="107">
        <f t="shared" ca="1" si="503"/>
        <v>13558401.393002987</v>
      </c>
      <c r="GU17" s="107">
        <f t="shared" ca="1" si="503"/>
        <v>13558401.393002987</v>
      </c>
      <c r="GV17" s="107">
        <f t="shared" ca="1" si="503"/>
        <v>13558401.393002987</v>
      </c>
      <c r="GW17" s="107">
        <f t="shared" ca="1" si="503"/>
        <v>13558401.393002987</v>
      </c>
      <c r="GX17" s="107">
        <f t="shared" ca="1" si="503"/>
        <v>13558401.393002987</v>
      </c>
      <c r="GY17" s="107">
        <f t="shared" ca="1" si="503"/>
        <v>13558401.393002987</v>
      </c>
      <c r="GZ17" s="107">
        <f t="shared" ca="1" si="503"/>
        <v>13558401.393002987</v>
      </c>
      <c r="HA17" s="107">
        <f t="shared" ca="1" si="503"/>
        <v>13558401.393002987</v>
      </c>
      <c r="HB17" s="107">
        <f t="shared" ca="1" si="503"/>
        <v>13558401.393002987</v>
      </c>
      <c r="HC17" s="107">
        <f t="shared" ca="1" si="503"/>
        <v>13558401.393002987</v>
      </c>
      <c r="HD17" s="107">
        <f t="shared" ca="1" si="503"/>
        <v>13558401.393002987</v>
      </c>
      <c r="HE17" s="107">
        <f t="shared" ca="1" si="503"/>
        <v>13558401.393002987</v>
      </c>
      <c r="HF17" s="107">
        <f t="shared" ca="1" si="503"/>
        <v>13558401.393002987</v>
      </c>
      <c r="HG17" s="107">
        <f t="shared" ca="1" si="503"/>
        <v>13558401.393002987</v>
      </c>
      <c r="HH17" s="107">
        <f t="shared" ca="1" si="503"/>
        <v>13558401.393002987</v>
      </c>
      <c r="HI17" s="107">
        <f t="shared" ca="1" si="503"/>
        <v>13558401.393002987</v>
      </c>
      <c r="HJ17" s="107">
        <f t="shared" ca="1" si="503"/>
        <v>13558401.393002987</v>
      </c>
      <c r="HK17" s="107">
        <f t="shared" ca="1" si="503"/>
        <v>13558401.393002987</v>
      </c>
      <c r="HL17" s="107">
        <f t="shared" ca="1" si="503"/>
        <v>13558401.393002987</v>
      </c>
      <c r="HM17" s="107">
        <f t="shared" ca="1" si="503"/>
        <v>13558401.393002987</v>
      </c>
      <c r="HN17" s="107">
        <f t="shared" ca="1" si="503"/>
        <v>13558401.393002987</v>
      </c>
      <c r="HO17" s="107">
        <f t="shared" ca="1" si="503"/>
        <v>13558401.393002987</v>
      </c>
      <c r="HP17" s="107">
        <f t="shared" ca="1" si="503"/>
        <v>13558401.393002987</v>
      </c>
      <c r="HQ17" s="107">
        <f t="shared" ca="1" si="503"/>
        <v>13558401.393002987</v>
      </c>
      <c r="HR17" s="107">
        <f t="shared" ca="1" si="503"/>
        <v>13558401.393002987</v>
      </c>
      <c r="HS17" s="107">
        <f t="shared" ca="1" si="503"/>
        <v>13558401.393002987</v>
      </c>
      <c r="HT17" s="107">
        <f t="shared" ca="1" si="503"/>
        <v>13558401.393002987</v>
      </c>
      <c r="HU17" s="107">
        <f t="shared" ca="1" si="503"/>
        <v>13558401.393002987</v>
      </c>
      <c r="HV17" s="107">
        <f t="shared" ca="1" si="503"/>
        <v>13558401.393002987</v>
      </c>
      <c r="HW17" s="107">
        <f t="shared" ca="1" si="503"/>
        <v>13558401.393002987</v>
      </c>
      <c r="HX17" s="107">
        <f t="shared" ca="1" si="503"/>
        <v>13558401.393002987</v>
      </c>
      <c r="HY17" s="107">
        <f t="shared" ca="1" si="503"/>
        <v>13558401.393002987</v>
      </c>
      <c r="HZ17" s="107">
        <f t="shared" ca="1" si="503"/>
        <v>13558401.393002987</v>
      </c>
      <c r="IA17" s="107">
        <f t="shared" ca="1" si="503"/>
        <v>13558401.393002987</v>
      </c>
      <c r="IB17" s="107">
        <f t="shared" ca="1" si="503"/>
        <v>13558401.393002987</v>
      </c>
      <c r="IC17" s="107">
        <f t="shared" ca="1" si="503"/>
        <v>13558401.393002987</v>
      </c>
      <c r="ID17" s="107">
        <f t="shared" ca="1" si="503"/>
        <v>13558401.393002987</v>
      </c>
      <c r="IE17" s="107">
        <f t="shared" ca="1" si="503"/>
        <v>13558401.393002987</v>
      </c>
      <c r="IF17" s="107">
        <f t="shared" ca="1" si="503"/>
        <v>13558401.393002987</v>
      </c>
      <c r="IG17" s="107">
        <f t="shared" ca="1" si="503"/>
        <v>13558401.393002987</v>
      </c>
      <c r="IH17" s="107">
        <f t="shared" ca="1" si="503"/>
        <v>13558401.393002987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FCFE74-0422-434E-8D8A-22AA3CD8B008}">
  <sheetPr codeName="Sheet6"/>
  <dimension ref="A1:IH16"/>
  <sheetViews>
    <sheetView workbookViewId="0">
      <selection activeCell="B7" sqref="B7"/>
    </sheetView>
  </sheetViews>
  <sheetFormatPr defaultRowHeight="14.4" x14ac:dyDescent="0.3"/>
  <cols>
    <col min="1" max="1" width="29.33203125" bestFit="1" customWidth="1"/>
    <col min="2" max="2" width="14.33203125" bestFit="1" customWidth="1"/>
    <col min="3" max="3" width="18.33203125" bestFit="1" customWidth="1"/>
    <col min="4" max="5" width="13.33203125" bestFit="1" customWidth="1"/>
    <col min="6" max="242" width="14.33203125" bestFit="1" customWidth="1"/>
  </cols>
  <sheetData>
    <row r="1" spans="1:242" x14ac:dyDescent="0.3">
      <c r="A1" s="13" t="s">
        <v>34</v>
      </c>
      <c r="B1" s="30">
        <v>11</v>
      </c>
      <c r="C1" s="4" t="s">
        <v>198</v>
      </c>
    </row>
    <row r="2" spans="1:242" x14ac:dyDescent="0.3">
      <c r="A2" s="13" t="s">
        <v>197</v>
      </c>
      <c r="B2" s="4">
        <v>9</v>
      </c>
      <c r="C2" s="4" t="s">
        <v>198</v>
      </c>
    </row>
    <row r="3" spans="1:242" x14ac:dyDescent="0.3">
      <c r="A3" s="13" t="s">
        <v>40</v>
      </c>
      <c r="B3" s="4">
        <v>2</v>
      </c>
      <c r="C3" s="4" t="s">
        <v>198</v>
      </c>
    </row>
    <row r="4" spans="1:242" x14ac:dyDescent="0.3">
      <c r="A4" s="13" t="s">
        <v>197</v>
      </c>
      <c r="B4" s="31">
        <v>3408973</v>
      </c>
      <c r="C4" s="4" t="s">
        <v>238</v>
      </c>
    </row>
    <row r="5" spans="1:242" x14ac:dyDescent="0.3">
      <c r="A5" s="13" t="s">
        <v>40</v>
      </c>
      <c r="B5" s="32">
        <v>3983169</v>
      </c>
      <c r="C5" s="4" t="s">
        <v>238</v>
      </c>
    </row>
    <row r="6" spans="1:242" x14ac:dyDescent="0.3">
      <c r="A6" s="13" t="s">
        <v>242</v>
      </c>
      <c r="B6" s="31">
        <f>+(B4*B2+B5*B3)/(SUM(B2:B3))</f>
        <v>3513372.2727272729</v>
      </c>
      <c r="C6" s="4" t="s">
        <v>238</v>
      </c>
      <c r="E6" s="1"/>
    </row>
    <row r="7" spans="1:242" x14ac:dyDescent="0.3">
      <c r="A7" s="93" t="s">
        <v>243</v>
      </c>
      <c r="B7" s="33">
        <f ca="1">MAX(MIN(_xll.RiskNormal(0.77,0.1,_xll.RiskStatic(0.77)),100%),0%)</f>
        <v>0.77</v>
      </c>
      <c r="C7" s="31"/>
      <c r="F7" s="1"/>
    </row>
    <row r="8" spans="1:242" x14ac:dyDescent="0.3">
      <c r="A8" s="13" t="s">
        <v>200</v>
      </c>
      <c r="B8" s="34">
        <v>4</v>
      </c>
      <c r="C8" s="31" t="s">
        <v>199</v>
      </c>
      <c r="F8" s="1"/>
    </row>
    <row r="9" spans="1:242" x14ac:dyDescent="0.3">
      <c r="A9" s="13" t="s">
        <v>217</v>
      </c>
      <c r="B9" s="34">
        <v>2</v>
      </c>
      <c r="C9" s="31" t="s">
        <v>199</v>
      </c>
      <c r="F9" s="1"/>
    </row>
    <row r="10" spans="1:242" x14ac:dyDescent="0.3">
      <c r="A10" s="93" t="s">
        <v>240</v>
      </c>
      <c r="B10" s="134" cm="1">
        <f t="array" aca="1" ref="B10" ca="1">_xll.RiskUniform(5%,10%,_xll.RiskStatic(0.075))</f>
        <v>7.4999999999999997E-2</v>
      </c>
      <c r="C10" s="31"/>
      <c r="F10" s="1"/>
    </row>
    <row r="11" spans="1:242" x14ac:dyDescent="0.3">
      <c r="A11" s="13" t="s">
        <v>241</v>
      </c>
      <c r="B11" s="31">
        <v>3000000</v>
      </c>
      <c r="C11" s="31" t="s">
        <v>239</v>
      </c>
      <c r="F11" s="1"/>
    </row>
    <row r="13" spans="1:242" x14ac:dyDescent="0.3">
      <c r="A13" s="29" t="s">
        <v>37</v>
      </c>
      <c r="B13" s="26">
        <v>0</v>
      </c>
      <c r="C13" s="26">
        <v>1</v>
      </c>
      <c r="D13" s="26">
        <v>2</v>
      </c>
      <c r="E13" s="26">
        <v>3</v>
      </c>
      <c r="F13" s="26">
        <v>4</v>
      </c>
      <c r="G13" s="26">
        <v>5</v>
      </c>
      <c r="H13" s="26">
        <v>6</v>
      </c>
      <c r="I13" s="26">
        <v>7</v>
      </c>
      <c r="J13" s="26">
        <v>8</v>
      </c>
      <c r="K13" s="26">
        <v>9</v>
      </c>
      <c r="L13" s="26">
        <v>10</v>
      </c>
      <c r="M13" s="26">
        <v>11</v>
      </c>
      <c r="N13" s="26">
        <v>12</v>
      </c>
      <c r="O13" s="26">
        <v>13</v>
      </c>
      <c r="P13" s="26">
        <v>14</v>
      </c>
      <c r="Q13" s="26">
        <v>15</v>
      </c>
      <c r="R13" s="26">
        <v>16</v>
      </c>
      <c r="S13" s="26">
        <v>17</v>
      </c>
      <c r="T13" s="26">
        <v>18</v>
      </c>
      <c r="U13" s="26">
        <v>19</v>
      </c>
      <c r="V13" s="26">
        <v>20</v>
      </c>
      <c r="W13" s="26">
        <v>21</v>
      </c>
      <c r="X13" s="26">
        <v>22</v>
      </c>
      <c r="Y13" s="26">
        <v>23</v>
      </c>
      <c r="Z13" s="26">
        <v>24</v>
      </c>
      <c r="AA13" s="26">
        <v>25</v>
      </c>
      <c r="AB13" s="26">
        <v>26</v>
      </c>
      <c r="AC13" s="26">
        <v>27</v>
      </c>
      <c r="AD13" s="26">
        <v>28</v>
      </c>
      <c r="AE13" s="26">
        <v>29</v>
      </c>
      <c r="AF13" s="26">
        <v>30</v>
      </c>
      <c r="AG13" s="26">
        <v>31</v>
      </c>
      <c r="AH13" s="26">
        <v>32</v>
      </c>
      <c r="AI13" s="26">
        <v>33</v>
      </c>
      <c r="AJ13" s="26">
        <v>34</v>
      </c>
      <c r="AK13" s="26">
        <v>35</v>
      </c>
      <c r="AL13" s="26">
        <v>36</v>
      </c>
      <c r="AM13" s="26">
        <v>37</v>
      </c>
      <c r="AN13" s="26">
        <v>38</v>
      </c>
      <c r="AO13" s="26">
        <v>39</v>
      </c>
      <c r="AP13" s="26">
        <v>40</v>
      </c>
      <c r="AQ13" s="26">
        <v>41</v>
      </c>
      <c r="AR13" s="26">
        <v>42</v>
      </c>
      <c r="AS13" s="26">
        <v>43</v>
      </c>
      <c r="AT13" s="26">
        <v>44</v>
      </c>
      <c r="AU13" s="26">
        <v>45</v>
      </c>
      <c r="AV13" s="26">
        <v>46</v>
      </c>
      <c r="AW13" s="26">
        <v>47</v>
      </c>
      <c r="AX13" s="26">
        <v>48</v>
      </c>
      <c r="AY13" s="26">
        <v>49</v>
      </c>
      <c r="AZ13" s="26">
        <v>50</v>
      </c>
      <c r="BA13" s="26">
        <v>51</v>
      </c>
      <c r="BB13" s="26">
        <v>52</v>
      </c>
      <c r="BC13" s="26">
        <v>53</v>
      </c>
      <c r="BD13" s="26">
        <v>54</v>
      </c>
      <c r="BE13" s="26">
        <v>55</v>
      </c>
      <c r="BF13" s="26">
        <v>56</v>
      </c>
      <c r="BG13" s="26">
        <v>57</v>
      </c>
      <c r="BH13" s="26">
        <v>58</v>
      </c>
      <c r="BI13" s="26">
        <v>59</v>
      </c>
      <c r="BJ13" s="26">
        <v>60</v>
      </c>
      <c r="BK13" s="26">
        <v>61</v>
      </c>
      <c r="BL13" s="26">
        <v>62</v>
      </c>
      <c r="BM13" s="26">
        <v>63</v>
      </c>
      <c r="BN13" s="26">
        <v>64</v>
      </c>
      <c r="BO13" s="26">
        <v>65</v>
      </c>
      <c r="BP13" s="26">
        <v>66</v>
      </c>
      <c r="BQ13" s="26">
        <v>67</v>
      </c>
      <c r="BR13" s="26">
        <v>68</v>
      </c>
      <c r="BS13" s="26">
        <v>69</v>
      </c>
      <c r="BT13" s="26">
        <v>70</v>
      </c>
      <c r="BU13" s="26">
        <v>71</v>
      </c>
      <c r="BV13" s="26">
        <v>72</v>
      </c>
      <c r="BW13" s="26">
        <v>73</v>
      </c>
      <c r="BX13" s="26">
        <v>74</v>
      </c>
      <c r="BY13" s="26">
        <v>75</v>
      </c>
      <c r="BZ13" s="26">
        <v>76</v>
      </c>
      <c r="CA13" s="26">
        <v>77</v>
      </c>
      <c r="CB13" s="26">
        <v>78</v>
      </c>
      <c r="CC13" s="26">
        <v>79</v>
      </c>
      <c r="CD13" s="26">
        <v>80</v>
      </c>
      <c r="CE13" s="26">
        <v>81</v>
      </c>
      <c r="CF13" s="26">
        <v>82</v>
      </c>
      <c r="CG13" s="26">
        <v>83</v>
      </c>
      <c r="CH13" s="26">
        <v>84</v>
      </c>
      <c r="CI13" s="26">
        <v>85</v>
      </c>
      <c r="CJ13" s="26">
        <v>86</v>
      </c>
      <c r="CK13" s="26">
        <v>87</v>
      </c>
      <c r="CL13" s="26">
        <v>88</v>
      </c>
      <c r="CM13" s="26">
        <v>89</v>
      </c>
      <c r="CN13" s="26">
        <v>90</v>
      </c>
      <c r="CO13" s="26">
        <v>91</v>
      </c>
      <c r="CP13" s="26">
        <v>92</v>
      </c>
      <c r="CQ13" s="26">
        <v>93</v>
      </c>
      <c r="CR13" s="26">
        <v>94</v>
      </c>
      <c r="CS13" s="26">
        <v>95</v>
      </c>
      <c r="CT13" s="26">
        <v>96</v>
      </c>
      <c r="CU13" s="26">
        <v>97</v>
      </c>
      <c r="CV13" s="26">
        <v>98</v>
      </c>
      <c r="CW13" s="26">
        <v>99</v>
      </c>
      <c r="CX13" s="26">
        <v>100</v>
      </c>
      <c r="CY13" s="26">
        <v>101</v>
      </c>
      <c r="CZ13" s="26">
        <v>102</v>
      </c>
      <c r="DA13" s="26">
        <v>103</v>
      </c>
      <c r="DB13" s="26">
        <v>104</v>
      </c>
      <c r="DC13" s="26">
        <v>105</v>
      </c>
      <c r="DD13" s="26">
        <v>106</v>
      </c>
      <c r="DE13" s="26">
        <v>107</v>
      </c>
      <c r="DF13" s="26">
        <v>108</v>
      </c>
      <c r="DG13" s="26">
        <v>109</v>
      </c>
      <c r="DH13" s="26">
        <v>110</v>
      </c>
      <c r="DI13" s="26">
        <v>111</v>
      </c>
      <c r="DJ13" s="26">
        <v>112</v>
      </c>
      <c r="DK13" s="26">
        <v>113</v>
      </c>
      <c r="DL13" s="26">
        <v>114</v>
      </c>
      <c r="DM13" s="26">
        <v>115</v>
      </c>
      <c r="DN13" s="26">
        <v>116</v>
      </c>
      <c r="DO13" s="26">
        <v>117</v>
      </c>
      <c r="DP13" s="26">
        <v>118</v>
      </c>
      <c r="DQ13" s="26">
        <v>119</v>
      </c>
      <c r="DR13" s="26">
        <v>120</v>
      </c>
      <c r="DS13" s="26">
        <v>121</v>
      </c>
      <c r="DT13" s="26">
        <v>122</v>
      </c>
      <c r="DU13" s="26">
        <v>123</v>
      </c>
      <c r="DV13" s="26">
        <v>124</v>
      </c>
      <c r="DW13" s="26">
        <v>125</v>
      </c>
      <c r="DX13" s="26">
        <v>126</v>
      </c>
      <c r="DY13" s="26">
        <v>127</v>
      </c>
      <c r="DZ13" s="26">
        <v>128</v>
      </c>
      <c r="EA13" s="26">
        <v>129</v>
      </c>
      <c r="EB13" s="26">
        <v>130</v>
      </c>
      <c r="EC13" s="26">
        <v>131</v>
      </c>
      <c r="ED13" s="26">
        <v>132</v>
      </c>
      <c r="EE13" s="26">
        <v>133</v>
      </c>
      <c r="EF13" s="26">
        <v>134</v>
      </c>
      <c r="EG13" s="26">
        <v>135</v>
      </c>
      <c r="EH13" s="26">
        <v>136</v>
      </c>
      <c r="EI13" s="26">
        <v>137</v>
      </c>
      <c r="EJ13" s="26">
        <v>138</v>
      </c>
      <c r="EK13" s="26">
        <v>139</v>
      </c>
      <c r="EL13" s="26">
        <v>140</v>
      </c>
      <c r="EM13" s="26">
        <v>141</v>
      </c>
      <c r="EN13" s="26">
        <v>142</v>
      </c>
      <c r="EO13" s="26">
        <v>143</v>
      </c>
      <c r="EP13" s="26">
        <v>144</v>
      </c>
      <c r="EQ13" s="26">
        <v>145</v>
      </c>
      <c r="ER13" s="26">
        <v>146</v>
      </c>
      <c r="ES13" s="26">
        <v>147</v>
      </c>
      <c r="ET13" s="26">
        <v>148</v>
      </c>
      <c r="EU13" s="26">
        <v>149</v>
      </c>
      <c r="EV13" s="26">
        <v>150</v>
      </c>
      <c r="EW13" s="26">
        <v>151</v>
      </c>
      <c r="EX13" s="26">
        <v>152</v>
      </c>
      <c r="EY13" s="26">
        <v>153</v>
      </c>
      <c r="EZ13" s="26">
        <v>154</v>
      </c>
      <c r="FA13" s="26">
        <v>155</v>
      </c>
      <c r="FB13" s="26">
        <v>156</v>
      </c>
      <c r="FC13" s="26">
        <v>157</v>
      </c>
      <c r="FD13" s="26">
        <v>158</v>
      </c>
      <c r="FE13" s="26">
        <v>159</v>
      </c>
      <c r="FF13" s="26">
        <v>160</v>
      </c>
      <c r="FG13" s="26">
        <v>161</v>
      </c>
      <c r="FH13" s="26">
        <v>162</v>
      </c>
      <c r="FI13" s="26">
        <v>163</v>
      </c>
      <c r="FJ13" s="26">
        <v>164</v>
      </c>
      <c r="FK13" s="26">
        <v>165</v>
      </c>
      <c r="FL13" s="26">
        <v>166</v>
      </c>
      <c r="FM13" s="26">
        <v>167</v>
      </c>
      <c r="FN13" s="26">
        <v>168</v>
      </c>
      <c r="FO13" s="26">
        <v>169</v>
      </c>
      <c r="FP13" s="26">
        <v>170</v>
      </c>
      <c r="FQ13" s="26">
        <v>171</v>
      </c>
      <c r="FR13" s="26">
        <v>172</v>
      </c>
      <c r="FS13" s="26">
        <v>173</v>
      </c>
      <c r="FT13" s="26">
        <v>174</v>
      </c>
      <c r="FU13" s="26">
        <v>175</v>
      </c>
      <c r="FV13" s="26">
        <v>176</v>
      </c>
      <c r="FW13" s="26">
        <v>177</v>
      </c>
      <c r="FX13" s="26">
        <v>178</v>
      </c>
      <c r="FY13" s="26">
        <v>179</v>
      </c>
      <c r="FZ13" s="26">
        <v>180</v>
      </c>
      <c r="GA13" s="26">
        <v>181</v>
      </c>
      <c r="GB13" s="26">
        <v>182</v>
      </c>
      <c r="GC13" s="26">
        <v>183</v>
      </c>
      <c r="GD13" s="26">
        <v>184</v>
      </c>
      <c r="GE13" s="26">
        <v>185</v>
      </c>
      <c r="GF13" s="26">
        <v>186</v>
      </c>
      <c r="GG13" s="26">
        <v>187</v>
      </c>
      <c r="GH13" s="26">
        <v>188</v>
      </c>
      <c r="GI13" s="26">
        <v>189</v>
      </c>
      <c r="GJ13" s="26">
        <v>190</v>
      </c>
      <c r="GK13" s="26">
        <v>191</v>
      </c>
      <c r="GL13" s="26">
        <v>192</v>
      </c>
      <c r="GM13" s="26">
        <v>193</v>
      </c>
      <c r="GN13" s="26">
        <v>194</v>
      </c>
      <c r="GO13" s="26">
        <v>195</v>
      </c>
      <c r="GP13" s="26">
        <v>196</v>
      </c>
      <c r="GQ13" s="26">
        <v>197</v>
      </c>
      <c r="GR13" s="26">
        <v>198</v>
      </c>
      <c r="GS13" s="26">
        <v>199</v>
      </c>
      <c r="GT13" s="26">
        <v>200</v>
      </c>
      <c r="GU13" s="26">
        <v>201</v>
      </c>
      <c r="GV13" s="26">
        <v>202</v>
      </c>
      <c r="GW13" s="26">
        <v>203</v>
      </c>
      <c r="GX13" s="26">
        <v>204</v>
      </c>
      <c r="GY13" s="26">
        <v>205</v>
      </c>
      <c r="GZ13" s="26">
        <v>206</v>
      </c>
      <c r="HA13" s="26">
        <v>207</v>
      </c>
      <c r="HB13" s="26">
        <v>208</v>
      </c>
      <c r="HC13" s="26">
        <v>209</v>
      </c>
      <c r="HD13" s="26">
        <v>210</v>
      </c>
      <c r="HE13" s="26">
        <v>211</v>
      </c>
      <c r="HF13" s="26">
        <v>212</v>
      </c>
      <c r="HG13" s="26">
        <v>213</v>
      </c>
      <c r="HH13" s="26">
        <v>214</v>
      </c>
      <c r="HI13" s="26">
        <v>215</v>
      </c>
      <c r="HJ13" s="26">
        <v>216</v>
      </c>
      <c r="HK13" s="26">
        <v>217</v>
      </c>
      <c r="HL13" s="26">
        <v>218</v>
      </c>
      <c r="HM13" s="26">
        <v>219</v>
      </c>
      <c r="HN13" s="26">
        <v>220</v>
      </c>
      <c r="HO13" s="26">
        <v>221</v>
      </c>
      <c r="HP13" s="26">
        <v>222</v>
      </c>
      <c r="HQ13" s="26">
        <v>223</v>
      </c>
      <c r="HR13" s="26">
        <v>224</v>
      </c>
      <c r="HS13" s="26">
        <v>225</v>
      </c>
      <c r="HT13" s="26">
        <v>226</v>
      </c>
      <c r="HU13" s="26">
        <v>227</v>
      </c>
      <c r="HV13" s="26">
        <v>228</v>
      </c>
      <c r="HW13" s="26">
        <v>229</v>
      </c>
      <c r="HX13" s="26">
        <v>230</v>
      </c>
      <c r="HY13" s="26">
        <v>231</v>
      </c>
      <c r="HZ13" s="26">
        <v>232</v>
      </c>
      <c r="IA13" s="26">
        <v>233</v>
      </c>
      <c r="IB13" s="26">
        <v>234</v>
      </c>
      <c r="IC13" s="26">
        <v>235</v>
      </c>
      <c r="ID13" s="26">
        <v>236</v>
      </c>
      <c r="IE13" s="26">
        <v>237</v>
      </c>
      <c r="IF13" s="26">
        <v>238</v>
      </c>
      <c r="IG13" s="26">
        <v>239</v>
      </c>
      <c r="IH13" s="26">
        <v>240</v>
      </c>
    </row>
    <row r="14" spans="1:242" x14ac:dyDescent="0.3">
      <c r="A14" s="13" t="s">
        <v>196</v>
      </c>
      <c r="B14" s="4"/>
      <c r="C14" s="24">
        <f ca="1">+MIN($B$7*(MAX(0,C13-$B$9))/($B$8),$B$7)</f>
        <v>0</v>
      </c>
      <c r="D14" s="24">
        <f t="shared" ref="D14:K14" ca="1" si="0">+MIN($B$7*(MAX(0,D13-$B$9))/($B$8),$B$7)</f>
        <v>0</v>
      </c>
      <c r="E14" s="24">
        <f t="shared" ca="1" si="0"/>
        <v>0.1925</v>
      </c>
      <c r="F14" s="24">
        <f t="shared" ca="1" si="0"/>
        <v>0.38500000000000001</v>
      </c>
      <c r="G14" s="24">
        <f t="shared" ca="1" si="0"/>
        <v>0.57750000000000001</v>
      </c>
      <c r="H14" s="24">
        <f t="shared" ca="1" si="0"/>
        <v>0.77</v>
      </c>
      <c r="I14" s="24">
        <f t="shared" ca="1" si="0"/>
        <v>0.77</v>
      </c>
      <c r="J14" s="24">
        <f t="shared" ca="1" si="0"/>
        <v>0.77</v>
      </c>
      <c r="K14" s="24">
        <f t="shared" ca="1" si="0"/>
        <v>0.77</v>
      </c>
      <c r="L14" s="24">
        <f t="shared" ref="L14" ca="1" si="1">+MIN($B$7*(MAX(0,L13-$B$9))/($B$8),$B$7)</f>
        <v>0.77</v>
      </c>
      <c r="M14" s="24">
        <f t="shared" ref="M14" ca="1" si="2">+MIN($B$7*(MAX(0,M13-$B$9))/($B$8),$B$7)</f>
        <v>0.77</v>
      </c>
      <c r="N14" s="24">
        <f t="shared" ref="N14" ca="1" si="3">+MIN($B$7*(MAX(0,N13-$B$9))/($B$8),$B$7)</f>
        <v>0.77</v>
      </c>
      <c r="O14" s="24">
        <f t="shared" ref="O14" ca="1" si="4">+MIN($B$7*(MAX(0,O13-$B$9))/($B$8),$B$7)</f>
        <v>0.77</v>
      </c>
      <c r="P14" s="24">
        <f t="shared" ref="P14" ca="1" si="5">+MIN($B$7*(MAX(0,P13-$B$9))/($B$8),$B$7)</f>
        <v>0.77</v>
      </c>
      <c r="Q14" s="24">
        <f t="shared" ref="Q14" ca="1" si="6">+MIN($B$7*(MAX(0,Q13-$B$9))/($B$8),$B$7)</f>
        <v>0.77</v>
      </c>
      <c r="R14" s="24">
        <f t="shared" ref="R14:S14" ca="1" si="7">+MIN($B$7*(MAX(0,R13-$B$9))/($B$8),$B$7)</f>
        <v>0.77</v>
      </c>
      <c r="S14" s="24">
        <f t="shared" ca="1" si="7"/>
        <v>0.77</v>
      </c>
      <c r="T14" s="24">
        <f t="shared" ref="T14" ca="1" si="8">+MIN($B$7*(MAX(0,T13-$B$9))/($B$8),$B$7)</f>
        <v>0.77</v>
      </c>
      <c r="U14" s="24">
        <f t="shared" ref="U14" ca="1" si="9">+MIN($B$7*(MAX(0,U13-$B$9))/($B$8),$B$7)</f>
        <v>0.77</v>
      </c>
      <c r="V14" s="24">
        <f t="shared" ref="V14" ca="1" si="10">+MIN($B$7*(MAX(0,V13-$B$9))/($B$8),$B$7)</f>
        <v>0.77</v>
      </c>
      <c r="W14" s="24">
        <f t="shared" ref="W14" ca="1" si="11">+MIN($B$7*(MAX(0,W13-$B$9))/($B$8),$B$7)</f>
        <v>0.77</v>
      </c>
      <c r="X14" s="24">
        <f t="shared" ref="X14" ca="1" si="12">+MIN($B$7*(MAX(0,X13-$B$9))/($B$8),$B$7)</f>
        <v>0.77</v>
      </c>
      <c r="Y14" s="24">
        <f t="shared" ref="Y14" ca="1" si="13">+MIN($B$7*(MAX(0,Y13-$B$9))/($B$8),$B$7)</f>
        <v>0.77</v>
      </c>
      <c r="Z14" s="24">
        <f t="shared" ref="Z14:AA14" ca="1" si="14">+MIN($B$7*(MAX(0,Z13-$B$9))/($B$8),$B$7)</f>
        <v>0.77</v>
      </c>
      <c r="AA14" s="24">
        <f t="shared" ca="1" si="14"/>
        <v>0.77</v>
      </c>
      <c r="AB14" s="24">
        <f t="shared" ref="AB14" ca="1" si="15">+MIN($B$7*(MAX(0,AB13-$B$9))/($B$8),$B$7)</f>
        <v>0.77</v>
      </c>
      <c r="AC14" s="24">
        <f t="shared" ref="AC14" ca="1" si="16">+MIN($B$7*(MAX(0,AC13-$B$9))/($B$8),$B$7)</f>
        <v>0.77</v>
      </c>
      <c r="AD14" s="24">
        <f t="shared" ref="AD14" ca="1" si="17">+MIN($B$7*(MAX(0,AD13-$B$9))/($B$8),$B$7)</f>
        <v>0.77</v>
      </c>
      <c r="AE14" s="24">
        <f t="shared" ref="AE14" ca="1" si="18">+MIN($B$7*(MAX(0,AE13-$B$9))/($B$8),$B$7)</f>
        <v>0.77</v>
      </c>
      <c r="AF14" s="24">
        <f t="shared" ref="AF14" ca="1" si="19">+MIN($B$7*(MAX(0,AF13-$B$9))/($B$8),$B$7)</f>
        <v>0.77</v>
      </c>
      <c r="AG14" s="24">
        <f t="shared" ref="AG14" ca="1" si="20">+MIN($B$7*(MAX(0,AG13-$B$9))/($B$8),$B$7)</f>
        <v>0.77</v>
      </c>
      <c r="AH14" s="24">
        <f t="shared" ref="AH14:AI14" ca="1" si="21">+MIN($B$7*(MAX(0,AH13-$B$9))/($B$8),$B$7)</f>
        <v>0.77</v>
      </c>
      <c r="AI14" s="24">
        <f t="shared" ca="1" si="21"/>
        <v>0.77</v>
      </c>
      <c r="AJ14" s="24">
        <f t="shared" ref="AJ14" ca="1" si="22">+MIN($B$7*(MAX(0,AJ13-$B$9))/($B$8),$B$7)</f>
        <v>0.77</v>
      </c>
      <c r="AK14" s="24">
        <f t="shared" ref="AK14" ca="1" si="23">+MIN($B$7*(MAX(0,AK13-$B$9))/($B$8),$B$7)</f>
        <v>0.77</v>
      </c>
      <c r="AL14" s="24">
        <f t="shared" ref="AL14" ca="1" si="24">+MIN($B$7*(MAX(0,AL13-$B$9))/($B$8),$B$7)</f>
        <v>0.77</v>
      </c>
      <c r="AM14" s="24">
        <f t="shared" ref="AM14" ca="1" si="25">+MIN($B$7*(MAX(0,AM13-$B$9))/($B$8),$B$7)</f>
        <v>0.77</v>
      </c>
      <c r="AN14" s="24">
        <f t="shared" ref="AN14" ca="1" si="26">+MIN($B$7*(MAX(0,AN13-$B$9))/($B$8),$B$7)</f>
        <v>0.77</v>
      </c>
      <c r="AO14" s="24">
        <f t="shared" ref="AO14" ca="1" si="27">+MIN($B$7*(MAX(0,AO13-$B$9))/($B$8),$B$7)</f>
        <v>0.77</v>
      </c>
      <c r="AP14" s="24">
        <f t="shared" ref="AP14:AQ14" ca="1" si="28">+MIN($B$7*(MAX(0,AP13-$B$9))/($B$8),$B$7)</f>
        <v>0.77</v>
      </c>
      <c r="AQ14" s="24">
        <f t="shared" ca="1" si="28"/>
        <v>0.77</v>
      </c>
      <c r="AR14" s="24">
        <f t="shared" ref="AR14" ca="1" si="29">+MIN($B$7*(MAX(0,AR13-$B$9))/($B$8),$B$7)</f>
        <v>0.77</v>
      </c>
      <c r="AS14" s="24">
        <f t="shared" ref="AS14" ca="1" si="30">+MIN($B$7*(MAX(0,AS13-$B$9))/($B$8),$B$7)</f>
        <v>0.77</v>
      </c>
      <c r="AT14" s="24">
        <f t="shared" ref="AT14" ca="1" si="31">+MIN($B$7*(MAX(0,AT13-$B$9))/($B$8),$B$7)</f>
        <v>0.77</v>
      </c>
      <c r="AU14" s="24">
        <f t="shared" ref="AU14" ca="1" si="32">+MIN($B$7*(MAX(0,AU13-$B$9))/($B$8),$B$7)</f>
        <v>0.77</v>
      </c>
      <c r="AV14" s="24">
        <f t="shared" ref="AV14" ca="1" si="33">+MIN($B$7*(MAX(0,AV13-$B$9))/($B$8),$B$7)</f>
        <v>0.77</v>
      </c>
      <c r="AW14" s="24">
        <f t="shared" ref="AW14" ca="1" si="34">+MIN($B$7*(MAX(0,AW13-$B$9))/($B$8),$B$7)</f>
        <v>0.77</v>
      </c>
      <c r="AX14" s="24">
        <f t="shared" ref="AX14:AY14" ca="1" si="35">+MIN($B$7*(MAX(0,AX13-$B$9))/($B$8),$B$7)</f>
        <v>0.77</v>
      </c>
      <c r="AY14" s="24">
        <f t="shared" ca="1" si="35"/>
        <v>0.77</v>
      </c>
      <c r="AZ14" s="24">
        <f t="shared" ref="AZ14" ca="1" si="36">+MIN($B$7*(AZ13-1)/($B$8-1),$B$7)</f>
        <v>0.77</v>
      </c>
      <c r="BA14" s="24">
        <f t="shared" ref="BA14" ca="1" si="37">+MIN($B$7*(BA13-1)/($B$8-1),$B$7)</f>
        <v>0.77</v>
      </c>
      <c r="BB14" s="24">
        <f t="shared" ref="BB14" ca="1" si="38">+MIN($B$7*(BB13-1)/($B$8-1),$B$7)</f>
        <v>0.77</v>
      </c>
      <c r="BC14" s="24">
        <f t="shared" ref="BC14" ca="1" si="39">+MIN($B$7*(BC13-1)/($B$8-1),$B$7)</f>
        <v>0.77</v>
      </c>
      <c r="BD14" s="24">
        <f t="shared" ref="BD14:BE14" ca="1" si="40">+MIN($B$7*(BD13-1)/($B$8-1),$B$7)</f>
        <v>0.77</v>
      </c>
      <c r="BE14" s="24">
        <f t="shared" ca="1" si="40"/>
        <v>0.77</v>
      </c>
      <c r="BF14" s="24">
        <f t="shared" ref="BF14" ca="1" si="41">+MIN($B$7*(BF13-1)/($B$8-1),$B$7)</f>
        <v>0.77</v>
      </c>
      <c r="BG14" s="24">
        <f t="shared" ref="BG14" ca="1" si="42">+MIN($B$7*(BG13-1)/($B$8-1),$B$7)</f>
        <v>0.77</v>
      </c>
      <c r="BH14" s="24">
        <f t="shared" ref="BH14" ca="1" si="43">+MIN($B$7*(BH13-1)/($B$8-1),$B$7)</f>
        <v>0.77</v>
      </c>
      <c r="BI14" s="24">
        <f t="shared" ref="BI14" ca="1" si="44">+MIN($B$7*(BI13-1)/($B$8-1),$B$7)</f>
        <v>0.77</v>
      </c>
      <c r="BJ14" s="24">
        <f t="shared" ref="BJ14:BK14" ca="1" si="45">+MIN($B$7*(BJ13-1)/($B$8-1),$B$7)</f>
        <v>0.77</v>
      </c>
      <c r="BK14" s="24">
        <f t="shared" ca="1" si="45"/>
        <v>0.77</v>
      </c>
      <c r="BL14" s="24">
        <f t="shared" ref="BL14" ca="1" si="46">+MIN($B$7*(BL13-1)/($B$8-1),$B$7)</f>
        <v>0.77</v>
      </c>
      <c r="BM14" s="24">
        <f t="shared" ref="BM14" ca="1" si="47">+MIN($B$7*(BM13-1)/($B$8-1),$B$7)</f>
        <v>0.77</v>
      </c>
      <c r="BN14" s="24">
        <f t="shared" ref="BN14" ca="1" si="48">+MIN($B$7*(BN13-1)/($B$8-1),$B$7)</f>
        <v>0.77</v>
      </c>
      <c r="BO14" s="24">
        <f t="shared" ref="BO14" ca="1" si="49">+MIN($B$7*(BO13-1)/($B$8-1),$B$7)</f>
        <v>0.77</v>
      </c>
      <c r="BP14" s="24">
        <f t="shared" ref="BP14:BQ14" ca="1" si="50">+MIN($B$7*(BP13-1)/($B$8-1),$B$7)</f>
        <v>0.77</v>
      </c>
      <c r="BQ14" s="24">
        <f t="shared" ca="1" si="50"/>
        <v>0.77</v>
      </c>
      <c r="BR14" s="24">
        <f t="shared" ref="BR14" ca="1" si="51">+MIN($B$7*(BR13-1)/($B$8-1),$B$7)</f>
        <v>0.77</v>
      </c>
      <c r="BS14" s="24">
        <f t="shared" ref="BS14" ca="1" si="52">+MIN($B$7*(BS13-1)/($B$8-1),$B$7)</f>
        <v>0.77</v>
      </c>
      <c r="BT14" s="24">
        <f t="shared" ref="BT14" ca="1" si="53">+MIN($B$7*(BT13-1)/($B$8-1),$B$7)</f>
        <v>0.77</v>
      </c>
      <c r="BU14" s="24">
        <f t="shared" ref="BU14" ca="1" si="54">+MIN($B$7*(BU13-1)/($B$8-1),$B$7)</f>
        <v>0.77</v>
      </c>
      <c r="BV14" s="24">
        <f t="shared" ref="BV14:BW14" ca="1" si="55">+MIN($B$7*(BV13-1)/($B$8-1),$B$7)</f>
        <v>0.77</v>
      </c>
      <c r="BW14" s="24">
        <f t="shared" ca="1" si="55"/>
        <v>0.77</v>
      </c>
      <c r="BX14" s="24">
        <f t="shared" ref="BX14" ca="1" si="56">+MIN($B$7*(BX13-1)/($B$8-1),$B$7)</f>
        <v>0.77</v>
      </c>
      <c r="BY14" s="24">
        <f t="shared" ref="BY14" ca="1" si="57">+MIN($B$7*(BY13-1)/($B$8-1),$B$7)</f>
        <v>0.77</v>
      </c>
      <c r="BZ14" s="24">
        <f t="shared" ref="BZ14" ca="1" si="58">+MIN($B$7*(BZ13-1)/($B$8-1),$B$7)</f>
        <v>0.77</v>
      </c>
      <c r="CA14" s="24">
        <f t="shared" ref="CA14" ca="1" si="59">+MIN($B$7*(CA13-1)/($B$8-1),$B$7)</f>
        <v>0.77</v>
      </c>
      <c r="CB14" s="24">
        <f t="shared" ref="CB14:CC14" ca="1" si="60">+MIN($B$7*(CB13-1)/($B$8-1),$B$7)</f>
        <v>0.77</v>
      </c>
      <c r="CC14" s="24">
        <f t="shared" ca="1" si="60"/>
        <v>0.77</v>
      </c>
      <c r="CD14" s="24">
        <f t="shared" ref="CD14" ca="1" si="61">+MIN($B$7*(CD13-1)/($B$8-1),$B$7)</f>
        <v>0.77</v>
      </c>
      <c r="CE14" s="24">
        <f t="shared" ref="CE14" ca="1" si="62">+MIN($B$7*(CE13-1)/($B$8-1),$B$7)</f>
        <v>0.77</v>
      </c>
      <c r="CF14" s="24">
        <f t="shared" ref="CF14" ca="1" si="63">+MIN($B$7*(CF13-1)/($B$8-1),$B$7)</f>
        <v>0.77</v>
      </c>
      <c r="CG14" s="24">
        <f t="shared" ref="CG14" ca="1" si="64">+MIN($B$7*(CG13-1)/($B$8-1),$B$7)</f>
        <v>0.77</v>
      </c>
      <c r="CH14" s="24">
        <f t="shared" ref="CH14:CI14" ca="1" si="65">+MIN($B$7*(CH13-1)/($B$8-1),$B$7)</f>
        <v>0.77</v>
      </c>
      <c r="CI14" s="24">
        <f t="shared" ca="1" si="65"/>
        <v>0.77</v>
      </c>
      <c r="CJ14" s="24">
        <f t="shared" ref="CJ14" ca="1" si="66">+MIN($B$7*(CJ13-1)/($B$8-1),$B$7)</f>
        <v>0.77</v>
      </c>
      <c r="CK14" s="24">
        <f t="shared" ref="CK14" ca="1" si="67">+MIN($B$7*(CK13-1)/($B$8-1),$B$7)</f>
        <v>0.77</v>
      </c>
      <c r="CL14" s="24">
        <f t="shared" ref="CL14" ca="1" si="68">+MIN($B$7*(CL13-1)/($B$8-1),$B$7)</f>
        <v>0.77</v>
      </c>
      <c r="CM14" s="24">
        <f t="shared" ref="CM14" ca="1" si="69">+MIN($B$7*(CM13-1)/($B$8-1),$B$7)</f>
        <v>0.77</v>
      </c>
      <c r="CN14" s="24">
        <f t="shared" ref="CN14:CO14" ca="1" si="70">+MIN($B$7*(CN13-1)/($B$8-1),$B$7)</f>
        <v>0.77</v>
      </c>
      <c r="CO14" s="24">
        <f t="shared" ca="1" si="70"/>
        <v>0.77</v>
      </c>
      <c r="CP14" s="24">
        <f t="shared" ref="CP14" ca="1" si="71">+MIN($B$7*(CP13-1)/($B$8-1),$B$7)</f>
        <v>0.77</v>
      </c>
      <c r="CQ14" s="24">
        <f t="shared" ref="CQ14" ca="1" si="72">+MIN($B$7*(CQ13-1)/($B$8-1),$B$7)</f>
        <v>0.77</v>
      </c>
      <c r="CR14" s="24">
        <f t="shared" ref="CR14" ca="1" si="73">+MIN($B$7*(CR13-1)/($B$8-1),$B$7)</f>
        <v>0.77</v>
      </c>
      <c r="CS14" s="24">
        <f t="shared" ref="CS14" ca="1" si="74">+MIN($B$7*(CS13-1)/($B$8-1),$B$7)</f>
        <v>0.77</v>
      </c>
      <c r="CT14" s="24">
        <f t="shared" ref="CT14:CU14" ca="1" si="75">+MIN($B$7*(CT13-1)/($B$8-1),$B$7)</f>
        <v>0.77</v>
      </c>
      <c r="CU14" s="24">
        <f t="shared" ca="1" si="75"/>
        <v>0.77</v>
      </c>
      <c r="CV14" s="24">
        <f t="shared" ref="CV14" ca="1" si="76">+MIN($B$7*(CV13-1)/($B$8-1),$B$7)</f>
        <v>0.77</v>
      </c>
      <c r="CW14" s="24">
        <f t="shared" ref="CW14" ca="1" si="77">+MIN($B$7*(CW13-1)/($B$8-1),$B$7)</f>
        <v>0.77</v>
      </c>
      <c r="CX14" s="24">
        <f t="shared" ref="CX14" ca="1" si="78">+MIN($B$7*(CX13-1)/($B$8-1),$B$7)</f>
        <v>0.77</v>
      </c>
      <c r="CY14" s="24">
        <f t="shared" ref="CY14" ca="1" si="79">+MIN($B$7*(CY13-1)/($B$8-1),$B$7)</f>
        <v>0.77</v>
      </c>
      <c r="CZ14" s="24">
        <f t="shared" ref="CZ14:DA14" ca="1" si="80">+MIN($B$7*(CZ13-1)/($B$8-1),$B$7)</f>
        <v>0.77</v>
      </c>
      <c r="DA14" s="24">
        <f t="shared" ca="1" si="80"/>
        <v>0.77</v>
      </c>
      <c r="DB14" s="24">
        <f t="shared" ref="DB14" ca="1" si="81">+MIN($B$7*(DB13-1)/($B$8-1),$B$7)</f>
        <v>0.77</v>
      </c>
      <c r="DC14" s="24">
        <f t="shared" ref="DC14" ca="1" si="82">+MIN($B$7*(DC13-1)/($B$8-1),$B$7)</f>
        <v>0.77</v>
      </c>
      <c r="DD14" s="24">
        <f t="shared" ref="DD14" ca="1" si="83">+MIN($B$7*(DD13-1)/($B$8-1),$B$7)</f>
        <v>0.77</v>
      </c>
      <c r="DE14" s="24">
        <f t="shared" ref="DE14" ca="1" si="84">+MIN($B$7*(DE13-1)/($B$8-1),$B$7)</f>
        <v>0.77</v>
      </c>
      <c r="DF14" s="24">
        <f t="shared" ref="DF14:DG14" ca="1" si="85">+MIN($B$7*(DF13-1)/($B$8-1),$B$7)</f>
        <v>0.77</v>
      </c>
      <c r="DG14" s="24">
        <f t="shared" ca="1" si="85"/>
        <v>0.77</v>
      </c>
      <c r="DH14" s="24">
        <f t="shared" ref="DH14" ca="1" si="86">+MIN($B$7*(DH13-1)/($B$8-1),$B$7)</f>
        <v>0.77</v>
      </c>
      <c r="DI14" s="24">
        <f t="shared" ref="DI14" ca="1" si="87">+MIN($B$7*(DI13-1)/($B$8-1),$B$7)</f>
        <v>0.77</v>
      </c>
      <c r="DJ14" s="24">
        <f t="shared" ref="DJ14" ca="1" si="88">+MIN($B$7*(DJ13-1)/($B$8-1),$B$7)</f>
        <v>0.77</v>
      </c>
      <c r="DK14" s="24">
        <f t="shared" ref="DK14" ca="1" si="89">+MIN($B$7*(DK13-1)/($B$8-1),$B$7)</f>
        <v>0.77</v>
      </c>
      <c r="DL14" s="24">
        <f t="shared" ref="DL14:DM14" ca="1" si="90">+MIN($B$7*(DL13-1)/($B$8-1),$B$7)</f>
        <v>0.77</v>
      </c>
      <c r="DM14" s="24">
        <f t="shared" ca="1" si="90"/>
        <v>0.77</v>
      </c>
      <c r="DN14" s="24">
        <f t="shared" ref="DN14" ca="1" si="91">+MIN($B$7*(DN13-1)/($B$8-1),$B$7)</f>
        <v>0.77</v>
      </c>
      <c r="DO14" s="24">
        <f t="shared" ref="DO14" ca="1" si="92">+MIN($B$7*(DO13-1)/($B$8-1),$B$7)</f>
        <v>0.77</v>
      </c>
      <c r="DP14" s="24">
        <f t="shared" ref="DP14" ca="1" si="93">+MIN($B$7*(DP13-1)/($B$8-1),$B$7)</f>
        <v>0.77</v>
      </c>
      <c r="DQ14" s="24">
        <f t="shared" ref="DQ14:DY14" ca="1" si="94">+MIN($B$7*(DQ13-1)/($B$8-1),$B$7)</f>
        <v>0.77</v>
      </c>
      <c r="DR14" s="24">
        <f t="shared" ref="DR14:EA14" ca="1" si="95">+MIN($B$7*(DR13-1)/($B$8-1),$B$7)</f>
        <v>0.77</v>
      </c>
      <c r="DS14" s="24">
        <f t="shared" ca="1" si="94"/>
        <v>0.77</v>
      </c>
      <c r="DT14" s="24">
        <f t="shared" ca="1" si="95"/>
        <v>0.77</v>
      </c>
      <c r="DU14" s="24">
        <f t="shared" ca="1" si="94"/>
        <v>0.77</v>
      </c>
      <c r="DV14" s="24">
        <f t="shared" ca="1" si="95"/>
        <v>0.77</v>
      </c>
      <c r="DW14" s="24">
        <f t="shared" ca="1" si="94"/>
        <v>0.77</v>
      </c>
      <c r="DX14" s="24">
        <f t="shared" ca="1" si="95"/>
        <v>0.77</v>
      </c>
      <c r="DY14" s="24">
        <f t="shared" ca="1" si="94"/>
        <v>0.77</v>
      </c>
      <c r="DZ14" s="24">
        <f t="shared" ca="1" si="95"/>
        <v>0.77</v>
      </c>
      <c r="EA14" s="24">
        <f t="shared" ca="1" si="95"/>
        <v>0.77</v>
      </c>
      <c r="EB14" s="24">
        <f t="shared" ref="EB14:GD14" ca="1" si="96">+MIN($B$7*(EB13-1)/($B$8-1),$B$7)</f>
        <v>0.77</v>
      </c>
      <c r="EC14" s="24">
        <f t="shared" ca="1" si="96"/>
        <v>0.77</v>
      </c>
      <c r="ED14" s="24">
        <f t="shared" ca="1" si="96"/>
        <v>0.77</v>
      </c>
      <c r="EE14" s="24">
        <f t="shared" ca="1" si="96"/>
        <v>0.77</v>
      </c>
      <c r="EF14" s="24">
        <f t="shared" ca="1" si="96"/>
        <v>0.77</v>
      </c>
      <c r="EG14" s="24">
        <f t="shared" ca="1" si="96"/>
        <v>0.77</v>
      </c>
      <c r="EH14" s="24">
        <f t="shared" ca="1" si="96"/>
        <v>0.77</v>
      </c>
      <c r="EI14" s="24">
        <f t="shared" ca="1" si="96"/>
        <v>0.77</v>
      </c>
      <c r="EJ14" s="24">
        <f t="shared" ca="1" si="96"/>
        <v>0.77</v>
      </c>
      <c r="EK14" s="24">
        <f t="shared" ca="1" si="96"/>
        <v>0.77</v>
      </c>
      <c r="EL14" s="24">
        <f t="shared" ca="1" si="96"/>
        <v>0.77</v>
      </c>
      <c r="EM14" s="24">
        <f t="shared" ca="1" si="96"/>
        <v>0.77</v>
      </c>
      <c r="EN14" s="24">
        <f t="shared" ca="1" si="96"/>
        <v>0.77</v>
      </c>
      <c r="EO14" s="24">
        <f t="shared" ca="1" si="96"/>
        <v>0.77</v>
      </c>
      <c r="EP14" s="24">
        <f t="shared" ca="1" si="96"/>
        <v>0.77</v>
      </c>
      <c r="EQ14" s="24">
        <f t="shared" ca="1" si="96"/>
        <v>0.77</v>
      </c>
      <c r="ER14" s="24">
        <f t="shared" ca="1" si="96"/>
        <v>0.77</v>
      </c>
      <c r="ES14" s="24">
        <f t="shared" ca="1" si="96"/>
        <v>0.77</v>
      </c>
      <c r="ET14" s="24">
        <f t="shared" ca="1" si="96"/>
        <v>0.77</v>
      </c>
      <c r="EU14" s="24">
        <f t="shared" ca="1" si="96"/>
        <v>0.77</v>
      </c>
      <c r="EV14" s="24">
        <f t="shared" ca="1" si="96"/>
        <v>0.77</v>
      </c>
      <c r="EW14" s="24">
        <f t="shared" ca="1" si="96"/>
        <v>0.77</v>
      </c>
      <c r="EX14" s="24">
        <f t="shared" ca="1" si="96"/>
        <v>0.77</v>
      </c>
      <c r="EY14" s="24">
        <f t="shared" ca="1" si="96"/>
        <v>0.77</v>
      </c>
      <c r="EZ14" s="24">
        <f t="shared" ca="1" si="96"/>
        <v>0.77</v>
      </c>
      <c r="FA14" s="24">
        <f t="shared" ca="1" si="96"/>
        <v>0.77</v>
      </c>
      <c r="FB14" s="24">
        <f t="shared" ca="1" si="96"/>
        <v>0.77</v>
      </c>
      <c r="FC14" s="24">
        <f t="shared" ca="1" si="96"/>
        <v>0.77</v>
      </c>
      <c r="FD14" s="24">
        <f t="shared" ca="1" si="96"/>
        <v>0.77</v>
      </c>
      <c r="FE14" s="24">
        <f t="shared" ca="1" si="96"/>
        <v>0.77</v>
      </c>
      <c r="FF14" s="24">
        <f t="shared" ca="1" si="96"/>
        <v>0.77</v>
      </c>
      <c r="FG14" s="24">
        <f t="shared" ca="1" si="96"/>
        <v>0.77</v>
      </c>
      <c r="FH14" s="24">
        <f t="shared" ca="1" si="96"/>
        <v>0.77</v>
      </c>
      <c r="FI14" s="24">
        <f t="shared" ca="1" si="96"/>
        <v>0.77</v>
      </c>
      <c r="FJ14" s="24">
        <f t="shared" ca="1" si="96"/>
        <v>0.77</v>
      </c>
      <c r="FK14" s="24">
        <f t="shared" ca="1" si="96"/>
        <v>0.77</v>
      </c>
      <c r="FL14" s="24">
        <f t="shared" ca="1" si="96"/>
        <v>0.77</v>
      </c>
      <c r="FM14" s="24">
        <f t="shared" ca="1" si="96"/>
        <v>0.77</v>
      </c>
      <c r="FN14" s="24">
        <f t="shared" ca="1" si="96"/>
        <v>0.77</v>
      </c>
      <c r="FO14" s="24">
        <f t="shared" ca="1" si="96"/>
        <v>0.77</v>
      </c>
      <c r="FP14" s="24">
        <f t="shared" ca="1" si="96"/>
        <v>0.77</v>
      </c>
      <c r="FQ14" s="24">
        <f t="shared" ca="1" si="96"/>
        <v>0.77</v>
      </c>
      <c r="FR14" s="24">
        <f t="shared" ca="1" si="96"/>
        <v>0.77</v>
      </c>
      <c r="FS14" s="24">
        <f t="shared" ca="1" si="96"/>
        <v>0.77</v>
      </c>
      <c r="FT14" s="24">
        <f t="shared" ca="1" si="96"/>
        <v>0.77</v>
      </c>
      <c r="FU14" s="24">
        <f t="shared" ca="1" si="96"/>
        <v>0.77</v>
      </c>
      <c r="FV14" s="24">
        <f t="shared" ca="1" si="96"/>
        <v>0.77</v>
      </c>
      <c r="FW14" s="24">
        <f t="shared" ca="1" si="96"/>
        <v>0.77</v>
      </c>
      <c r="FX14" s="24">
        <f t="shared" ca="1" si="96"/>
        <v>0.77</v>
      </c>
      <c r="FY14" s="24">
        <f t="shared" ca="1" si="96"/>
        <v>0.77</v>
      </c>
      <c r="FZ14" s="24">
        <f t="shared" ca="1" si="96"/>
        <v>0.77</v>
      </c>
      <c r="GA14" s="24">
        <f t="shared" ca="1" si="96"/>
        <v>0.77</v>
      </c>
      <c r="GB14" s="24">
        <f t="shared" ca="1" si="96"/>
        <v>0.77</v>
      </c>
      <c r="GC14" s="24">
        <f t="shared" ca="1" si="96"/>
        <v>0.77</v>
      </c>
      <c r="GD14" s="24">
        <f t="shared" ca="1" si="96"/>
        <v>0.77</v>
      </c>
      <c r="GE14" s="24">
        <f t="shared" ref="GE14:IH14" ca="1" si="97">+MIN($B$7*(GE13-1)/($B$8-1),$B$7)</f>
        <v>0.77</v>
      </c>
      <c r="GF14" s="24">
        <f t="shared" ca="1" si="97"/>
        <v>0.77</v>
      </c>
      <c r="GG14" s="24">
        <f t="shared" ca="1" si="97"/>
        <v>0.77</v>
      </c>
      <c r="GH14" s="24">
        <f t="shared" ca="1" si="97"/>
        <v>0.77</v>
      </c>
      <c r="GI14" s="24">
        <f t="shared" ca="1" si="97"/>
        <v>0.77</v>
      </c>
      <c r="GJ14" s="24">
        <f t="shared" ca="1" si="97"/>
        <v>0.77</v>
      </c>
      <c r="GK14" s="24">
        <f t="shared" ca="1" si="97"/>
        <v>0.77</v>
      </c>
      <c r="GL14" s="24">
        <f t="shared" ca="1" si="97"/>
        <v>0.77</v>
      </c>
      <c r="GM14" s="24">
        <f t="shared" ca="1" si="97"/>
        <v>0.77</v>
      </c>
      <c r="GN14" s="24">
        <f t="shared" ca="1" si="97"/>
        <v>0.77</v>
      </c>
      <c r="GO14" s="24">
        <f t="shared" ca="1" si="97"/>
        <v>0.77</v>
      </c>
      <c r="GP14" s="24">
        <f t="shared" ca="1" si="97"/>
        <v>0.77</v>
      </c>
      <c r="GQ14" s="24">
        <f t="shared" ca="1" si="97"/>
        <v>0.77</v>
      </c>
      <c r="GR14" s="24">
        <f t="shared" ca="1" si="97"/>
        <v>0.77</v>
      </c>
      <c r="GS14" s="24">
        <f t="shared" ca="1" si="97"/>
        <v>0.77</v>
      </c>
      <c r="GT14" s="24">
        <f t="shared" ca="1" si="97"/>
        <v>0.77</v>
      </c>
      <c r="GU14" s="24">
        <f t="shared" ca="1" si="97"/>
        <v>0.77</v>
      </c>
      <c r="GV14" s="24">
        <f t="shared" ca="1" si="97"/>
        <v>0.77</v>
      </c>
      <c r="GW14" s="24">
        <f t="shared" ca="1" si="97"/>
        <v>0.77</v>
      </c>
      <c r="GX14" s="24">
        <f t="shared" ca="1" si="97"/>
        <v>0.77</v>
      </c>
      <c r="GY14" s="24">
        <f t="shared" ca="1" si="97"/>
        <v>0.77</v>
      </c>
      <c r="GZ14" s="24">
        <f t="shared" ca="1" si="97"/>
        <v>0.77</v>
      </c>
      <c r="HA14" s="24">
        <f t="shared" ca="1" si="97"/>
        <v>0.77</v>
      </c>
      <c r="HB14" s="24">
        <f t="shared" ca="1" si="97"/>
        <v>0.77</v>
      </c>
      <c r="HC14" s="24">
        <f t="shared" ca="1" si="97"/>
        <v>0.77</v>
      </c>
      <c r="HD14" s="24">
        <f t="shared" ca="1" si="97"/>
        <v>0.77</v>
      </c>
      <c r="HE14" s="24">
        <f t="shared" ca="1" si="97"/>
        <v>0.77</v>
      </c>
      <c r="HF14" s="24">
        <f t="shared" ca="1" si="97"/>
        <v>0.77</v>
      </c>
      <c r="HG14" s="24">
        <f t="shared" ca="1" si="97"/>
        <v>0.77</v>
      </c>
      <c r="HH14" s="24">
        <f t="shared" ca="1" si="97"/>
        <v>0.77</v>
      </c>
      <c r="HI14" s="24">
        <f t="shared" ca="1" si="97"/>
        <v>0.77</v>
      </c>
      <c r="HJ14" s="24">
        <f t="shared" ca="1" si="97"/>
        <v>0.77</v>
      </c>
      <c r="HK14" s="24">
        <f t="shared" ca="1" si="97"/>
        <v>0.77</v>
      </c>
      <c r="HL14" s="24">
        <f t="shared" ca="1" si="97"/>
        <v>0.77</v>
      </c>
      <c r="HM14" s="24">
        <f t="shared" ca="1" si="97"/>
        <v>0.77</v>
      </c>
      <c r="HN14" s="24">
        <f t="shared" ca="1" si="97"/>
        <v>0.77</v>
      </c>
      <c r="HO14" s="24">
        <f t="shared" ca="1" si="97"/>
        <v>0.77</v>
      </c>
      <c r="HP14" s="24">
        <f t="shared" ca="1" si="97"/>
        <v>0.77</v>
      </c>
      <c r="HQ14" s="24">
        <f t="shared" ca="1" si="97"/>
        <v>0.77</v>
      </c>
      <c r="HR14" s="24">
        <f t="shared" ca="1" si="97"/>
        <v>0.77</v>
      </c>
      <c r="HS14" s="24">
        <f t="shared" ca="1" si="97"/>
        <v>0.77</v>
      </c>
      <c r="HT14" s="24">
        <f t="shared" ca="1" si="97"/>
        <v>0.77</v>
      </c>
      <c r="HU14" s="24">
        <f t="shared" ca="1" si="97"/>
        <v>0.77</v>
      </c>
      <c r="HV14" s="24">
        <f t="shared" ca="1" si="97"/>
        <v>0.77</v>
      </c>
      <c r="HW14" s="24">
        <f t="shared" ca="1" si="97"/>
        <v>0.77</v>
      </c>
      <c r="HX14" s="24">
        <f t="shared" ca="1" si="97"/>
        <v>0.77</v>
      </c>
      <c r="HY14" s="24">
        <f t="shared" ca="1" si="97"/>
        <v>0.77</v>
      </c>
      <c r="HZ14" s="24">
        <f t="shared" ca="1" si="97"/>
        <v>0.77</v>
      </c>
      <c r="IA14" s="24">
        <f t="shared" ca="1" si="97"/>
        <v>0.77</v>
      </c>
      <c r="IB14" s="24">
        <f t="shared" ca="1" si="97"/>
        <v>0.77</v>
      </c>
      <c r="IC14" s="24">
        <f t="shared" ca="1" si="97"/>
        <v>0.77</v>
      </c>
      <c r="ID14" s="24">
        <f t="shared" ca="1" si="97"/>
        <v>0.77</v>
      </c>
      <c r="IE14" s="24">
        <f t="shared" ca="1" si="97"/>
        <v>0.77</v>
      </c>
      <c r="IF14" s="24">
        <f t="shared" ca="1" si="97"/>
        <v>0.77</v>
      </c>
      <c r="IG14" s="24">
        <f t="shared" ca="1" si="97"/>
        <v>0.77</v>
      </c>
      <c r="IH14" s="24">
        <f t="shared" ca="1" si="97"/>
        <v>0.77</v>
      </c>
    </row>
    <row r="15" spans="1:242" x14ac:dyDescent="0.3">
      <c r="A15" s="13" t="s">
        <v>8</v>
      </c>
      <c r="B15" s="4"/>
      <c r="C15" s="35">
        <f>B6</f>
        <v>3513372.2727272729</v>
      </c>
      <c r="D15" s="35">
        <f t="shared" ref="D15:AI15" si="98">+C15</f>
        <v>3513372.2727272729</v>
      </c>
      <c r="E15" s="35">
        <f t="shared" si="98"/>
        <v>3513372.2727272729</v>
      </c>
      <c r="F15" s="35">
        <f t="shared" si="98"/>
        <v>3513372.2727272729</v>
      </c>
      <c r="G15" s="35">
        <f t="shared" si="98"/>
        <v>3513372.2727272729</v>
      </c>
      <c r="H15" s="35">
        <f t="shared" si="98"/>
        <v>3513372.2727272729</v>
      </c>
      <c r="I15" s="35">
        <f t="shared" si="98"/>
        <v>3513372.2727272729</v>
      </c>
      <c r="J15" s="35">
        <f t="shared" si="98"/>
        <v>3513372.2727272729</v>
      </c>
      <c r="K15" s="35">
        <f t="shared" si="98"/>
        <v>3513372.2727272729</v>
      </c>
      <c r="L15" s="35">
        <f t="shared" si="98"/>
        <v>3513372.2727272729</v>
      </c>
      <c r="M15" s="35">
        <f t="shared" si="98"/>
        <v>3513372.2727272729</v>
      </c>
      <c r="N15" s="35">
        <f t="shared" si="98"/>
        <v>3513372.2727272729</v>
      </c>
      <c r="O15" s="35">
        <f t="shared" si="98"/>
        <v>3513372.2727272729</v>
      </c>
      <c r="P15" s="35">
        <f t="shared" si="98"/>
        <v>3513372.2727272729</v>
      </c>
      <c r="Q15" s="35">
        <f t="shared" si="98"/>
        <v>3513372.2727272729</v>
      </c>
      <c r="R15" s="35">
        <f t="shared" si="98"/>
        <v>3513372.2727272729</v>
      </c>
      <c r="S15" s="35">
        <f t="shared" si="98"/>
        <v>3513372.2727272729</v>
      </c>
      <c r="T15" s="35">
        <f t="shared" si="98"/>
        <v>3513372.2727272729</v>
      </c>
      <c r="U15" s="35">
        <f t="shared" si="98"/>
        <v>3513372.2727272729</v>
      </c>
      <c r="V15" s="35">
        <f t="shared" si="98"/>
        <v>3513372.2727272729</v>
      </c>
      <c r="W15" s="35">
        <f t="shared" si="98"/>
        <v>3513372.2727272729</v>
      </c>
      <c r="X15" s="35">
        <f t="shared" si="98"/>
        <v>3513372.2727272729</v>
      </c>
      <c r="Y15" s="35">
        <f t="shared" si="98"/>
        <v>3513372.2727272729</v>
      </c>
      <c r="Z15" s="35">
        <f t="shared" si="98"/>
        <v>3513372.2727272729</v>
      </c>
      <c r="AA15" s="35">
        <f t="shared" si="98"/>
        <v>3513372.2727272729</v>
      </c>
      <c r="AB15" s="35">
        <f t="shared" si="98"/>
        <v>3513372.2727272729</v>
      </c>
      <c r="AC15" s="35">
        <f t="shared" si="98"/>
        <v>3513372.2727272729</v>
      </c>
      <c r="AD15" s="35">
        <f t="shared" si="98"/>
        <v>3513372.2727272729</v>
      </c>
      <c r="AE15" s="35">
        <f t="shared" si="98"/>
        <v>3513372.2727272729</v>
      </c>
      <c r="AF15" s="35">
        <f t="shared" si="98"/>
        <v>3513372.2727272729</v>
      </c>
      <c r="AG15" s="35">
        <f t="shared" si="98"/>
        <v>3513372.2727272729</v>
      </c>
      <c r="AH15" s="35">
        <f t="shared" si="98"/>
        <v>3513372.2727272729</v>
      </c>
      <c r="AI15" s="35">
        <f t="shared" si="98"/>
        <v>3513372.2727272729</v>
      </c>
      <c r="AJ15" s="35">
        <f t="shared" ref="AJ15:BO15" si="99">+AI15</f>
        <v>3513372.2727272729</v>
      </c>
      <c r="AK15" s="35">
        <f t="shared" si="99"/>
        <v>3513372.2727272729</v>
      </c>
      <c r="AL15" s="35">
        <f t="shared" si="99"/>
        <v>3513372.2727272729</v>
      </c>
      <c r="AM15" s="35">
        <f t="shared" si="99"/>
        <v>3513372.2727272729</v>
      </c>
      <c r="AN15" s="35">
        <f t="shared" si="99"/>
        <v>3513372.2727272729</v>
      </c>
      <c r="AO15" s="35">
        <f t="shared" si="99"/>
        <v>3513372.2727272729</v>
      </c>
      <c r="AP15" s="35">
        <f t="shared" si="99"/>
        <v>3513372.2727272729</v>
      </c>
      <c r="AQ15" s="35">
        <f t="shared" si="99"/>
        <v>3513372.2727272729</v>
      </c>
      <c r="AR15" s="35">
        <f t="shared" si="99"/>
        <v>3513372.2727272729</v>
      </c>
      <c r="AS15" s="35">
        <f t="shared" si="99"/>
        <v>3513372.2727272729</v>
      </c>
      <c r="AT15" s="35">
        <f t="shared" si="99"/>
        <v>3513372.2727272729</v>
      </c>
      <c r="AU15" s="35">
        <f t="shared" si="99"/>
        <v>3513372.2727272729</v>
      </c>
      <c r="AV15" s="35">
        <f t="shared" si="99"/>
        <v>3513372.2727272729</v>
      </c>
      <c r="AW15" s="35">
        <f t="shared" si="99"/>
        <v>3513372.2727272729</v>
      </c>
      <c r="AX15" s="35">
        <f t="shared" si="99"/>
        <v>3513372.2727272729</v>
      </c>
      <c r="AY15" s="35">
        <f t="shared" si="99"/>
        <v>3513372.2727272729</v>
      </c>
      <c r="AZ15" s="35">
        <f t="shared" si="99"/>
        <v>3513372.2727272729</v>
      </c>
      <c r="BA15" s="35">
        <f t="shared" si="99"/>
        <v>3513372.2727272729</v>
      </c>
      <c r="BB15" s="35">
        <f t="shared" si="99"/>
        <v>3513372.2727272729</v>
      </c>
      <c r="BC15" s="35">
        <f t="shared" si="99"/>
        <v>3513372.2727272729</v>
      </c>
      <c r="BD15" s="35">
        <f t="shared" si="99"/>
        <v>3513372.2727272729</v>
      </c>
      <c r="BE15" s="35">
        <f t="shared" si="99"/>
        <v>3513372.2727272729</v>
      </c>
      <c r="BF15" s="35">
        <f t="shared" si="99"/>
        <v>3513372.2727272729</v>
      </c>
      <c r="BG15" s="35">
        <f t="shared" si="99"/>
        <v>3513372.2727272729</v>
      </c>
      <c r="BH15" s="35">
        <f t="shared" si="99"/>
        <v>3513372.2727272729</v>
      </c>
      <c r="BI15" s="35">
        <f t="shared" si="99"/>
        <v>3513372.2727272729</v>
      </c>
      <c r="BJ15" s="35">
        <f t="shared" si="99"/>
        <v>3513372.2727272729</v>
      </c>
      <c r="BK15" s="35">
        <f t="shared" si="99"/>
        <v>3513372.2727272729</v>
      </c>
      <c r="BL15" s="35">
        <f t="shared" si="99"/>
        <v>3513372.2727272729</v>
      </c>
      <c r="BM15" s="35">
        <f t="shared" si="99"/>
        <v>3513372.2727272729</v>
      </c>
      <c r="BN15" s="35">
        <f t="shared" si="99"/>
        <v>3513372.2727272729</v>
      </c>
      <c r="BO15" s="35">
        <f t="shared" si="99"/>
        <v>3513372.2727272729</v>
      </c>
      <c r="BP15" s="35">
        <f t="shared" ref="BP15:CU15" si="100">+BO15</f>
        <v>3513372.2727272729</v>
      </c>
      <c r="BQ15" s="35">
        <f t="shared" si="100"/>
        <v>3513372.2727272729</v>
      </c>
      <c r="BR15" s="35">
        <f t="shared" si="100"/>
        <v>3513372.2727272729</v>
      </c>
      <c r="BS15" s="35">
        <f t="shared" si="100"/>
        <v>3513372.2727272729</v>
      </c>
      <c r="BT15" s="35">
        <f t="shared" si="100"/>
        <v>3513372.2727272729</v>
      </c>
      <c r="BU15" s="35">
        <f t="shared" si="100"/>
        <v>3513372.2727272729</v>
      </c>
      <c r="BV15" s="35">
        <f t="shared" si="100"/>
        <v>3513372.2727272729</v>
      </c>
      <c r="BW15" s="35">
        <f t="shared" si="100"/>
        <v>3513372.2727272729</v>
      </c>
      <c r="BX15" s="35">
        <f t="shared" si="100"/>
        <v>3513372.2727272729</v>
      </c>
      <c r="BY15" s="35">
        <f t="shared" si="100"/>
        <v>3513372.2727272729</v>
      </c>
      <c r="BZ15" s="35">
        <f t="shared" si="100"/>
        <v>3513372.2727272729</v>
      </c>
      <c r="CA15" s="35">
        <f t="shared" si="100"/>
        <v>3513372.2727272729</v>
      </c>
      <c r="CB15" s="35">
        <f t="shared" si="100"/>
        <v>3513372.2727272729</v>
      </c>
      <c r="CC15" s="35">
        <f t="shared" si="100"/>
        <v>3513372.2727272729</v>
      </c>
      <c r="CD15" s="35">
        <f t="shared" si="100"/>
        <v>3513372.2727272729</v>
      </c>
      <c r="CE15" s="35">
        <f t="shared" si="100"/>
        <v>3513372.2727272729</v>
      </c>
      <c r="CF15" s="35">
        <f t="shared" si="100"/>
        <v>3513372.2727272729</v>
      </c>
      <c r="CG15" s="35">
        <f t="shared" si="100"/>
        <v>3513372.2727272729</v>
      </c>
      <c r="CH15" s="35">
        <f t="shared" si="100"/>
        <v>3513372.2727272729</v>
      </c>
      <c r="CI15" s="35">
        <f t="shared" si="100"/>
        <v>3513372.2727272729</v>
      </c>
      <c r="CJ15" s="35">
        <f t="shared" si="100"/>
        <v>3513372.2727272729</v>
      </c>
      <c r="CK15" s="35">
        <f t="shared" si="100"/>
        <v>3513372.2727272729</v>
      </c>
      <c r="CL15" s="35">
        <f t="shared" si="100"/>
        <v>3513372.2727272729</v>
      </c>
      <c r="CM15" s="35">
        <f t="shared" si="100"/>
        <v>3513372.2727272729</v>
      </c>
      <c r="CN15" s="35">
        <f t="shared" si="100"/>
        <v>3513372.2727272729</v>
      </c>
      <c r="CO15" s="35">
        <f t="shared" si="100"/>
        <v>3513372.2727272729</v>
      </c>
      <c r="CP15" s="35">
        <f t="shared" si="100"/>
        <v>3513372.2727272729</v>
      </c>
      <c r="CQ15" s="35">
        <f t="shared" si="100"/>
        <v>3513372.2727272729</v>
      </c>
      <c r="CR15" s="35">
        <f t="shared" si="100"/>
        <v>3513372.2727272729</v>
      </c>
      <c r="CS15" s="35">
        <f t="shared" si="100"/>
        <v>3513372.2727272729</v>
      </c>
      <c r="CT15" s="35">
        <f t="shared" si="100"/>
        <v>3513372.2727272729</v>
      </c>
      <c r="CU15" s="35">
        <f t="shared" si="100"/>
        <v>3513372.2727272729</v>
      </c>
      <c r="CV15" s="35">
        <f t="shared" ref="CV15:DR15" si="101">+CU15</f>
        <v>3513372.2727272729</v>
      </c>
      <c r="CW15" s="35">
        <f t="shared" si="101"/>
        <v>3513372.2727272729</v>
      </c>
      <c r="CX15" s="35">
        <f t="shared" si="101"/>
        <v>3513372.2727272729</v>
      </c>
      <c r="CY15" s="35">
        <f t="shared" si="101"/>
        <v>3513372.2727272729</v>
      </c>
      <c r="CZ15" s="35">
        <f t="shared" si="101"/>
        <v>3513372.2727272729</v>
      </c>
      <c r="DA15" s="35">
        <f t="shared" si="101"/>
        <v>3513372.2727272729</v>
      </c>
      <c r="DB15" s="35">
        <f t="shared" si="101"/>
        <v>3513372.2727272729</v>
      </c>
      <c r="DC15" s="35">
        <f t="shared" si="101"/>
        <v>3513372.2727272729</v>
      </c>
      <c r="DD15" s="35">
        <f t="shared" si="101"/>
        <v>3513372.2727272729</v>
      </c>
      <c r="DE15" s="35">
        <f t="shared" si="101"/>
        <v>3513372.2727272729</v>
      </c>
      <c r="DF15" s="35">
        <f t="shared" si="101"/>
        <v>3513372.2727272729</v>
      </c>
      <c r="DG15" s="35">
        <f t="shared" si="101"/>
        <v>3513372.2727272729</v>
      </c>
      <c r="DH15" s="35">
        <f t="shared" si="101"/>
        <v>3513372.2727272729</v>
      </c>
      <c r="DI15" s="35">
        <f t="shared" si="101"/>
        <v>3513372.2727272729</v>
      </c>
      <c r="DJ15" s="35">
        <f t="shared" si="101"/>
        <v>3513372.2727272729</v>
      </c>
      <c r="DK15" s="35">
        <f t="shared" si="101"/>
        <v>3513372.2727272729</v>
      </c>
      <c r="DL15" s="35">
        <f t="shared" si="101"/>
        <v>3513372.2727272729</v>
      </c>
      <c r="DM15" s="35">
        <f t="shared" si="101"/>
        <v>3513372.2727272729</v>
      </c>
      <c r="DN15" s="35">
        <f t="shared" si="101"/>
        <v>3513372.2727272729</v>
      </c>
      <c r="DO15" s="35">
        <f t="shared" si="101"/>
        <v>3513372.2727272729</v>
      </c>
      <c r="DP15" s="35">
        <f t="shared" si="101"/>
        <v>3513372.2727272729</v>
      </c>
      <c r="DQ15" s="35">
        <f t="shared" si="101"/>
        <v>3513372.2727272729</v>
      </c>
      <c r="DR15" s="35">
        <f t="shared" si="101"/>
        <v>3513372.2727272729</v>
      </c>
      <c r="DS15" s="35">
        <f t="shared" ref="DS15" si="102">+DR15</f>
        <v>3513372.2727272729</v>
      </c>
      <c r="DT15" s="35">
        <f t="shared" ref="DT15" si="103">+DS15</f>
        <v>3513372.2727272729</v>
      </c>
      <c r="DU15" s="35">
        <f t="shared" ref="DU15" si="104">+DT15</f>
        <v>3513372.2727272729</v>
      </c>
      <c r="DV15" s="35">
        <f t="shared" ref="DV15" si="105">+DU15</f>
        <v>3513372.2727272729</v>
      </c>
      <c r="DW15" s="35">
        <f t="shared" ref="DW15" si="106">+DV15</f>
        <v>3513372.2727272729</v>
      </c>
      <c r="DX15" s="35">
        <f t="shared" ref="DX15" si="107">+DW15</f>
        <v>3513372.2727272729</v>
      </c>
      <c r="DY15" s="35">
        <f t="shared" ref="DY15" si="108">+DX15</f>
        <v>3513372.2727272729</v>
      </c>
      <c r="DZ15" s="35">
        <f t="shared" ref="DZ15" si="109">+DY15</f>
        <v>3513372.2727272729</v>
      </c>
      <c r="EA15" s="35">
        <f t="shared" ref="EA15" si="110">+DZ15</f>
        <v>3513372.2727272729</v>
      </c>
      <c r="EB15" s="35">
        <f t="shared" ref="EB15" si="111">+EA15</f>
        <v>3513372.2727272729</v>
      </c>
      <c r="EC15" s="35">
        <f t="shared" ref="EC15" si="112">+EB15</f>
        <v>3513372.2727272729</v>
      </c>
      <c r="ED15" s="35">
        <f t="shared" ref="ED15" si="113">+EC15</f>
        <v>3513372.2727272729</v>
      </c>
      <c r="EE15" s="35">
        <f t="shared" ref="EE15" si="114">+ED15</f>
        <v>3513372.2727272729</v>
      </c>
      <c r="EF15" s="35">
        <f t="shared" ref="EF15" si="115">+EE15</f>
        <v>3513372.2727272729</v>
      </c>
      <c r="EG15" s="35">
        <f t="shared" ref="EG15" si="116">+EF15</f>
        <v>3513372.2727272729</v>
      </c>
      <c r="EH15" s="35">
        <f t="shared" ref="EH15" si="117">+EG15</f>
        <v>3513372.2727272729</v>
      </c>
      <c r="EI15" s="35">
        <f t="shared" ref="EI15" si="118">+EH15</f>
        <v>3513372.2727272729</v>
      </c>
      <c r="EJ15" s="35">
        <f t="shared" ref="EJ15" si="119">+EI15</f>
        <v>3513372.2727272729</v>
      </c>
      <c r="EK15" s="35">
        <f t="shared" ref="EK15" si="120">+EJ15</f>
        <v>3513372.2727272729</v>
      </c>
      <c r="EL15" s="35">
        <f t="shared" ref="EL15" si="121">+EK15</f>
        <v>3513372.2727272729</v>
      </c>
      <c r="EM15" s="35">
        <f t="shared" ref="EM15" si="122">+EL15</f>
        <v>3513372.2727272729</v>
      </c>
      <c r="EN15" s="35">
        <f t="shared" ref="EN15" si="123">+EM15</f>
        <v>3513372.2727272729</v>
      </c>
      <c r="EO15" s="35">
        <f t="shared" ref="EO15" si="124">+EN15</f>
        <v>3513372.2727272729</v>
      </c>
      <c r="EP15" s="35">
        <f t="shared" ref="EP15" si="125">+EO15</f>
        <v>3513372.2727272729</v>
      </c>
      <c r="EQ15" s="35">
        <f t="shared" ref="EQ15" si="126">+EP15</f>
        <v>3513372.2727272729</v>
      </c>
      <c r="ER15" s="35">
        <f t="shared" ref="ER15" si="127">+EQ15</f>
        <v>3513372.2727272729</v>
      </c>
      <c r="ES15" s="35">
        <f t="shared" ref="ES15" si="128">+ER15</f>
        <v>3513372.2727272729</v>
      </c>
      <c r="ET15" s="35">
        <f t="shared" ref="ET15" si="129">+ES15</f>
        <v>3513372.2727272729</v>
      </c>
      <c r="EU15" s="35">
        <f t="shared" ref="EU15" si="130">+ET15</f>
        <v>3513372.2727272729</v>
      </c>
      <c r="EV15" s="35">
        <f t="shared" ref="EV15" si="131">+EU15</f>
        <v>3513372.2727272729</v>
      </c>
      <c r="EW15" s="35">
        <f t="shared" ref="EW15" si="132">+EV15</f>
        <v>3513372.2727272729</v>
      </c>
      <c r="EX15" s="35">
        <f t="shared" ref="EX15" si="133">+EW15</f>
        <v>3513372.2727272729</v>
      </c>
      <c r="EY15" s="35">
        <f t="shared" ref="EY15" si="134">+EX15</f>
        <v>3513372.2727272729</v>
      </c>
      <c r="EZ15" s="35">
        <f t="shared" ref="EZ15" si="135">+EY15</f>
        <v>3513372.2727272729</v>
      </c>
      <c r="FA15" s="35">
        <f t="shared" ref="FA15" si="136">+EZ15</f>
        <v>3513372.2727272729</v>
      </c>
      <c r="FB15" s="35">
        <f t="shared" ref="FB15" si="137">+FA15</f>
        <v>3513372.2727272729</v>
      </c>
      <c r="FC15" s="35">
        <f t="shared" ref="FC15" si="138">+FB15</f>
        <v>3513372.2727272729</v>
      </c>
      <c r="FD15" s="35">
        <f t="shared" ref="FD15" si="139">+FC15</f>
        <v>3513372.2727272729</v>
      </c>
      <c r="FE15" s="35">
        <f t="shared" ref="FE15" si="140">+FD15</f>
        <v>3513372.2727272729</v>
      </c>
      <c r="FF15" s="35">
        <f t="shared" ref="FF15" si="141">+FE15</f>
        <v>3513372.2727272729</v>
      </c>
      <c r="FG15" s="35">
        <f t="shared" ref="FG15" si="142">+FF15</f>
        <v>3513372.2727272729</v>
      </c>
      <c r="FH15" s="35">
        <f t="shared" ref="FH15" si="143">+FG15</f>
        <v>3513372.2727272729</v>
      </c>
      <c r="FI15" s="35">
        <f t="shared" ref="FI15" si="144">+FH15</f>
        <v>3513372.2727272729</v>
      </c>
      <c r="FJ15" s="35">
        <f t="shared" ref="FJ15" si="145">+FI15</f>
        <v>3513372.2727272729</v>
      </c>
      <c r="FK15" s="35">
        <f t="shared" ref="FK15" si="146">+FJ15</f>
        <v>3513372.2727272729</v>
      </c>
      <c r="FL15" s="35">
        <f t="shared" ref="FL15" si="147">+FK15</f>
        <v>3513372.2727272729</v>
      </c>
      <c r="FM15" s="35">
        <f t="shared" ref="FM15" si="148">+FL15</f>
        <v>3513372.2727272729</v>
      </c>
      <c r="FN15" s="35">
        <f t="shared" ref="FN15" si="149">+FM15</f>
        <v>3513372.2727272729</v>
      </c>
      <c r="FO15" s="35">
        <f t="shared" ref="FO15" si="150">+FN15</f>
        <v>3513372.2727272729</v>
      </c>
      <c r="FP15" s="35">
        <f t="shared" ref="FP15" si="151">+FO15</f>
        <v>3513372.2727272729</v>
      </c>
      <c r="FQ15" s="35">
        <f t="shared" ref="FQ15" si="152">+FP15</f>
        <v>3513372.2727272729</v>
      </c>
      <c r="FR15" s="35">
        <f t="shared" ref="FR15" si="153">+FQ15</f>
        <v>3513372.2727272729</v>
      </c>
      <c r="FS15" s="35">
        <f t="shared" ref="FS15" si="154">+FR15</f>
        <v>3513372.2727272729</v>
      </c>
      <c r="FT15" s="35">
        <f t="shared" ref="FT15" si="155">+FS15</f>
        <v>3513372.2727272729</v>
      </c>
      <c r="FU15" s="35">
        <f t="shared" ref="FU15" si="156">+FT15</f>
        <v>3513372.2727272729</v>
      </c>
      <c r="FV15" s="35">
        <f t="shared" ref="FV15" si="157">+FU15</f>
        <v>3513372.2727272729</v>
      </c>
      <c r="FW15" s="35">
        <f t="shared" ref="FW15" si="158">+FV15</f>
        <v>3513372.2727272729</v>
      </c>
      <c r="FX15" s="35">
        <f t="shared" ref="FX15" si="159">+FW15</f>
        <v>3513372.2727272729</v>
      </c>
      <c r="FY15" s="35">
        <f t="shared" ref="FY15" si="160">+FX15</f>
        <v>3513372.2727272729</v>
      </c>
      <c r="FZ15" s="35">
        <f t="shared" ref="FZ15" si="161">+FY15</f>
        <v>3513372.2727272729</v>
      </c>
      <c r="GA15" s="35">
        <f t="shared" ref="GA15" si="162">+FZ15</f>
        <v>3513372.2727272729</v>
      </c>
      <c r="GB15" s="35">
        <f t="shared" ref="GB15" si="163">+GA15</f>
        <v>3513372.2727272729</v>
      </c>
      <c r="GC15" s="35">
        <f t="shared" ref="GC15" si="164">+GB15</f>
        <v>3513372.2727272729</v>
      </c>
      <c r="GD15" s="35">
        <f t="shared" ref="GD15" si="165">+GC15</f>
        <v>3513372.2727272729</v>
      </c>
      <c r="GE15" s="35">
        <f t="shared" ref="GE15" si="166">+GD15</f>
        <v>3513372.2727272729</v>
      </c>
      <c r="GF15" s="35">
        <f t="shared" ref="GF15" si="167">+GE15</f>
        <v>3513372.2727272729</v>
      </c>
      <c r="GG15" s="35">
        <f t="shared" ref="GG15" si="168">+GF15</f>
        <v>3513372.2727272729</v>
      </c>
      <c r="GH15" s="35">
        <f t="shared" ref="GH15" si="169">+GG15</f>
        <v>3513372.2727272729</v>
      </c>
      <c r="GI15" s="35">
        <f t="shared" ref="GI15" si="170">+GH15</f>
        <v>3513372.2727272729</v>
      </c>
      <c r="GJ15" s="35">
        <f t="shared" ref="GJ15" si="171">+GI15</f>
        <v>3513372.2727272729</v>
      </c>
      <c r="GK15" s="35">
        <f t="shared" ref="GK15" si="172">+GJ15</f>
        <v>3513372.2727272729</v>
      </c>
      <c r="GL15" s="35">
        <f t="shared" ref="GL15" si="173">+GK15</f>
        <v>3513372.2727272729</v>
      </c>
      <c r="GM15" s="35">
        <f t="shared" ref="GM15" si="174">+GL15</f>
        <v>3513372.2727272729</v>
      </c>
      <c r="GN15" s="35">
        <f t="shared" ref="GN15" si="175">+GM15</f>
        <v>3513372.2727272729</v>
      </c>
      <c r="GO15" s="35">
        <f t="shared" ref="GO15" si="176">+GN15</f>
        <v>3513372.2727272729</v>
      </c>
      <c r="GP15" s="35">
        <f t="shared" ref="GP15" si="177">+GO15</f>
        <v>3513372.2727272729</v>
      </c>
      <c r="GQ15" s="35">
        <f t="shared" ref="GQ15" si="178">+GP15</f>
        <v>3513372.2727272729</v>
      </c>
      <c r="GR15" s="35">
        <f t="shared" ref="GR15" si="179">+GQ15</f>
        <v>3513372.2727272729</v>
      </c>
      <c r="GS15" s="35">
        <f t="shared" ref="GS15" si="180">+GR15</f>
        <v>3513372.2727272729</v>
      </c>
      <c r="GT15" s="35">
        <f t="shared" ref="GT15" si="181">+GS15</f>
        <v>3513372.2727272729</v>
      </c>
      <c r="GU15" s="35">
        <f t="shared" ref="GU15" si="182">+GT15</f>
        <v>3513372.2727272729</v>
      </c>
      <c r="GV15" s="35">
        <f t="shared" ref="GV15" si="183">+GU15</f>
        <v>3513372.2727272729</v>
      </c>
      <c r="GW15" s="35">
        <f t="shared" ref="GW15" si="184">+GV15</f>
        <v>3513372.2727272729</v>
      </c>
      <c r="GX15" s="35">
        <f t="shared" ref="GX15" si="185">+GW15</f>
        <v>3513372.2727272729</v>
      </c>
      <c r="GY15" s="35">
        <f t="shared" ref="GY15" si="186">+GX15</f>
        <v>3513372.2727272729</v>
      </c>
      <c r="GZ15" s="35">
        <f t="shared" ref="GZ15" si="187">+GY15</f>
        <v>3513372.2727272729</v>
      </c>
      <c r="HA15" s="35">
        <f t="shared" ref="HA15" si="188">+GZ15</f>
        <v>3513372.2727272729</v>
      </c>
      <c r="HB15" s="35">
        <f t="shared" ref="HB15" si="189">+HA15</f>
        <v>3513372.2727272729</v>
      </c>
      <c r="HC15" s="35">
        <f t="shared" ref="HC15" si="190">+HB15</f>
        <v>3513372.2727272729</v>
      </c>
      <c r="HD15" s="35">
        <f t="shared" ref="HD15" si="191">+HC15</f>
        <v>3513372.2727272729</v>
      </c>
      <c r="HE15" s="35">
        <f t="shared" ref="HE15" si="192">+HD15</f>
        <v>3513372.2727272729</v>
      </c>
      <c r="HF15" s="35">
        <f t="shared" ref="HF15" si="193">+HE15</f>
        <v>3513372.2727272729</v>
      </c>
      <c r="HG15" s="35">
        <f t="shared" ref="HG15" si="194">+HF15</f>
        <v>3513372.2727272729</v>
      </c>
      <c r="HH15" s="35">
        <f t="shared" ref="HH15" si="195">+HG15</f>
        <v>3513372.2727272729</v>
      </c>
      <c r="HI15" s="35">
        <f t="shared" ref="HI15" si="196">+HH15</f>
        <v>3513372.2727272729</v>
      </c>
      <c r="HJ15" s="35">
        <f t="shared" ref="HJ15" si="197">+HI15</f>
        <v>3513372.2727272729</v>
      </c>
      <c r="HK15" s="35">
        <f t="shared" ref="HK15" si="198">+HJ15</f>
        <v>3513372.2727272729</v>
      </c>
      <c r="HL15" s="35">
        <f t="shared" ref="HL15" si="199">+HK15</f>
        <v>3513372.2727272729</v>
      </c>
      <c r="HM15" s="35">
        <f t="shared" ref="HM15" si="200">+HL15</f>
        <v>3513372.2727272729</v>
      </c>
      <c r="HN15" s="35">
        <f t="shared" ref="HN15" si="201">+HM15</f>
        <v>3513372.2727272729</v>
      </c>
      <c r="HO15" s="35">
        <f t="shared" ref="HO15" si="202">+HN15</f>
        <v>3513372.2727272729</v>
      </c>
      <c r="HP15" s="35">
        <f t="shared" ref="HP15" si="203">+HO15</f>
        <v>3513372.2727272729</v>
      </c>
      <c r="HQ15" s="35">
        <f t="shared" ref="HQ15" si="204">+HP15</f>
        <v>3513372.2727272729</v>
      </c>
      <c r="HR15" s="35">
        <f t="shared" ref="HR15" si="205">+HQ15</f>
        <v>3513372.2727272729</v>
      </c>
      <c r="HS15" s="35">
        <f t="shared" ref="HS15" si="206">+HR15</f>
        <v>3513372.2727272729</v>
      </c>
      <c r="HT15" s="35">
        <f t="shared" ref="HT15" si="207">+HS15</f>
        <v>3513372.2727272729</v>
      </c>
      <c r="HU15" s="35">
        <f t="shared" ref="HU15" si="208">+HT15</f>
        <v>3513372.2727272729</v>
      </c>
      <c r="HV15" s="35">
        <f t="shared" ref="HV15" si="209">+HU15</f>
        <v>3513372.2727272729</v>
      </c>
      <c r="HW15" s="35">
        <f t="shared" ref="HW15" si="210">+HV15</f>
        <v>3513372.2727272729</v>
      </c>
      <c r="HX15" s="35">
        <f t="shared" ref="HX15" si="211">+HW15</f>
        <v>3513372.2727272729</v>
      </c>
      <c r="HY15" s="35">
        <f t="shared" ref="HY15" si="212">+HX15</f>
        <v>3513372.2727272729</v>
      </c>
      <c r="HZ15" s="35">
        <f t="shared" ref="HZ15" si="213">+HY15</f>
        <v>3513372.2727272729</v>
      </c>
      <c r="IA15" s="35">
        <f t="shared" ref="IA15" si="214">+HZ15</f>
        <v>3513372.2727272729</v>
      </c>
      <c r="IB15" s="35">
        <f t="shared" ref="IB15" si="215">+IA15</f>
        <v>3513372.2727272729</v>
      </c>
      <c r="IC15" s="35">
        <f t="shared" ref="IC15" si="216">+IB15</f>
        <v>3513372.2727272729</v>
      </c>
      <c r="ID15" s="35">
        <f t="shared" ref="ID15" si="217">+IC15</f>
        <v>3513372.2727272729</v>
      </c>
      <c r="IE15" s="35">
        <f t="shared" ref="IE15" si="218">+ID15</f>
        <v>3513372.2727272729</v>
      </c>
      <c r="IF15" s="35">
        <f t="shared" ref="IF15" si="219">+IE15</f>
        <v>3513372.2727272729</v>
      </c>
      <c r="IG15" s="35">
        <f t="shared" ref="IG15" si="220">+IF15</f>
        <v>3513372.2727272729</v>
      </c>
      <c r="IH15" s="35">
        <f t="shared" ref="IH15" si="221">+IG15</f>
        <v>3513372.2727272729</v>
      </c>
    </row>
    <row r="16" spans="1:242" x14ac:dyDescent="0.3">
      <c r="A16" s="13" t="s">
        <v>9</v>
      </c>
      <c r="B16" s="16"/>
      <c r="C16" s="36">
        <f ca="1">+C15*C14*VENTAS!$B$1</f>
        <v>0</v>
      </c>
      <c r="D16" s="36">
        <f ca="1">+D15*D14*VENTAS!$B$1</f>
        <v>0</v>
      </c>
      <c r="E16" s="36">
        <f ca="1">+E15*E14*VENTAS!$B$1</f>
        <v>7439565.7875000015</v>
      </c>
      <c r="F16" s="36">
        <f ca="1">+F15*F14*VENTAS!$B$1</f>
        <v>14879131.575000003</v>
      </c>
      <c r="G16" s="36">
        <f ca="1">+G15*G14*VENTAS!$B$1</f>
        <v>22318697.362500004</v>
      </c>
      <c r="H16" s="36">
        <f ca="1">+H15*H14*VENTAS!$B$1</f>
        <v>29758263.150000006</v>
      </c>
      <c r="I16" s="36">
        <f ca="1">+I15*I14*VENTAS!$B$1</f>
        <v>29758263.150000006</v>
      </c>
      <c r="J16" s="36">
        <f ca="1">+J15*J14*VENTAS!$B$1</f>
        <v>29758263.150000006</v>
      </c>
      <c r="K16" s="36">
        <f ca="1">+K15*K14*VENTAS!$B$1</f>
        <v>29758263.150000006</v>
      </c>
      <c r="L16" s="36">
        <f ca="1">+L15*L14*VENTAS!$B$1</f>
        <v>29758263.150000006</v>
      </c>
      <c r="M16" s="36">
        <f ca="1">+M15*M14*VENTAS!$B$1</f>
        <v>29758263.150000006</v>
      </c>
      <c r="N16" s="36">
        <f ca="1">+N15*N14*VENTAS!$B$1</f>
        <v>29758263.150000006</v>
      </c>
      <c r="O16" s="36">
        <f ca="1">+O15*O14*VENTAS!$B$1</f>
        <v>29758263.150000006</v>
      </c>
      <c r="P16" s="36">
        <f ca="1">+P15*P14*VENTAS!$B$1</f>
        <v>29758263.150000006</v>
      </c>
      <c r="Q16" s="36">
        <f ca="1">+Q15*Q14*VENTAS!$B$1</f>
        <v>29758263.150000006</v>
      </c>
      <c r="R16" s="36">
        <f ca="1">+R15*R14*VENTAS!$B$1</f>
        <v>29758263.150000006</v>
      </c>
      <c r="S16" s="36">
        <f ca="1">+S15*S14*VENTAS!$B$1</f>
        <v>29758263.150000006</v>
      </c>
      <c r="T16" s="36">
        <f ca="1">+T15*T14*VENTAS!$B$1</f>
        <v>29758263.150000006</v>
      </c>
      <c r="U16" s="36">
        <f ca="1">+U15*U14*VENTAS!$B$1</f>
        <v>29758263.150000006</v>
      </c>
      <c r="V16" s="36">
        <f ca="1">+V15*V14*VENTAS!$B$1</f>
        <v>29758263.150000006</v>
      </c>
      <c r="W16" s="36">
        <f ca="1">+W15*W14*VENTAS!$B$1</f>
        <v>29758263.150000006</v>
      </c>
      <c r="X16" s="36">
        <f ca="1">+X15*X14*VENTAS!$B$1</f>
        <v>29758263.150000006</v>
      </c>
      <c r="Y16" s="36">
        <f ca="1">+Y15*Y14*VENTAS!$B$1</f>
        <v>29758263.150000006</v>
      </c>
      <c r="Z16" s="36">
        <f ca="1">+Z15*Z14*VENTAS!$B$1</f>
        <v>29758263.150000006</v>
      </c>
      <c r="AA16" s="36">
        <f ca="1">+AA15*AA14*VENTAS!$B$1</f>
        <v>29758263.150000006</v>
      </c>
      <c r="AB16" s="36">
        <f ca="1">+AB15*AB14*VENTAS!$B$1</f>
        <v>29758263.150000006</v>
      </c>
      <c r="AC16" s="36">
        <f ca="1">+AC15*AC14*VENTAS!$B$1</f>
        <v>29758263.150000006</v>
      </c>
      <c r="AD16" s="36">
        <f ca="1">+AD15*AD14*VENTAS!$B$1</f>
        <v>29758263.150000006</v>
      </c>
      <c r="AE16" s="36">
        <f ca="1">+AE15*AE14*VENTAS!$B$1</f>
        <v>29758263.150000006</v>
      </c>
      <c r="AF16" s="36">
        <f ca="1">+AF15*AF14*VENTAS!$B$1</f>
        <v>29758263.150000006</v>
      </c>
      <c r="AG16" s="36">
        <f ca="1">+AG15*AG14*VENTAS!$B$1</f>
        <v>29758263.150000006</v>
      </c>
      <c r="AH16" s="36">
        <f ca="1">+AH15*AH14*VENTAS!$B$1</f>
        <v>29758263.150000006</v>
      </c>
      <c r="AI16" s="36">
        <f ca="1">+AI15*AI14*VENTAS!$B$1</f>
        <v>29758263.150000006</v>
      </c>
      <c r="AJ16" s="36">
        <f ca="1">+AJ15*AJ14*VENTAS!$B$1</f>
        <v>29758263.150000006</v>
      </c>
      <c r="AK16" s="36">
        <f ca="1">+AK15*AK14*VENTAS!$B$1</f>
        <v>29758263.150000006</v>
      </c>
      <c r="AL16" s="36">
        <f ca="1">+AL15*AL14*VENTAS!$B$1</f>
        <v>29758263.150000006</v>
      </c>
      <c r="AM16" s="36">
        <f ca="1">+AM15*AM14*VENTAS!$B$1</f>
        <v>29758263.150000006</v>
      </c>
      <c r="AN16" s="36">
        <f ca="1">+AN15*AN14*VENTAS!$B$1</f>
        <v>29758263.150000006</v>
      </c>
      <c r="AO16" s="36">
        <f ca="1">+AO15*AO14*VENTAS!$B$1</f>
        <v>29758263.150000006</v>
      </c>
      <c r="AP16" s="36">
        <f ca="1">+AP15*AP14*VENTAS!$B$1</f>
        <v>29758263.150000006</v>
      </c>
      <c r="AQ16" s="36">
        <f ca="1">+AQ15*AQ14*VENTAS!$B$1</f>
        <v>29758263.150000006</v>
      </c>
      <c r="AR16" s="36">
        <f ca="1">+AR15*AR14*VENTAS!$B$1</f>
        <v>29758263.150000006</v>
      </c>
      <c r="AS16" s="36">
        <f ca="1">+AS15*AS14*VENTAS!$B$1</f>
        <v>29758263.150000006</v>
      </c>
      <c r="AT16" s="36">
        <f ca="1">+AT15*AT14*VENTAS!$B$1</f>
        <v>29758263.150000006</v>
      </c>
      <c r="AU16" s="36">
        <f ca="1">+AU15*AU14*VENTAS!$B$1</f>
        <v>29758263.150000006</v>
      </c>
      <c r="AV16" s="36">
        <f ca="1">+AV15*AV14*VENTAS!$B$1</f>
        <v>29758263.150000006</v>
      </c>
      <c r="AW16" s="36">
        <f ca="1">+AW15*AW14*VENTAS!$B$1</f>
        <v>29758263.150000006</v>
      </c>
      <c r="AX16" s="36">
        <f ca="1">+AX15*AX14*VENTAS!$B$1</f>
        <v>29758263.150000006</v>
      </c>
      <c r="AY16" s="36">
        <f ca="1">+AY15*AY14*VENTAS!$B$1</f>
        <v>29758263.150000006</v>
      </c>
      <c r="AZ16" s="36">
        <f ca="1">+AZ15*AZ14*VENTAS!$B$1</f>
        <v>29758263.150000006</v>
      </c>
      <c r="BA16" s="36">
        <f ca="1">+BA15*BA14*VENTAS!$B$1</f>
        <v>29758263.150000006</v>
      </c>
      <c r="BB16" s="36">
        <f ca="1">+BB15*BB14*VENTAS!$B$1</f>
        <v>29758263.150000006</v>
      </c>
      <c r="BC16" s="36">
        <f ca="1">+BC15*BC14*VENTAS!$B$1</f>
        <v>29758263.150000006</v>
      </c>
      <c r="BD16" s="36">
        <f ca="1">+BD15*BD14*VENTAS!$B$1</f>
        <v>29758263.150000006</v>
      </c>
      <c r="BE16" s="36">
        <f ca="1">+BE15*BE14*VENTAS!$B$1</f>
        <v>29758263.150000006</v>
      </c>
      <c r="BF16" s="36">
        <f ca="1">+BF15*BF14*VENTAS!$B$1</f>
        <v>29758263.150000006</v>
      </c>
      <c r="BG16" s="36">
        <f ca="1">+BG15*BG14*VENTAS!$B$1</f>
        <v>29758263.150000006</v>
      </c>
      <c r="BH16" s="36">
        <f ca="1">+BH15*BH14*VENTAS!$B$1</f>
        <v>29758263.150000006</v>
      </c>
      <c r="BI16" s="36">
        <f ca="1">+BI15*BI14*VENTAS!$B$1</f>
        <v>29758263.150000006</v>
      </c>
      <c r="BJ16" s="36">
        <f ca="1">+BJ15*BJ14*VENTAS!$B$1</f>
        <v>29758263.150000006</v>
      </c>
      <c r="BK16" s="36">
        <f ca="1">+BK15*BK14*VENTAS!$B$1</f>
        <v>29758263.150000006</v>
      </c>
      <c r="BL16" s="36">
        <f ca="1">+BL15*BL14*VENTAS!$B$1</f>
        <v>29758263.150000006</v>
      </c>
      <c r="BM16" s="36">
        <f ca="1">+BM15*BM14*VENTAS!$B$1</f>
        <v>29758263.150000006</v>
      </c>
      <c r="BN16" s="36">
        <f ca="1">+BN15*BN14*VENTAS!$B$1</f>
        <v>29758263.150000006</v>
      </c>
      <c r="BO16" s="36">
        <f ca="1">+BO15*BO14*VENTAS!$B$1</f>
        <v>29758263.150000006</v>
      </c>
      <c r="BP16" s="36">
        <f ca="1">+BP15*BP14*VENTAS!$B$1</f>
        <v>29758263.150000006</v>
      </c>
      <c r="BQ16" s="36">
        <f ca="1">+BQ15*BQ14*VENTAS!$B$1</f>
        <v>29758263.150000006</v>
      </c>
      <c r="BR16" s="36">
        <f ca="1">+BR15*BR14*VENTAS!$B$1</f>
        <v>29758263.150000006</v>
      </c>
      <c r="BS16" s="36">
        <f ca="1">+BS15*BS14*VENTAS!$B$1</f>
        <v>29758263.150000006</v>
      </c>
      <c r="BT16" s="36">
        <f ca="1">+BT15*BT14*VENTAS!$B$1</f>
        <v>29758263.150000006</v>
      </c>
      <c r="BU16" s="36">
        <f ca="1">+BU15*BU14*VENTAS!$B$1</f>
        <v>29758263.150000006</v>
      </c>
      <c r="BV16" s="36">
        <f ca="1">+BV15*BV14*VENTAS!$B$1</f>
        <v>29758263.150000006</v>
      </c>
      <c r="BW16" s="36">
        <f ca="1">+BW15*BW14*VENTAS!$B$1</f>
        <v>29758263.150000006</v>
      </c>
      <c r="BX16" s="36">
        <f ca="1">+BX15*BX14*VENTAS!$B$1</f>
        <v>29758263.150000006</v>
      </c>
      <c r="BY16" s="36">
        <f ca="1">+BY15*BY14*VENTAS!$B$1</f>
        <v>29758263.150000006</v>
      </c>
      <c r="BZ16" s="36">
        <f ca="1">+BZ15*BZ14*VENTAS!$B$1</f>
        <v>29758263.150000006</v>
      </c>
      <c r="CA16" s="36">
        <f ca="1">+CA15*CA14*VENTAS!$B$1</f>
        <v>29758263.150000006</v>
      </c>
      <c r="CB16" s="36">
        <f ca="1">+CB15*CB14*VENTAS!$B$1</f>
        <v>29758263.150000006</v>
      </c>
      <c r="CC16" s="36">
        <f ca="1">+CC15*CC14*VENTAS!$B$1</f>
        <v>29758263.150000006</v>
      </c>
      <c r="CD16" s="36">
        <f ca="1">+CD15*CD14*VENTAS!$B$1</f>
        <v>29758263.150000006</v>
      </c>
      <c r="CE16" s="36">
        <f ca="1">+CE15*CE14*VENTAS!$B$1</f>
        <v>29758263.150000006</v>
      </c>
      <c r="CF16" s="36">
        <f ca="1">+CF15*CF14*VENTAS!$B$1</f>
        <v>29758263.150000006</v>
      </c>
      <c r="CG16" s="36">
        <f ca="1">+CG15*CG14*VENTAS!$B$1</f>
        <v>29758263.150000006</v>
      </c>
      <c r="CH16" s="36">
        <f ca="1">+CH15*CH14*VENTAS!$B$1</f>
        <v>29758263.150000006</v>
      </c>
      <c r="CI16" s="36">
        <f ca="1">+CI15*CI14*VENTAS!$B$1</f>
        <v>29758263.150000006</v>
      </c>
      <c r="CJ16" s="36">
        <f ca="1">+CJ15*CJ14*VENTAS!$B$1</f>
        <v>29758263.150000006</v>
      </c>
      <c r="CK16" s="36">
        <f ca="1">+CK15*CK14*VENTAS!$B$1</f>
        <v>29758263.150000006</v>
      </c>
      <c r="CL16" s="36">
        <f ca="1">+CL15*CL14*VENTAS!$B$1</f>
        <v>29758263.150000006</v>
      </c>
      <c r="CM16" s="36">
        <f ca="1">+CM15*CM14*VENTAS!$B$1</f>
        <v>29758263.150000006</v>
      </c>
      <c r="CN16" s="36">
        <f ca="1">+CN15*CN14*VENTAS!$B$1</f>
        <v>29758263.150000006</v>
      </c>
      <c r="CO16" s="36">
        <f ca="1">+CO15*CO14*VENTAS!$B$1</f>
        <v>29758263.150000006</v>
      </c>
      <c r="CP16" s="36">
        <f ca="1">+CP15*CP14*VENTAS!$B$1</f>
        <v>29758263.150000006</v>
      </c>
      <c r="CQ16" s="36">
        <f ca="1">+CQ15*CQ14*VENTAS!$B$1</f>
        <v>29758263.150000006</v>
      </c>
      <c r="CR16" s="36">
        <f ca="1">+CR15*CR14*VENTAS!$B$1</f>
        <v>29758263.150000006</v>
      </c>
      <c r="CS16" s="36">
        <f ca="1">+CS15*CS14*VENTAS!$B$1</f>
        <v>29758263.150000006</v>
      </c>
      <c r="CT16" s="36">
        <f ca="1">+CT15*CT14*VENTAS!$B$1</f>
        <v>29758263.150000006</v>
      </c>
      <c r="CU16" s="36">
        <f ca="1">+CU15*CU14*VENTAS!$B$1</f>
        <v>29758263.150000006</v>
      </c>
      <c r="CV16" s="36">
        <f ca="1">+CV15*CV14*VENTAS!$B$1</f>
        <v>29758263.150000006</v>
      </c>
      <c r="CW16" s="36">
        <f ca="1">+CW15*CW14*VENTAS!$B$1</f>
        <v>29758263.150000006</v>
      </c>
      <c r="CX16" s="36">
        <f ca="1">+CX15*CX14*VENTAS!$B$1</f>
        <v>29758263.150000006</v>
      </c>
      <c r="CY16" s="36">
        <f ca="1">+CY15*CY14*VENTAS!$B$1</f>
        <v>29758263.150000006</v>
      </c>
      <c r="CZ16" s="36">
        <f ca="1">+CZ15*CZ14*VENTAS!$B$1</f>
        <v>29758263.150000006</v>
      </c>
      <c r="DA16" s="36">
        <f ca="1">+DA15*DA14*VENTAS!$B$1</f>
        <v>29758263.150000006</v>
      </c>
      <c r="DB16" s="36">
        <f ca="1">+DB15*DB14*VENTAS!$B$1</f>
        <v>29758263.150000006</v>
      </c>
      <c r="DC16" s="36">
        <f ca="1">+DC15*DC14*VENTAS!$B$1</f>
        <v>29758263.150000006</v>
      </c>
      <c r="DD16" s="36">
        <f ca="1">+DD15*DD14*VENTAS!$B$1</f>
        <v>29758263.150000006</v>
      </c>
      <c r="DE16" s="36">
        <f ca="1">+DE15*DE14*VENTAS!$B$1</f>
        <v>29758263.150000006</v>
      </c>
      <c r="DF16" s="36">
        <f ca="1">+DF15*DF14*VENTAS!$B$1</f>
        <v>29758263.150000006</v>
      </c>
      <c r="DG16" s="36">
        <f ca="1">+DG15*DG14*VENTAS!$B$1</f>
        <v>29758263.150000006</v>
      </c>
      <c r="DH16" s="36">
        <f ca="1">+DH15*DH14*VENTAS!$B$1</f>
        <v>29758263.150000006</v>
      </c>
      <c r="DI16" s="36">
        <f ca="1">+DI15*DI14*VENTAS!$B$1</f>
        <v>29758263.150000006</v>
      </c>
      <c r="DJ16" s="36">
        <f ca="1">+DJ15*DJ14*VENTAS!$B$1</f>
        <v>29758263.150000006</v>
      </c>
      <c r="DK16" s="36">
        <f ca="1">+DK15*DK14*VENTAS!$B$1</f>
        <v>29758263.150000006</v>
      </c>
      <c r="DL16" s="36">
        <f ca="1">+DL15*DL14*VENTAS!$B$1</f>
        <v>29758263.150000006</v>
      </c>
      <c r="DM16" s="36">
        <f ca="1">+DM15*DM14*VENTAS!$B$1</f>
        <v>29758263.150000006</v>
      </c>
      <c r="DN16" s="36">
        <f ca="1">+DN15*DN14*VENTAS!$B$1</f>
        <v>29758263.150000006</v>
      </c>
      <c r="DO16" s="36">
        <f ca="1">+DO15*DO14*VENTAS!$B$1</f>
        <v>29758263.150000006</v>
      </c>
      <c r="DP16" s="36">
        <f ca="1">+DP15*DP14*VENTAS!$B$1</f>
        <v>29758263.150000006</v>
      </c>
      <c r="DQ16" s="36">
        <f ca="1">+DQ15*DQ14*VENTAS!$B$1</f>
        <v>29758263.150000006</v>
      </c>
      <c r="DR16" s="36">
        <f ca="1">+DR15*DR14*VENTAS!$B$1</f>
        <v>29758263.150000006</v>
      </c>
      <c r="DS16" s="36">
        <f ca="1">+DS15*DS14*VENTAS!$B$1</f>
        <v>29758263.150000006</v>
      </c>
      <c r="DT16" s="36">
        <f ca="1">+DT15*DT14*VENTAS!$B$1</f>
        <v>29758263.150000006</v>
      </c>
      <c r="DU16" s="36">
        <f ca="1">+DU15*DU14*VENTAS!$B$1</f>
        <v>29758263.150000006</v>
      </c>
      <c r="DV16" s="36">
        <f ca="1">+DV15*DV14*VENTAS!$B$1</f>
        <v>29758263.150000006</v>
      </c>
      <c r="DW16" s="36">
        <f ca="1">+DW15*DW14*VENTAS!$B$1</f>
        <v>29758263.150000006</v>
      </c>
      <c r="DX16" s="36">
        <f ca="1">+DX15*DX14*VENTAS!$B$1</f>
        <v>29758263.150000006</v>
      </c>
      <c r="DY16" s="36">
        <f ca="1">+DY15*DY14*VENTAS!$B$1</f>
        <v>29758263.150000006</v>
      </c>
      <c r="DZ16" s="36">
        <f ca="1">+DZ15*DZ14*VENTAS!$B$1</f>
        <v>29758263.150000006</v>
      </c>
      <c r="EA16" s="36">
        <f ca="1">+EA15*EA14*VENTAS!$B$1</f>
        <v>29758263.150000006</v>
      </c>
      <c r="EB16" s="36">
        <f ca="1">+EB15*EB14*VENTAS!$B$1</f>
        <v>29758263.150000006</v>
      </c>
      <c r="EC16" s="36">
        <f ca="1">+EC15*EC14*VENTAS!$B$1</f>
        <v>29758263.150000006</v>
      </c>
      <c r="ED16" s="36">
        <f ca="1">+ED15*ED14*VENTAS!$B$1</f>
        <v>29758263.150000006</v>
      </c>
      <c r="EE16" s="36">
        <f ca="1">+EE15*EE14*VENTAS!$B$1</f>
        <v>29758263.150000006</v>
      </c>
      <c r="EF16" s="36">
        <f ca="1">+EF15*EF14*VENTAS!$B$1</f>
        <v>29758263.150000006</v>
      </c>
      <c r="EG16" s="36">
        <f ca="1">+EG15*EG14*VENTAS!$B$1</f>
        <v>29758263.150000006</v>
      </c>
      <c r="EH16" s="36">
        <f ca="1">+EH15*EH14*VENTAS!$B$1</f>
        <v>29758263.150000006</v>
      </c>
      <c r="EI16" s="36">
        <f ca="1">+EI15*EI14*VENTAS!$B$1</f>
        <v>29758263.150000006</v>
      </c>
      <c r="EJ16" s="36">
        <f ca="1">+EJ15*EJ14*VENTAS!$B$1</f>
        <v>29758263.150000006</v>
      </c>
      <c r="EK16" s="36">
        <f ca="1">+EK15*EK14*VENTAS!$B$1</f>
        <v>29758263.150000006</v>
      </c>
      <c r="EL16" s="36">
        <f ca="1">+EL15*EL14*VENTAS!$B$1</f>
        <v>29758263.150000006</v>
      </c>
      <c r="EM16" s="36">
        <f ca="1">+EM15*EM14*VENTAS!$B$1</f>
        <v>29758263.150000006</v>
      </c>
      <c r="EN16" s="36">
        <f ca="1">+EN15*EN14*VENTAS!$B$1</f>
        <v>29758263.150000006</v>
      </c>
      <c r="EO16" s="36">
        <f ca="1">+EO15*EO14*VENTAS!$B$1</f>
        <v>29758263.150000006</v>
      </c>
      <c r="EP16" s="36">
        <f ca="1">+EP15*EP14*VENTAS!$B$1</f>
        <v>29758263.150000006</v>
      </c>
      <c r="EQ16" s="36">
        <f ca="1">+EQ15*EQ14*VENTAS!$B$1</f>
        <v>29758263.150000006</v>
      </c>
      <c r="ER16" s="36">
        <f ca="1">+ER15*ER14*VENTAS!$B$1</f>
        <v>29758263.150000006</v>
      </c>
      <c r="ES16" s="36">
        <f ca="1">+ES15*ES14*VENTAS!$B$1</f>
        <v>29758263.150000006</v>
      </c>
      <c r="ET16" s="36">
        <f ca="1">+ET15*ET14*VENTAS!$B$1</f>
        <v>29758263.150000006</v>
      </c>
      <c r="EU16" s="36">
        <f ca="1">+EU15*EU14*VENTAS!$B$1</f>
        <v>29758263.150000006</v>
      </c>
      <c r="EV16" s="36">
        <f ca="1">+EV15*EV14*VENTAS!$B$1</f>
        <v>29758263.150000006</v>
      </c>
      <c r="EW16" s="36">
        <f ca="1">+EW15*EW14*VENTAS!$B$1</f>
        <v>29758263.150000006</v>
      </c>
      <c r="EX16" s="36">
        <f ca="1">+EX15*EX14*VENTAS!$B$1</f>
        <v>29758263.150000006</v>
      </c>
      <c r="EY16" s="36">
        <f ca="1">+EY15*EY14*VENTAS!$B$1</f>
        <v>29758263.150000006</v>
      </c>
      <c r="EZ16" s="36">
        <f ca="1">+EZ15*EZ14*VENTAS!$B$1</f>
        <v>29758263.150000006</v>
      </c>
      <c r="FA16" s="36">
        <f ca="1">+FA15*FA14*VENTAS!$B$1</f>
        <v>29758263.150000006</v>
      </c>
      <c r="FB16" s="36">
        <f ca="1">+FB15*FB14*VENTAS!$B$1</f>
        <v>29758263.150000006</v>
      </c>
      <c r="FC16" s="36">
        <f ca="1">+FC15*FC14*VENTAS!$B$1</f>
        <v>29758263.150000006</v>
      </c>
      <c r="FD16" s="36">
        <f ca="1">+FD15*FD14*VENTAS!$B$1</f>
        <v>29758263.150000006</v>
      </c>
      <c r="FE16" s="36">
        <f ca="1">+FE15*FE14*VENTAS!$B$1</f>
        <v>29758263.150000006</v>
      </c>
      <c r="FF16" s="36">
        <f ca="1">+FF15*FF14*VENTAS!$B$1</f>
        <v>29758263.150000006</v>
      </c>
      <c r="FG16" s="36">
        <f ca="1">+FG15*FG14*VENTAS!$B$1</f>
        <v>29758263.150000006</v>
      </c>
      <c r="FH16" s="36">
        <f ca="1">+FH15*FH14*VENTAS!$B$1</f>
        <v>29758263.150000006</v>
      </c>
      <c r="FI16" s="36">
        <f ca="1">+FI15*FI14*VENTAS!$B$1</f>
        <v>29758263.150000006</v>
      </c>
      <c r="FJ16" s="36">
        <f ca="1">+FJ15*FJ14*VENTAS!$B$1</f>
        <v>29758263.150000006</v>
      </c>
      <c r="FK16" s="36">
        <f ca="1">+FK15*FK14*VENTAS!$B$1</f>
        <v>29758263.150000006</v>
      </c>
      <c r="FL16" s="36">
        <f ca="1">+FL15*FL14*VENTAS!$B$1</f>
        <v>29758263.150000006</v>
      </c>
      <c r="FM16" s="36">
        <f ca="1">+FM15*FM14*VENTAS!$B$1</f>
        <v>29758263.150000006</v>
      </c>
      <c r="FN16" s="36">
        <f ca="1">+FN15*FN14*VENTAS!$B$1</f>
        <v>29758263.150000006</v>
      </c>
      <c r="FO16" s="36">
        <f ca="1">+FO15*FO14*VENTAS!$B$1</f>
        <v>29758263.150000006</v>
      </c>
      <c r="FP16" s="36">
        <f ca="1">+FP15*FP14*VENTAS!$B$1</f>
        <v>29758263.150000006</v>
      </c>
      <c r="FQ16" s="36">
        <f ca="1">+FQ15*FQ14*VENTAS!$B$1</f>
        <v>29758263.150000006</v>
      </c>
      <c r="FR16" s="36">
        <f ca="1">+FR15*FR14*VENTAS!$B$1</f>
        <v>29758263.150000006</v>
      </c>
      <c r="FS16" s="36">
        <f ca="1">+FS15*FS14*VENTAS!$B$1</f>
        <v>29758263.150000006</v>
      </c>
      <c r="FT16" s="36">
        <f ca="1">+FT15*FT14*VENTAS!$B$1</f>
        <v>29758263.150000006</v>
      </c>
      <c r="FU16" s="36">
        <f ca="1">+FU15*FU14*VENTAS!$B$1</f>
        <v>29758263.150000006</v>
      </c>
      <c r="FV16" s="36">
        <f ca="1">+FV15*FV14*VENTAS!$B$1</f>
        <v>29758263.150000006</v>
      </c>
      <c r="FW16" s="36">
        <f ca="1">+FW15*FW14*VENTAS!$B$1</f>
        <v>29758263.150000006</v>
      </c>
      <c r="FX16" s="36">
        <f ca="1">+FX15*FX14*VENTAS!$B$1</f>
        <v>29758263.150000006</v>
      </c>
      <c r="FY16" s="36">
        <f ca="1">+FY15*FY14*VENTAS!$B$1</f>
        <v>29758263.150000006</v>
      </c>
      <c r="FZ16" s="36">
        <f ca="1">+FZ15*FZ14*VENTAS!$B$1</f>
        <v>29758263.150000006</v>
      </c>
      <c r="GA16" s="36">
        <f ca="1">+GA15*GA14*VENTAS!$B$1</f>
        <v>29758263.150000006</v>
      </c>
      <c r="GB16" s="36">
        <f ca="1">+GB15*GB14*VENTAS!$B$1</f>
        <v>29758263.150000006</v>
      </c>
      <c r="GC16" s="36">
        <f ca="1">+GC15*GC14*VENTAS!$B$1</f>
        <v>29758263.150000006</v>
      </c>
      <c r="GD16" s="36">
        <f ca="1">+GD15*GD14*VENTAS!$B$1</f>
        <v>29758263.150000006</v>
      </c>
      <c r="GE16" s="36">
        <f ca="1">+GE15*GE14*VENTAS!$B$1</f>
        <v>29758263.150000006</v>
      </c>
      <c r="GF16" s="36">
        <f ca="1">+GF15*GF14*VENTAS!$B$1</f>
        <v>29758263.150000006</v>
      </c>
      <c r="GG16" s="36">
        <f ca="1">+GG15*GG14*VENTAS!$B$1</f>
        <v>29758263.150000006</v>
      </c>
      <c r="GH16" s="36">
        <f ca="1">+GH15*GH14*VENTAS!$B$1</f>
        <v>29758263.150000006</v>
      </c>
      <c r="GI16" s="36">
        <f ca="1">+GI15*GI14*VENTAS!$B$1</f>
        <v>29758263.150000006</v>
      </c>
      <c r="GJ16" s="36">
        <f ca="1">+GJ15*GJ14*VENTAS!$B$1</f>
        <v>29758263.150000006</v>
      </c>
      <c r="GK16" s="36">
        <f ca="1">+GK15*GK14*VENTAS!$B$1</f>
        <v>29758263.150000006</v>
      </c>
      <c r="GL16" s="36">
        <f ca="1">+GL15*GL14*VENTAS!$B$1</f>
        <v>29758263.150000006</v>
      </c>
      <c r="GM16" s="36">
        <f ca="1">+GM15*GM14*VENTAS!$B$1</f>
        <v>29758263.150000006</v>
      </c>
      <c r="GN16" s="36">
        <f ca="1">+GN15*GN14*VENTAS!$B$1</f>
        <v>29758263.150000006</v>
      </c>
      <c r="GO16" s="36">
        <f ca="1">+GO15*GO14*VENTAS!$B$1</f>
        <v>29758263.150000006</v>
      </c>
      <c r="GP16" s="36">
        <f ca="1">+GP15*GP14*VENTAS!$B$1</f>
        <v>29758263.150000006</v>
      </c>
      <c r="GQ16" s="36">
        <f ca="1">+GQ15*GQ14*VENTAS!$B$1</f>
        <v>29758263.150000006</v>
      </c>
      <c r="GR16" s="36">
        <f ca="1">+GR15*GR14*VENTAS!$B$1</f>
        <v>29758263.150000006</v>
      </c>
      <c r="GS16" s="36">
        <f ca="1">+GS15*GS14*VENTAS!$B$1</f>
        <v>29758263.150000006</v>
      </c>
      <c r="GT16" s="36">
        <f ca="1">+GT15*GT14*VENTAS!$B$1</f>
        <v>29758263.150000006</v>
      </c>
      <c r="GU16" s="36">
        <f ca="1">+GU15*GU14*VENTAS!$B$1</f>
        <v>29758263.150000006</v>
      </c>
      <c r="GV16" s="36">
        <f ca="1">+GV15*GV14*VENTAS!$B$1</f>
        <v>29758263.150000006</v>
      </c>
      <c r="GW16" s="36">
        <f ca="1">+GW15*GW14*VENTAS!$B$1</f>
        <v>29758263.150000006</v>
      </c>
      <c r="GX16" s="36">
        <f ca="1">+GX15*GX14*VENTAS!$B$1</f>
        <v>29758263.150000006</v>
      </c>
      <c r="GY16" s="36">
        <f ca="1">+GY15*GY14*VENTAS!$B$1</f>
        <v>29758263.150000006</v>
      </c>
      <c r="GZ16" s="36">
        <f ca="1">+GZ15*GZ14*VENTAS!$B$1</f>
        <v>29758263.150000006</v>
      </c>
      <c r="HA16" s="36">
        <f ca="1">+HA15*HA14*VENTAS!$B$1</f>
        <v>29758263.150000006</v>
      </c>
      <c r="HB16" s="36">
        <f ca="1">+HB15*HB14*VENTAS!$B$1</f>
        <v>29758263.150000006</v>
      </c>
      <c r="HC16" s="36">
        <f ca="1">+HC15*HC14*VENTAS!$B$1</f>
        <v>29758263.150000006</v>
      </c>
      <c r="HD16" s="36">
        <f ca="1">+HD15*HD14*VENTAS!$B$1</f>
        <v>29758263.150000006</v>
      </c>
      <c r="HE16" s="36">
        <f ca="1">+HE15*HE14*VENTAS!$B$1</f>
        <v>29758263.150000006</v>
      </c>
      <c r="HF16" s="36">
        <f ca="1">+HF15*HF14*VENTAS!$B$1</f>
        <v>29758263.150000006</v>
      </c>
      <c r="HG16" s="36">
        <f ca="1">+HG15*HG14*VENTAS!$B$1</f>
        <v>29758263.150000006</v>
      </c>
      <c r="HH16" s="36">
        <f ca="1">+HH15*HH14*VENTAS!$B$1</f>
        <v>29758263.150000006</v>
      </c>
      <c r="HI16" s="36">
        <f ca="1">+HI15*HI14*VENTAS!$B$1</f>
        <v>29758263.150000006</v>
      </c>
      <c r="HJ16" s="36">
        <f ca="1">+HJ15*HJ14*VENTAS!$B$1</f>
        <v>29758263.150000006</v>
      </c>
      <c r="HK16" s="36">
        <f ca="1">+HK15*HK14*VENTAS!$B$1</f>
        <v>29758263.150000006</v>
      </c>
      <c r="HL16" s="36">
        <f ca="1">+HL15*HL14*VENTAS!$B$1</f>
        <v>29758263.150000006</v>
      </c>
      <c r="HM16" s="36">
        <f ca="1">+HM15*HM14*VENTAS!$B$1</f>
        <v>29758263.150000006</v>
      </c>
      <c r="HN16" s="36">
        <f ca="1">+HN15*HN14*VENTAS!$B$1</f>
        <v>29758263.150000006</v>
      </c>
      <c r="HO16" s="36">
        <f ca="1">+HO15*HO14*VENTAS!$B$1</f>
        <v>29758263.150000006</v>
      </c>
      <c r="HP16" s="36">
        <f ca="1">+HP15*HP14*VENTAS!$B$1</f>
        <v>29758263.150000006</v>
      </c>
      <c r="HQ16" s="36">
        <f ca="1">+HQ15*HQ14*VENTAS!$B$1</f>
        <v>29758263.150000006</v>
      </c>
      <c r="HR16" s="36">
        <f ca="1">+HR15*HR14*VENTAS!$B$1</f>
        <v>29758263.150000006</v>
      </c>
      <c r="HS16" s="36">
        <f ca="1">+HS15*HS14*VENTAS!$B$1</f>
        <v>29758263.150000006</v>
      </c>
      <c r="HT16" s="36">
        <f ca="1">+HT15*HT14*VENTAS!$B$1</f>
        <v>29758263.150000006</v>
      </c>
      <c r="HU16" s="36">
        <f ca="1">+HU15*HU14*VENTAS!$B$1</f>
        <v>29758263.150000006</v>
      </c>
      <c r="HV16" s="36">
        <f ca="1">+HV15*HV14*VENTAS!$B$1</f>
        <v>29758263.150000006</v>
      </c>
      <c r="HW16" s="36">
        <f ca="1">+HW15*HW14*VENTAS!$B$1</f>
        <v>29758263.150000006</v>
      </c>
      <c r="HX16" s="36">
        <f ca="1">+HX15*HX14*VENTAS!$B$1</f>
        <v>29758263.150000006</v>
      </c>
      <c r="HY16" s="36">
        <f ca="1">+HY15*HY14*VENTAS!$B$1</f>
        <v>29758263.150000006</v>
      </c>
      <c r="HZ16" s="36">
        <f ca="1">+HZ15*HZ14*VENTAS!$B$1</f>
        <v>29758263.150000006</v>
      </c>
      <c r="IA16" s="36">
        <f ca="1">+IA15*IA14*VENTAS!$B$1</f>
        <v>29758263.150000006</v>
      </c>
      <c r="IB16" s="36">
        <f ca="1">+IB15*IB14*VENTAS!$B$1</f>
        <v>29758263.150000006</v>
      </c>
      <c r="IC16" s="36">
        <f ca="1">+IC15*IC14*VENTAS!$B$1</f>
        <v>29758263.150000006</v>
      </c>
      <c r="ID16" s="36">
        <f ca="1">+ID15*ID14*VENTAS!$B$1</f>
        <v>29758263.150000006</v>
      </c>
      <c r="IE16" s="36">
        <f ca="1">+IE15*IE14*VENTAS!$B$1</f>
        <v>29758263.150000006</v>
      </c>
      <c r="IF16" s="36">
        <f ca="1">+IF15*IF14*VENTAS!$B$1</f>
        <v>29758263.150000006</v>
      </c>
      <c r="IG16" s="36">
        <f ca="1">+IG15*IG14*VENTAS!$B$1</f>
        <v>29758263.150000006</v>
      </c>
      <c r="IH16" s="36">
        <f ca="1">+IH15*IH14*VENTAS!$B$1</f>
        <v>29758263.150000006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2B262B-1AF4-430F-A7A5-1C17110EB41A}">
  <sheetPr codeName="Sheet7"/>
  <dimension ref="A1:C10"/>
  <sheetViews>
    <sheetView workbookViewId="0">
      <selection activeCell="B7" sqref="B7"/>
    </sheetView>
  </sheetViews>
  <sheetFormatPr defaultRowHeight="14.4" x14ac:dyDescent="0.3"/>
  <cols>
    <col min="1" max="1" width="24.33203125" bestFit="1" customWidth="1"/>
    <col min="2" max="2" width="14.33203125" bestFit="1" customWidth="1"/>
  </cols>
  <sheetData>
    <row r="1" spans="1:3" x14ac:dyDescent="0.3">
      <c r="A1" s="137" t="s">
        <v>206</v>
      </c>
      <c r="B1" s="137"/>
      <c r="C1" s="137"/>
    </row>
    <row r="2" spans="1:3" x14ac:dyDescent="0.3">
      <c r="A2" s="4" t="s">
        <v>204</v>
      </c>
      <c r="B2" s="132">
        <v>2387500</v>
      </c>
      <c r="C2" s="4" t="s">
        <v>35</v>
      </c>
    </row>
    <row r="3" spans="1:3" x14ac:dyDescent="0.3">
      <c r="A3" s="4" t="s">
        <v>205</v>
      </c>
      <c r="B3" s="31">
        <v>250000</v>
      </c>
      <c r="C3" s="4" t="s">
        <v>35</v>
      </c>
    </row>
    <row r="4" spans="1:3" x14ac:dyDescent="0.3">
      <c r="A4" s="16" t="s">
        <v>203</v>
      </c>
      <c r="B4" s="37">
        <f>+B2+B3</f>
        <v>2637500</v>
      </c>
      <c r="C4" s="16" t="s">
        <v>35</v>
      </c>
    </row>
    <row r="5" spans="1:3" x14ac:dyDescent="0.3">
      <c r="C5" s="1"/>
    </row>
    <row r="6" spans="1:3" x14ac:dyDescent="0.3">
      <c r="A6" s="137" t="s">
        <v>207</v>
      </c>
      <c r="B6" s="137"/>
      <c r="C6" s="137"/>
    </row>
    <row r="7" spans="1:3" x14ac:dyDescent="0.3">
      <c r="A7" s="4" t="s">
        <v>39</v>
      </c>
      <c r="B7" s="31">
        <v>1000000</v>
      </c>
      <c r="C7" s="4" t="s">
        <v>35</v>
      </c>
    </row>
    <row r="8" spans="1:3" x14ac:dyDescent="0.3">
      <c r="A8" s="4" t="s">
        <v>202</v>
      </c>
      <c r="B8" s="31">
        <v>1977007</v>
      </c>
      <c r="C8" s="4" t="s">
        <v>35</v>
      </c>
    </row>
    <row r="9" spans="1:3" x14ac:dyDescent="0.3">
      <c r="A9" s="4" t="s">
        <v>36</v>
      </c>
      <c r="B9" s="31">
        <v>1591499</v>
      </c>
      <c r="C9" s="4" t="s">
        <v>35</v>
      </c>
    </row>
    <row r="10" spans="1:3" x14ac:dyDescent="0.3">
      <c r="A10" s="16" t="s">
        <v>203</v>
      </c>
      <c r="B10" s="37">
        <f>+SUM(B7:B9)</f>
        <v>4568506</v>
      </c>
      <c r="C10" s="16" t="s">
        <v>35</v>
      </c>
    </row>
  </sheetData>
  <mergeCells count="2">
    <mergeCell ref="A6:C6"/>
    <mergeCell ref="A1:C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E0105A-E2DA-4FA9-84E4-A6DF5410DFDA}">
  <sheetPr codeName="Sheet8"/>
  <dimension ref="A1:J15"/>
  <sheetViews>
    <sheetView workbookViewId="0">
      <selection activeCell="E8" sqref="E8"/>
    </sheetView>
  </sheetViews>
  <sheetFormatPr defaultRowHeight="14.4" x14ac:dyDescent="0.3"/>
  <cols>
    <col min="1" max="1" width="29.44140625" bestFit="1" customWidth="1"/>
    <col min="2" max="2" width="16.33203125" bestFit="1" customWidth="1"/>
    <col min="3" max="3" width="5.109375" bestFit="1" customWidth="1"/>
    <col min="5" max="5" width="18" bestFit="1" customWidth="1"/>
  </cols>
  <sheetData>
    <row r="1" spans="1:10" x14ac:dyDescent="0.3">
      <c r="A1" s="137" t="s">
        <v>211</v>
      </c>
      <c r="B1" s="137"/>
      <c r="C1" s="137"/>
    </row>
    <row r="2" spans="1:10" x14ac:dyDescent="0.3">
      <c r="A2" s="94" t="s">
        <v>208</v>
      </c>
      <c r="B2" s="133" cm="1">
        <f t="array" aca="1" ref="B2" ca="1">_xll.RiskPert(3%,0.052026,7.8%,_xll.RiskStatic(0.052026))</f>
        <v>5.2026000000000003E-2</v>
      </c>
      <c r="C2" s="4" t="s">
        <v>3</v>
      </c>
      <c r="D2" t="s">
        <v>209</v>
      </c>
      <c r="I2">
        <v>7.8E-2</v>
      </c>
      <c r="J2" s="7">
        <f>+I2*0.667</f>
        <v>5.2026000000000003E-2</v>
      </c>
    </row>
    <row r="3" spans="1:10" x14ac:dyDescent="0.3">
      <c r="A3" s="94" t="s">
        <v>244</v>
      </c>
      <c r="B3" s="133" cm="1">
        <f t="array" aca="1" ref="B3" ca="1">_xll.RiskPert(7.3%,0.102051,15.3%,_xll.RiskStatic(0.102051))</f>
        <v>0.102051</v>
      </c>
      <c r="C3" s="4" t="s">
        <v>3</v>
      </c>
      <c r="D3" t="s">
        <v>209</v>
      </c>
      <c r="I3">
        <v>0.153</v>
      </c>
      <c r="J3" s="7">
        <f>+I3*0.667</f>
        <v>0.102051</v>
      </c>
    </row>
    <row r="4" spans="1:10" x14ac:dyDescent="0.3">
      <c r="A4" s="94" t="s">
        <v>210</v>
      </c>
      <c r="B4" s="133" cm="1">
        <f t="array" aca="1" ref="B4" ca="1">_xll.RiskPert(5%,0.07337,11%,_xll.RiskStatic(0.07337))</f>
        <v>7.3370000000000005E-2</v>
      </c>
      <c r="C4" s="4" t="s">
        <v>3</v>
      </c>
      <c r="D4" t="s">
        <v>209</v>
      </c>
      <c r="I4">
        <v>0.11</v>
      </c>
      <c r="J4" s="7">
        <f>+I4*0.667</f>
        <v>7.3370000000000005E-2</v>
      </c>
    </row>
    <row r="6" spans="1:10" x14ac:dyDescent="0.3">
      <c r="A6" s="137" t="s">
        <v>214</v>
      </c>
      <c r="B6" s="137"/>
      <c r="C6" s="137"/>
    </row>
    <row r="7" spans="1:10" x14ac:dyDescent="0.3">
      <c r="A7" s="138" t="s">
        <v>251</v>
      </c>
      <c r="B7" s="139"/>
      <c r="C7" s="140"/>
    </row>
    <row r="8" spans="1:10" x14ac:dyDescent="0.3">
      <c r="A8" s="16" t="s">
        <v>212</v>
      </c>
      <c r="B8" s="26">
        <v>20</v>
      </c>
      <c r="C8" s="4" t="s">
        <v>213</v>
      </c>
    </row>
    <row r="9" spans="1:10" x14ac:dyDescent="0.3">
      <c r="A9" s="16" t="s">
        <v>250</v>
      </c>
      <c r="B9" s="31">
        <f>+'EST. CAPITAL'!B2*10%</f>
        <v>154000000</v>
      </c>
      <c r="C9" s="4" t="s">
        <v>253</v>
      </c>
    </row>
    <row r="10" spans="1:10" x14ac:dyDescent="0.3">
      <c r="A10" s="16" t="s">
        <v>252</v>
      </c>
      <c r="B10" s="117">
        <f>+'EST. CAPITAL'!B2+'EST. CAPITAL'!B3-'OTROS DATOS'!B9</f>
        <v>1554502559.4273891</v>
      </c>
      <c r="C10" s="4" t="s">
        <v>253</v>
      </c>
    </row>
    <row r="11" spans="1:10" x14ac:dyDescent="0.3">
      <c r="A11" s="16" t="s">
        <v>254</v>
      </c>
      <c r="B11" s="31">
        <f>+B10/B8/12</f>
        <v>6477093.997614122</v>
      </c>
      <c r="C11" s="4" t="s">
        <v>253</v>
      </c>
      <c r="E11" s="1"/>
    </row>
    <row r="12" spans="1:10" x14ac:dyDescent="0.3">
      <c r="A12" s="138" t="s">
        <v>201</v>
      </c>
      <c r="B12" s="139"/>
      <c r="C12" s="140"/>
    </row>
    <row r="13" spans="1:10" x14ac:dyDescent="0.3">
      <c r="A13" s="16" t="s">
        <v>212</v>
      </c>
      <c r="B13" s="26">
        <v>10</v>
      </c>
      <c r="C13" s="4" t="s">
        <v>213</v>
      </c>
    </row>
    <row r="14" spans="1:10" x14ac:dyDescent="0.3">
      <c r="A14" s="16" t="s">
        <v>252</v>
      </c>
      <c r="B14" s="117">
        <f>+'EST. CAPITAL'!B12</f>
        <v>55210000</v>
      </c>
      <c r="C14" s="4" t="s">
        <v>253</v>
      </c>
    </row>
    <row r="15" spans="1:10" x14ac:dyDescent="0.3">
      <c r="A15" s="16" t="s">
        <v>254</v>
      </c>
      <c r="B15" s="31">
        <f>+B14/B13/12</f>
        <v>460083.33333333331</v>
      </c>
      <c r="C15" s="4" t="s">
        <v>253</v>
      </c>
    </row>
  </sheetData>
  <mergeCells count="4">
    <mergeCell ref="A1:C1"/>
    <mergeCell ref="A6:C6"/>
    <mergeCell ref="A7:C7"/>
    <mergeCell ref="A12:C12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570ADE-7497-4389-A238-DE4E207085CD}">
  <sheetPr codeName="Sheet4"/>
  <dimension ref="A1:JF51"/>
  <sheetViews>
    <sheetView showGridLines="0" topLeftCell="A26" zoomScale="85" zoomScaleNormal="85" workbookViewId="0">
      <selection activeCell="H51" sqref="H51"/>
    </sheetView>
  </sheetViews>
  <sheetFormatPr defaultRowHeight="14.4" x14ac:dyDescent="0.3"/>
  <cols>
    <col min="1" max="1" width="6.44140625" bestFit="1" customWidth="1"/>
    <col min="2" max="2" width="32.6640625" bestFit="1" customWidth="1"/>
    <col min="3" max="3" width="16.6640625" customWidth="1"/>
    <col min="4" max="7" width="14.44140625" bestFit="1" customWidth="1"/>
    <col min="8" max="8" width="15.33203125" bestFit="1" customWidth="1"/>
    <col min="9" max="122" width="14.44140625" bestFit="1" customWidth="1"/>
    <col min="123" max="123" width="16" bestFit="1" customWidth="1"/>
    <col min="124" max="124" width="15.33203125" bestFit="1" customWidth="1"/>
    <col min="125" max="242" width="13.6640625" bestFit="1" customWidth="1"/>
    <col min="243" max="243" width="16" bestFit="1" customWidth="1"/>
    <col min="244" max="244" width="18.6640625" bestFit="1" customWidth="1"/>
  </cols>
  <sheetData>
    <row r="1" spans="1:266" x14ac:dyDescent="0.3">
      <c r="A1" s="2">
        <v>120</v>
      </c>
      <c r="B1" s="73" t="s">
        <v>37</v>
      </c>
      <c r="C1" s="118">
        <v>0</v>
      </c>
      <c r="D1" s="119">
        <f t="shared" ref="D1:G1" si="0">+IF(C1="","",IF(C1+1&gt;$A$1,"",C1+1))</f>
        <v>1</v>
      </c>
      <c r="E1" s="119">
        <f t="shared" si="0"/>
        <v>2</v>
      </c>
      <c r="F1" s="119">
        <f t="shared" si="0"/>
        <v>3</v>
      </c>
      <c r="G1" s="119">
        <f t="shared" si="0"/>
        <v>4</v>
      </c>
      <c r="H1" s="119">
        <f t="shared" ref="H1:BS1" si="1">+IF(G1="","",IF(G1+1&gt;$A$1,"",G1+1))</f>
        <v>5</v>
      </c>
      <c r="I1" s="119">
        <f t="shared" si="1"/>
        <v>6</v>
      </c>
      <c r="J1" s="119">
        <f t="shared" si="1"/>
        <v>7</v>
      </c>
      <c r="K1" s="119">
        <f t="shared" si="1"/>
        <v>8</v>
      </c>
      <c r="L1" s="119">
        <f t="shared" si="1"/>
        <v>9</v>
      </c>
      <c r="M1" s="119">
        <f t="shared" si="1"/>
        <v>10</v>
      </c>
      <c r="N1" s="119">
        <f t="shared" si="1"/>
        <v>11</v>
      </c>
      <c r="O1" s="119">
        <f t="shared" si="1"/>
        <v>12</v>
      </c>
      <c r="P1" s="119">
        <f t="shared" si="1"/>
        <v>13</v>
      </c>
      <c r="Q1" s="119">
        <f t="shared" si="1"/>
        <v>14</v>
      </c>
      <c r="R1" s="119">
        <f t="shared" si="1"/>
        <v>15</v>
      </c>
      <c r="S1" s="119">
        <f t="shared" si="1"/>
        <v>16</v>
      </c>
      <c r="T1" s="119">
        <f t="shared" si="1"/>
        <v>17</v>
      </c>
      <c r="U1" s="119">
        <f t="shared" si="1"/>
        <v>18</v>
      </c>
      <c r="V1" s="119">
        <f t="shared" si="1"/>
        <v>19</v>
      </c>
      <c r="W1" s="119">
        <f t="shared" si="1"/>
        <v>20</v>
      </c>
      <c r="X1" s="119">
        <f t="shared" si="1"/>
        <v>21</v>
      </c>
      <c r="Y1" s="119">
        <f t="shared" si="1"/>
        <v>22</v>
      </c>
      <c r="Z1" s="119">
        <f t="shared" si="1"/>
        <v>23</v>
      </c>
      <c r="AA1" s="119">
        <f t="shared" si="1"/>
        <v>24</v>
      </c>
      <c r="AB1" s="119">
        <f t="shared" si="1"/>
        <v>25</v>
      </c>
      <c r="AC1" s="119">
        <f t="shared" si="1"/>
        <v>26</v>
      </c>
      <c r="AD1" s="119">
        <f t="shared" si="1"/>
        <v>27</v>
      </c>
      <c r="AE1" s="119">
        <f t="shared" si="1"/>
        <v>28</v>
      </c>
      <c r="AF1" s="119">
        <f t="shared" si="1"/>
        <v>29</v>
      </c>
      <c r="AG1" s="119">
        <f t="shared" si="1"/>
        <v>30</v>
      </c>
      <c r="AH1" s="119">
        <f t="shared" si="1"/>
        <v>31</v>
      </c>
      <c r="AI1" s="119">
        <f t="shared" si="1"/>
        <v>32</v>
      </c>
      <c r="AJ1" s="119">
        <f t="shared" si="1"/>
        <v>33</v>
      </c>
      <c r="AK1" s="119">
        <f t="shared" si="1"/>
        <v>34</v>
      </c>
      <c r="AL1" s="119">
        <f t="shared" si="1"/>
        <v>35</v>
      </c>
      <c r="AM1" s="119">
        <f t="shared" si="1"/>
        <v>36</v>
      </c>
      <c r="AN1" s="119">
        <f t="shared" si="1"/>
        <v>37</v>
      </c>
      <c r="AO1" s="119">
        <f t="shared" si="1"/>
        <v>38</v>
      </c>
      <c r="AP1" s="119">
        <f t="shared" si="1"/>
        <v>39</v>
      </c>
      <c r="AQ1" s="119">
        <f t="shared" si="1"/>
        <v>40</v>
      </c>
      <c r="AR1" s="119">
        <f t="shared" si="1"/>
        <v>41</v>
      </c>
      <c r="AS1" s="119">
        <f t="shared" si="1"/>
        <v>42</v>
      </c>
      <c r="AT1" s="119">
        <f t="shared" si="1"/>
        <v>43</v>
      </c>
      <c r="AU1" s="119">
        <f t="shared" si="1"/>
        <v>44</v>
      </c>
      <c r="AV1" s="119">
        <f t="shared" si="1"/>
        <v>45</v>
      </c>
      <c r="AW1" s="119">
        <f t="shared" si="1"/>
        <v>46</v>
      </c>
      <c r="AX1" s="119">
        <f t="shared" si="1"/>
        <v>47</v>
      </c>
      <c r="AY1" s="119">
        <f t="shared" si="1"/>
        <v>48</v>
      </c>
      <c r="AZ1" s="119">
        <f t="shared" si="1"/>
        <v>49</v>
      </c>
      <c r="BA1" s="119">
        <f t="shared" si="1"/>
        <v>50</v>
      </c>
      <c r="BB1" s="119">
        <f t="shared" si="1"/>
        <v>51</v>
      </c>
      <c r="BC1" s="119">
        <f t="shared" si="1"/>
        <v>52</v>
      </c>
      <c r="BD1" s="119">
        <f t="shared" si="1"/>
        <v>53</v>
      </c>
      <c r="BE1" s="119">
        <f t="shared" si="1"/>
        <v>54</v>
      </c>
      <c r="BF1" s="119">
        <f t="shared" si="1"/>
        <v>55</v>
      </c>
      <c r="BG1" s="119">
        <f t="shared" si="1"/>
        <v>56</v>
      </c>
      <c r="BH1" s="119">
        <f t="shared" si="1"/>
        <v>57</v>
      </c>
      <c r="BI1" s="119">
        <f t="shared" si="1"/>
        <v>58</v>
      </c>
      <c r="BJ1" s="119">
        <f t="shared" si="1"/>
        <v>59</v>
      </c>
      <c r="BK1" s="119">
        <f t="shared" si="1"/>
        <v>60</v>
      </c>
      <c r="BL1" s="119">
        <f t="shared" si="1"/>
        <v>61</v>
      </c>
      <c r="BM1" s="119">
        <f t="shared" si="1"/>
        <v>62</v>
      </c>
      <c r="BN1" s="119">
        <f t="shared" si="1"/>
        <v>63</v>
      </c>
      <c r="BO1" s="119">
        <f t="shared" si="1"/>
        <v>64</v>
      </c>
      <c r="BP1" s="119">
        <f t="shared" si="1"/>
        <v>65</v>
      </c>
      <c r="BQ1" s="119">
        <f t="shared" si="1"/>
        <v>66</v>
      </c>
      <c r="BR1" s="119">
        <f t="shared" si="1"/>
        <v>67</v>
      </c>
      <c r="BS1" s="119">
        <f t="shared" si="1"/>
        <v>68</v>
      </c>
      <c r="BT1" s="119">
        <f t="shared" ref="BT1:DR1" si="2">+IF(BS1="","",IF(BS1+1&gt;$A$1,"",BS1+1))</f>
        <v>69</v>
      </c>
      <c r="BU1" s="119">
        <f t="shared" si="2"/>
        <v>70</v>
      </c>
      <c r="BV1" s="119">
        <f t="shared" si="2"/>
        <v>71</v>
      </c>
      <c r="BW1" s="119">
        <f t="shared" si="2"/>
        <v>72</v>
      </c>
      <c r="BX1" s="119">
        <f t="shared" si="2"/>
        <v>73</v>
      </c>
      <c r="BY1" s="119">
        <f t="shared" si="2"/>
        <v>74</v>
      </c>
      <c r="BZ1" s="119">
        <f t="shared" si="2"/>
        <v>75</v>
      </c>
      <c r="CA1" s="119">
        <f t="shared" si="2"/>
        <v>76</v>
      </c>
      <c r="CB1" s="119">
        <f t="shared" si="2"/>
        <v>77</v>
      </c>
      <c r="CC1" s="119">
        <f t="shared" si="2"/>
        <v>78</v>
      </c>
      <c r="CD1" s="119">
        <f t="shared" si="2"/>
        <v>79</v>
      </c>
      <c r="CE1" s="119">
        <f t="shared" si="2"/>
        <v>80</v>
      </c>
      <c r="CF1" s="119">
        <f t="shared" si="2"/>
        <v>81</v>
      </c>
      <c r="CG1" s="119">
        <f t="shared" si="2"/>
        <v>82</v>
      </c>
      <c r="CH1" s="119">
        <f t="shared" si="2"/>
        <v>83</v>
      </c>
      <c r="CI1" s="119">
        <f t="shared" si="2"/>
        <v>84</v>
      </c>
      <c r="CJ1" s="119">
        <f t="shared" si="2"/>
        <v>85</v>
      </c>
      <c r="CK1" s="119">
        <f t="shared" si="2"/>
        <v>86</v>
      </c>
      <c r="CL1" s="119">
        <f t="shared" si="2"/>
        <v>87</v>
      </c>
      <c r="CM1" s="119">
        <f t="shared" si="2"/>
        <v>88</v>
      </c>
      <c r="CN1" s="119">
        <f t="shared" si="2"/>
        <v>89</v>
      </c>
      <c r="CO1" s="119">
        <f t="shared" si="2"/>
        <v>90</v>
      </c>
      <c r="CP1" s="119">
        <f t="shared" si="2"/>
        <v>91</v>
      </c>
      <c r="CQ1" s="119">
        <f t="shared" si="2"/>
        <v>92</v>
      </c>
      <c r="CR1" s="119">
        <f t="shared" si="2"/>
        <v>93</v>
      </c>
      <c r="CS1" s="119">
        <f t="shared" si="2"/>
        <v>94</v>
      </c>
      <c r="CT1" s="119">
        <f t="shared" si="2"/>
        <v>95</v>
      </c>
      <c r="CU1" s="119">
        <f t="shared" si="2"/>
        <v>96</v>
      </c>
      <c r="CV1" s="119">
        <f t="shared" si="2"/>
        <v>97</v>
      </c>
      <c r="CW1" s="119">
        <f t="shared" si="2"/>
        <v>98</v>
      </c>
      <c r="CX1" s="119">
        <f t="shared" si="2"/>
        <v>99</v>
      </c>
      <c r="CY1" s="119">
        <f t="shared" si="2"/>
        <v>100</v>
      </c>
      <c r="CZ1" s="119">
        <f t="shared" si="2"/>
        <v>101</v>
      </c>
      <c r="DA1" s="119">
        <f t="shared" si="2"/>
        <v>102</v>
      </c>
      <c r="DB1" s="119">
        <f t="shared" si="2"/>
        <v>103</v>
      </c>
      <c r="DC1" s="119">
        <f t="shared" si="2"/>
        <v>104</v>
      </c>
      <c r="DD1" s="119">
        <f t="shared" si="2"/>
        <v>105</v>
      </c>
      <c r="DE1" s="119">
        <f t="shared" si="2"/>
        <v>106</v>
      </c>
      <c r="DF1" s="119">
        <f t="shared" si="2"/>
        <v>107</v>
      </c>
      <c r="DG1" s="119">
        <f t="shared" si="2"/>
        <v>108</v>
      </c>
      <c r="DH1" s="119">
        <f t="shared" si="2"/>
        <v>109</v>
      </c>
      <c r="DI1" s="119">
        <f t="shared" si="2"/>
        <v>110</v>
      </c>
      <c r="DJ1" s="119">
        <f t="shared" si="2"/>
        <v>111</v>
      </c>
      <c r="DK1" s="119">
        <f t="shared" si="2"/>
        <v>112</v>
      </c>
      <c r="DL1" s="119">
        <f t="shared" si="2"/>
        <v>113</v>
      </c>
      <c r="DM1" s="119">
        <f t="shared" si="2"/>
        <v>114</v>
      </c>
      <c r="DN1" s="119">
        <f t="shared" si="2"/>
        <v>115</v>
      </c>
      <c r="DO1" s="119">
        <f t="shared" si="2"/>
        <v>116</v>
      </c>
      <c r="DP1" s="119">
        <f t="shared" si="2"/>
        <v>117</v>
      </c>
      <c r="DQ1" s="119">
        <f t="shared" si="2"/>
        <v>118</v>
      </c>
      <c r="DR1" s="119">
        <f t="shared" si="2"/>
        <v>119</v>
      </c>
      <c r="DS1" s="119">
        <f t="shared" ref="DS1:DT1" si="3">+IF(DR1="","",IF(DR1+1&gt;$A$1,"",DR1+1))</f>
        <v>120</v>
      </c>
      <c r="DT1" s="119" t="str">
        <f t="shared" si="3"/>
        <v/>
      </c>
      <c r="DU1" s="119" t="str">
        <f>+IF(DT1="","",IF(DT1+1&gt;$A$1,"",DT1+1))</f>
        <v/>
      </c>
      <c r="DV1" s="119" t="str">
        <f t="shared" ref="DV1:GG1" si="4">+IF(DU1="","",IF(DU1+1&gt;$A$1,"",DU1+1))</f>
        <v/>
      </c>
      <c r="DW1" s="119" t="str">
        <f t="shared" si="4"/>
        <v/>
      </c>
      <c r="DX1" s="119" t="str">
        <f t="shared" si="4"/>
        <v/>
      </c>
      <c r="DY1" s="119" t="str">
        <f t="shared" si="4"/>
        <v/>
      </c>
      <c r="DZ1" s="119" t="str">
        <f t="shared" si="4"/>
        <v/>
      </c>
      <c r="EA1" s="119" t="str">
        <f t="shared" si="4"/>
        <v/>
      </c>
      <c r="EB1" s="119" t="str">
        <f t="shared" si="4"/>
        <v/>
      </c>
      <c r="EC1" s="119" t="str">
        <f t="shared" si="4"/>
        <v/>
      </c>
      <c r="ED1" s="119" t="str">
        <f t="shared" si="4"/>
        <v/>
      </c>
      <c r="EE1" s="119" t="str">
        <f t="shared" si="4"/>
        <v/>
      </c>
      <c r="EF1" s="119" t="str">
        <f t="shared" si="4"/>
        <v/>
      </c>
      <c r="EG1" s="119" t="str">
        <f t="shared" si="4"/>
        <v/>
      </c>
      <c r="EH1" s="119" t="str">
        <f t="shared" si="4"/>
        <v/>
      </c>
      <c r="EI1" s="119" t="str">
        <f t="shared" si="4"/>
        <v/>
      </c>
      <c r="EJ1" s="119" t="str">
        <f t="shared" si="4"/>
        <v/>
      </c>
      <c r="EK1" s="119" t="str">
        <f t="shared" si="4"/>
        <v/>
      </c>
      <c r="EL1" s="119" t="str">
        <f t="shared" si="4"/>
        <v/>
      </c>
      <c r="EM1" s="119" t="str">
        <f t="shared" si="4"/>
        <v/>
      </c>
      <c r="EN1" s="119" t="str">
        <f t="shared" si="4"/>
        <v/>
      </c>
      <c r="EO1" s="119" t="str">
        <f t="shared" si="4"/>
        <v/>
      </c>
      <c r="EP1" s="119" t="str">
        <f t="shared" si="4"/>
        <v/>
      </c>
      <c r="EQ1" s="119" t="str">
        <f t="shared" si="4"/>
        <v/>
      </c>
      <c r="ER1" s="119" t="str">
        <f t="shared" si="4"/>
        <v/>
      </c>
      <c r="ES1" s="119" t="str">
        <f t="shared" si="4"/>
        <v/>
      </c>
      <c r="ET1" s="119" t="str">
        <f t="shared" si="4"/>
        <v/>
      </c>
      <c r="EU1" s="119" t="str">
        <f t="shared" si="4"/>
        <v/>
      </c>
      <c r="EV1" s="119" t="str">
        <f t="shared" si="4"/>
        <v/>
      </c>
      <c r="EW1" s="119" t="str">
        <f t="shared" si="4"/>
        <v/>
      </c>
      <c r="EX1" s="119" t="str">
        <f t="shared" si="4"/>
        <v/>
      </c>
      <c r="EY1" s="119" t="str">
        <f t="shared" si="4"/>
        <v/>
      </c>
      <c r="EZ1" s="119" t="str">
        <f t="shared" si="4"/>
        <v/>
      </c>
      <c r="FA1" s="119" t="str">
        <f t="shared" si="4"/>
        <v/>
      </c>
      <c r="FB1" s="119" t="str">
        <f t="shared" si="4"/>
        <v/>
      </c>
      <c r="FC1" s="119" t="str">
        <f t="shared" si="4"/>
        <v/>
      </c>
      <c r="FD1" s="119" t="str">
        <f t="shared" si="4"/>
        <v/>
      </c>
      <c r="FE1" s="119" t="str">
        <f t="shared" si="4"/>
        <v/>
      </c>
      <c r="FF1" s="119" t="str">
        <f t="shared" si="4"/>
        <v/>
      </c>
      <c r="FG1" s="119" t="str">
        <f t="shared" si="4"/>
        <v/>
      </c>
      <c r="FH1" s="119" t="str">
        <f t="shared" si="4"/>
        <v/>
      </c>
      <c r="FI1" s="119" t="str">
        <f t="shared" si="4"/>
        <v/>
      </c>
      <c r="FJ1" s="119" t="str">
        <f t="shared" si="4"/>
        <v/>
      </c>
      <c r="FK1" s="119" t="str">
        <f t="shared" si="4"/>
        <v/>
      </c>
      <c r="FL1" s="119" t="str">
        <f t="shared" si="4"/>
        <v/>
      </c>
      <c r="FM1" s="119" t="str">
        <f t="shared" si="4"/>
        <v/>
      </c>
      <c r="FN1" s="119" t="str">
        <f t="shared" si="4"/>
        <v/>
      </c>
      <c r="FO1" s="119" t="str">
        <f t="shared" si="4"/>
        <v/>
      </c>
      <c r="FP1" s="119" t="str">
        <f t="shared" si="4"/>
        <v/>
      </c>
      <c r="FQ1" s="119" t="str">
        <f t="shared" si="4"/>
        <v/>
      </c>
      <c r="FR1" s="119" t="str">
        <f t="shared" si="4"/>
        <v/>
      </c>
      <c r="FS1" s="119" t="str">
        <f t="shared" si="4"/>
        <v/>
      </c>
      <c r="FT1" s="119" t="str">
        <f t="shared" si="4"/>
        <v/>
      </c>
      <c r="FU1" s="119" t="str">
        <f t="shared" si="4"/>
        <v/>
      </c>
      <c r="FV1" s="119" t="str">
        <f t="shared" si="4"/>
        <v/>
      </c>
      <c r="FW1" s="119" t="str">
        <f t="shared" si="4"/>
        <v/>
      </c>
      <c r="FX1" s="119" t="str">
        <f t="shared" si="4"/>
        <v/>
      </c>
      <c r="FY1" s="119" t="str">
        <f t="shared" si="4"/>
        <v/>
      </c>
      <c r="FZ1" s="119" t="str">
        <f t="shared" si="4"/>
        <v/>
      </c>
      <c r="GA1" s="119" t="str">
        <f t="shared" si="4"/>
        <v/>
      </c>
      <c r="GB1" s="119" t="str">
        <f t="shared" si="4"/>
        <v/>
      </c>
      <c r="GC1" s="119" t="str">
        <f t="shared" si="4"/>
        <v/>
      </c>
      <c r="GD1" s="119" t="str">
        <f t="shared" si="4"/>
        <v/>
      </c>
      <c r="GE1" s="119" t="str">
        <f t="shared" si="4"/>
        <v/>
      </c>
      <c r="GF1" s="119" t="str">
        <f t="shared" si="4"/>
        <v/>
      </c>
      <c r="GG1" s="119" t="str">
        <f t="shared" si="4"/>
        <v/>
      </c>
      <c r="GH1" s="119" t="str">
        <f t="shared" ref="GH1:HY1" si="5">+IF(GG1="","",IF(GG1+1&gt;$A$1,"",GG1+1))</f>
        <v/>
      </c>
      <c r="GI1" s="119" t="str">
        <f t="shared" si="5"/>
        <v/>
      </c>
      <c r="GJ1" s="119" t="str">
        <f t="shared" si="5"/>
        <v/>
      </c>
      <c r="GK1" s="119" t="str">
        <f t="shared" si="5"/>
        <v/>
      </c>
      <c r="GL1" s="119" t="str">
        <f t="shared" si="5"/>
        <v/>
      </c>
      <c r="GM1" s="119" t="str">
        <f t="shared" si="5"/>
        <v/>
      </c>
      <c r="GN1" s="119" t="str">
        <f t="shared" si="5"/>
        <v/>
      </c>
      <c r="GO1" s="119" t="str">
        <f t="shared" si="5"/>
        <v/>
      </c>
      <c r="GP1" s="119" t="str">
        <f t="shared" si="5"/>
        <v/>
      </c>
      <c r="GQ1" s="119" t="str">
        <f t="shared" si="5"/>
        <v/>
      </c>
      <c r="GR1" s="119" t="str">
        <f t="shared" si="5"/>
        <v/>
      </c>
      <c r="GS1" s="119" t="str">
        <f t="shared" si="5"/>
        <v/>
      </c>
      <c r="GT1" s="119" t="str">
        <f t="shared" si="5"/>
        <v/>
      </c>
      <c r="GU1" s="119" t="str">
        <f t="shared" si="5"/>
        <v/>
      </c>
      <c r="GV1" s="119" t="str">
        <f t="shared" si="5"/>
        <v/>
      </c>
      <c r="GW1" s="119" t="str">
        <f t="shared" si="5"/>
        <v/>
      </c>
      <c r="GX1" s="119" t="str">
        <f t="shared" si="5"/>
        <v/>
      </c>
      <c r="GY1" s="119" t="str">
        <f t="shared" si="5"/>
        <v/>
      </c>
      <c r="GZ1" s="119" t="str">
        <f t="shared" si="5"/>
        <v/>
      </c>
      <c r="HA1" s="119" t="str">
        <f t="shared" si="5"/>
        <v/>
      </c>
      <c r="HB1" s="119" t="str">
        <f t="shared" si="5"/>
        <v/>
      </c>
      <c r="HC1" s="119" t="str">
        <f t="shared" si="5"/>
        <v/>
      </c>
      <c r="HD1" s="119" t="str">
        <f t="shared" si="5"/>
        <v/>
      </c>
      <c r="HE1" s="119" t="str">
        <f t="shared" si="5"/>
        <v/>
      </c>
      <c r="HF1" s="119" t="str">
        <f t="shared" si="5"/>
        <v/>
      </c>
      <c r="HG1" s="119" t="str">
        <f t="shared" si="5"/>
        <v/>
      </c>
      <c r="HH1" s="119" t="str">
        <f t="shared" si="5"/>
        <v/>
      </c>
      <c r="HI1" s="119" t="str">
        <f t="shared" si="5"/>
        <v/>
      </c>
      <c r="HJ1" s="119" t="str">
        <f t="shared" si="5"/>
        <v/>
      </c>
      <c r="HK1" s="119" t="str">
        <f t="shared" si="5"/>
        <v/>
      </c>
      <c r="HL1" s="119" t="str">
        <f t="shared" si="5"/>
        <v/>
      </c>
      <c r="HM1" s="119" t="str">
        <f t="shared" si="5"/>
        <v/>
      </c>
      <c r="HN1" s="119" t="str">
        <f t="shared" si="5"/>
        <v/>
      </c>
      <c r="HO1" s="119" t="str">
        <f t="shared" si="5"/>
        <v/>
      </c>
      <c r="HP1" s="119" t="str">
        <f t="shared" si="5"/>
        <v/>
      </c>
      <c r="HQ1" s="119" t="str">
        <f t="shared" si="5"/>
        <v/>
      </c>
      <c r="HR1" s="119" t="str">
        <f t="shared" si="5"/>
        <v/>
      </c>
      <c r="HS1" s="119" t="str">
        <f t="shared" si="5"/>
        <v/>
      </c>
      <c r="HT1" s="119" t="str">
        <f t="shared" si="5"/>
        <v/>
      </c>
      <c r="HU1" s="119" t="str">
        <f t="shared" si="5"/>
        <v/>
      </c>
      <c r="HV1" s="119" t="str">
        <f t="shared" si="5"/>
        <v/>
      </c>
      <c r="HW1" s="119" t="str">
        <f t="shared" si="5"/>
        <v/>
      </c>
      <c r="HX1" s="119" t="str">
        <f t="shared" si="5"/>
        <v/>
      </c>
      <c r="HY1" s="119" t="str">
        <f t="shared" si="5"/>
        <v/>
      </c>
      <c r="HZ1" s="119" t="str">
        <f>+IF(HY1="","",IF(HY1+1&gt;$A$1,"",HY1+1))</f>
        <v/>
      </c>
      <c r="IA1" s="119" t="str">
        <f t="shared" ref="IA1:II1" si="6">+IF(HZ1="","",IF(HZ1+1&gt;$A$1,"",HZ1+1))</f>
        <v/>
      </c>
      <c r="IB1" s="119" t="str">
        <f t="shared" si="6"/>
        <v/>
      </c>
      <c r="IC1" s="119" t="str">
        <f t="shared" si="6"/>
        <v/>
      </c>
      <c r="ID1" s="119" t="str">
        <f t="shared" si="6"/>
        <v/>
      </c>
      <c r="IE1" s="119" t="str">
        <f t="shared" si="6"/>
        <v/>
      </c>
      <c r="IF1" s="119" t="str">
        <f t="shared" si="6"/>
        <v/>
      </c>
      <c r="IG1" s="119" t="str">
        <f t="shared" si="6"/>
        <v/>
      </c>
      <c r="IH1" s="119" t="str">
        <f t="shared" si="6"/>
        <v/>
      </c>
      <c r="II1" s="120" t="str">
        <f t="shared" si="6"/>
        <v/>
      </c>
      <c r="IJ1" s="74"/>
      <c r="IK1" s="74"/>
      <c r="IL1" s="74"/>
      <c r="IM1" s="74"/>
      <c r="IN1" s="74"/>
      <c r="IO1" s="74"/>
      <c r="IP1" s="74"/>
      <c r="IQ1" s="74"/>
      <c r="IR1" s="74"/>
      <c r="IS1" s="74"/>
      <c r="IT1" s="74"/>
      <c r="IU1" s="74"/>
      <c r="IV1" s="74"/>
      <c r="IW1" s="74"/>
      <c r="IX1" s="74"/>
      <c r="IY1" s="74"/>
      <c r="IZ1" s="74"/>
      <c r="JA1" s="74"/>
      <c r="JB1" s="74"/>
      <c r="JC1" s="74"/>
      <c r="JD1" s="74"/>
      <c r="JE1" s="74"/>
      <c r="JF1" s="74"/>
    </row>
    <row r="2" spans="1:266" x14ac:dyDescent="0.3">
      <c r="A2" s="70" t="s">
        <v>216</v>
      </c>
      <c r="B2" s="75" t="s">
        <v>208</v>
      </c>
      <c r="C2" s="84"/>
      <c r="D2" s="57">
        <f ca="1">IF(D1&gt;$A$1,"",(1+NOMINAL('OTROS DATOS'!$B$2,12)/12)^D1)</f>
        <v>1.0042354299238121</v>
      </c>
      <c r="E2" s="57">
        <f ca="1">IF(E1&gt;$A$1,"",(1+NOMINAL('OTROS DATOS'!$B$2,12)/12)^E1)</f>
        <v>1.0084887987142637</v>
      </c>
      <c r="F2" s="57">
        <f ca="1">IF(F1&gt;$A$1,"",(1+NOMINAL('OTROS DATOS'!$B$2,12)/12)^F1)</f>
        <v>1.0127601823501673</v>
      </c>
      <c r="G2" s="57">
        <f ca="1">IF(G1&gt;$A$1,"",(1+NOMINAL('OTROS DATOS'!$B$2,12)/12)^G1)</f>
        <v>1.0170496571321386</v>
      </c>
      <c r="H2" s="57">
        <f ca="1">IF(H1&gt;$A$1,"",(1+NOMINAL('OTROS DATOS'!$B$2,12)/12)^H1)</f>
        <v>1.0213572996839588</v>
      </c>
      <c r="I2" s="57">
        <f ca="1">IF(I1&gt;$A$1,"",(1+NOMINAL('OTROS DATOS'!$B$2,12)/12)^I1)</f>
        <v>1.0256831869539442</v>
      </c>
      <c r="J2" s="57">
        <f ca="1">IF(J1&gt;$A$1,"",(1+NOMINAL('OTROS DATOS'!$B$2,12)/12)^J1)</f>
        <v>1.0300273962163198</v>
      </c>
      <c r="K2" s="57">
        <f ca="1">IF(K1&gt;$A$1,"",(1+NOMINAL('OTROS DATOS'!$B$2,12)/12)^K1)</f>
        <v>1.0343900050726007</v>
      </c>
      <c r="L2" s="57">
        <f ca="1">IF(L1&gt;$A$1,"",(1+NOMINAL('OTROS DATOS'!$B$2,12)/12)^L1)</f>
        <v>1.0387710914529773</v>
      </c>
      <c r="M2" s="57">
        <f ca="1">IF(M1&gt;$A$1,"",(1+NOMINAL('OTROS DATOS'!$B$2,12)/12)^M1)</f>
        <v>1.0431707336177083</v>
      </c>
      <c r="N2" s="57">
        <f ca="1">IF(N1&gt;$A$1,"",(1+NOMINAL('OTROS DATOS'!$B$2,12)/12)^N1)</f>
        <v>1.0475890101585175</v>
      </c>
      <c r="O2" s="57">
        <f ca="1">IF(O1&gt;$A$1,"",(1+NOMINAL('OTROS DATOS'!$B$2,12)/12)^O1)</f>
        <v>1.0520259999999997</v>
      </c>
      <c r="P2" s="57">
        <f ca="1">IF(P1&gt;$A$1,"",(1+NOMINAL('OTROS DATOS'!$B$2,12)/12)^P1)</f>
        <v>1.056481782401028</v>
      </c>
      <c r="Q2" s="57">
        <f ca="1">IF(Q1&gt;$A$1,"",(1+NOMINAL('OTROS DATOS'!$B$2,12)/12)^Q1)</f>
        <v>1.0609564369561717</v>
      </c>
      <c r="R2" s="57">
        <f ca="1">IF(R1&gt;$A$1,"",(1+NOMINAL('OTROS DATOS'!$B$2,12)/12)^R1)</f>
        <v>1.0654500435971168</v>
      </c>
      <c r="S2" s="57">
        <f ca="1">IF(S1&gt;$A$1,"",(1+NOMINAL('OTROS DATOS'!$B$2,12)/12)^S1)</f>
        <v>1.0699626825940949</v>
      </c>
      <c r="T2" s="57">
        <f ca="1">IF(T1&gt;$A$1,"",(1+NOMINAL('OTROS DATOS'!$B$2,12)/12)^T1)</f>
        <v>1.0744944345573162</v>
      </c>
      <c r="U2" s="57">
        <f ca="1">IF(U1&gt;$A$1,"",(1+NOMINAL('OTROS DATOS'!$B$2,12)/12)^U1)</f>
        <v>1.0790453804384097</v>
      </c>
      <c r="V2" s="57">
        <f ca="1">IF(V1&gt;$A$1,"",(1+NOMINAL('OTROS DATOS'!$B$2,12)/12)^V1)</f>
        <v>1.0836156015318696</v>
      </c>
      <c r="W2" s="57">
        <f ca="1">IF(W1&gt;$A$1,"",(1+NOMINAL('OTROS DATOS'!$B$2,12)/12)^W1)</f>
        <v>1.0882051794765075</v>
      </c>
      <c r="X2" s="57">
        <f ca="1">IF(X1&gt;$A$1,"",(1+NOMINAL('OTROS DATOS'!$B$2,12)/12)^X1)</f>
        <v>1.0928141962569096</v>
      </c>
      <c r="Y2" s="57">
        <f ca="1">IF(Y1&gt;$A$1,"",(1+NOMINAL('OTROS DATOS'!$B$2,12)/12)^Y1)</f>
        <v>1.0974427342049027</v>
      </c>
      <c r="Z2" s="57">
        <f ca="1">IF(Z1&gt;$A$1,"",(1+NOMINAL('OTROS DATOS'!$B$2,12)/12)^Z1)</f>
        <v>1.1020908760010242</v>
      </c>
      <c r="AA2" s="57">
        <f ca="1">IF(AA1&gt;$A$1,"",(1+NOMINAL('OTROS DATOS'!$B$2,12)/12)^AA1)</f>
        <v>1.1067587046759992</v>
      </c>
      <c r="AB2" s="57">
        <f ca="1">IF(AB1&gt;$A$1,"",(1+NOMINAL('OTROS DATOS'!$B$2,12)/12)^AB1)</f>
        <v>1.1114463036122235</v>
      </c>
      <c r="AC2" s="57">
        <f ca="1">IF(AC1&gt;$A$1,"",(1+NOMINAL('OTROS DATOS'!$B$2,12)/12)^AC1)</f>
        <v>1.1161537565452531</v>
      </c>
      <c r="AD2" s="57">
        <f ca="1">IF(AD1&gt;$A$1,"",(1+NOMINAL('OTROS DATOS'!$B$2,12)/12)^AD1)</f>
        <v>1.1208811475652998</v>
      </c>
      <c r="AE2" s="57">
        <f ca="1">IF(AE1&gt;$A$1,"",(1+NOMINAL('OTROS DATOS'!$B$2,12)/12)^AE1)</f>
        <v>1.1256285611187349</v>
      </c>
      <c r="AF2" s="57">
        <f ca="1">IF(AF1&gt;$A$1,"",(1+NOMINAL('OTROS DATOS'!$B$2,12)/12)^AF1)</f>
        <v>1.1303960820095946</v>
      </c>
      <c r="AG2" s="57">
        <f ca="1">IF(AG1&gt;$A$1,"",(1+NOMINAL('OTROS DATOS'!$B$2,12)/12)^AG1)</f>
        <v>1.1351837954010982</v>
      </c>
      <c r="AH2" s="57">
        <f ca="1">IF(AH1&gt;$A$1,"",(1+NOMINAL('OTROS DATOS'!$B$2,12)/12)^AH1)</f>
        <v>1.1399917868171665</v>
      </c>
      <c r="AI2" s="57">
        <f ca="1">IF(AI1&gt;$A$1,"",(1+NOMINAL('OTROS DATOS'!$B$2,12)/12)^AI1)</f>
        <v>1.1448201421439519</v>
      </c>
      <c r="AJ2" s="57">
        <f ca="1">IF(AJ1&gt;$A$1,"",(1+NOMINAL('OTROS DATOS'!$B$2,12)/12)^AJ1)</f>
        <v>1.1496689476313713</v>
      </c>
      <c r="AK2" s="57">
        <f ca="1">IF(AK1&gt;$A$1,"",(1+NOMINAL('OTROS DATOS'!$B$2,12)/12)^AK1)</f>
        <v>1.1545382898946466</v>
      </c>
      <c r="AL2" s="57">
        <f ca="1">IF(AL1&gt;$A$1,"",(1+NOMINAL('OTROS DATOS'!$B$2,12)/12)^AL1)</f>
        <v>1.1594282559158531</v>
      </c>
      <c r="AM2" s="57">
        <f ca="1">IF(AM1&gt;$A$1,"",(1+NOMINAL('OTROS DATOS'!$B$2,12)/12)^AM1)</f>
        <v>1.1643389330454723</v>
      </c>
      <c r="AN2" s="57">
        <f ca="1">IF(AN1&gt;$A$1,"",(1+NOMINAL('OTROS DATOS'!$B$2,12)/12)^AN1)</f>
        <v>1.1692704090039525</v>
      </c>
      <c r="AO2" s="57">
        <f ca="1">IF(AO1&gt;$A$1,"",(1+NOMINAL('OTROS DATOS'!$B$2,12)/12)^AO1)</f>
        <v>1.1742227718832761</v>
      </c>
      <c r="AP2" s="57">
        <f ca="1">IF(AP1&gt;$A$1,"",(1+NOMINAL('OTROS DATOS'!$B$2,12)/12)^AP1)</f>
        <v>1.1791961101485318</v>
      </c>
      <c r="AQ2" s="57">
        <f ca="1">IF(AQ1&gt;$A$1,"",(1+NOMINAL('OTROS DATOS'!$B$2,12)/12)^AQ1)</f>
        <v>1.1841905126394978</v>
      </c>
      <c r="AR2" s="57">
        <f ca="1">IF(AR1&gt;$A$1,"",(1+NOMINAL('OTROS DATOS'!$B$2,12)/12)^AR1)</f>
        <v>1.1892060685722254</v>
      </c>
      <c r="AS2" s="57">
        <f ca="1">IF(AS1&gt;$A$1,"",(1+NOMINAL('OTROS DATOS'!$B$2,12)/12)^AS1)</f>
        <v>1.1942428675406354</v>
      </c>
      <c r="AT2" s="57">
        <f ca="1">IF(AT1&gt;$A$1,"",(1+NOMINAL('OTROS DATOS'!$B$2,12)/12)^AT1)</f>
        <v>1.1993009995181159</v>
      </c>
      <c r="AU2" s="57">
        <f ca="1">IF(AU1&gt;$A$1,"",(1+NOMINAL('OTROS DATOS'!$B$2,12)/12)^AU1)</f>
        <v>1.2043805548591329</v>
      </c>
      <c r="AV2" s="57">
        <f ca="1">IF(AV1&gt;$A$1,"",(1+NOMINAL('OTROS DATOS'!$B$2,12)/12)^AV1)</f>
        <v>1.2094816243008404</v>
      </c>
      <c r="AW2" s="57">
        <f ca="1">IF(AW1&gt;$A$1,"",(1+NOMINAL('OTROS DATOS'!$B$2,12)/12)^AW1)</f>
        <v>1.2146042989647052</v>
      </c>
      <c r="AX2" s="57">
        <f ca="1">IF(AX1&gt;$A$1,"",(1+NOMINAL('OTROS DATOS'!$B$2,12)/12)^AX1)</f>
        <v>1.2197486703581311</v>
      </c>
      <c r="AY2" s="57">
        <f ca="1">IF(AY1&gt;$A$1,"",(1+NOMINAL('OTROS DATOS'!$B$2,12)/12)^AY1)</f>
        <v>1.2249148303760957</v>
      </c>
      <c r="AZ2" s="57">
        <f ca="1">IF(AZ1&gt;$A$1,"",(1+NOMINAL('OTROS DATOS'!$B$2,12)/12)^AZ1)</f>
        <v>1.2301028713027919</v>
      </c>
      <c r="BA2" s="57">
        <f ca="1">IF(BA1&gt;$A$1,"",(1+NOMINAL('OTROS DATOS'!$B$2,12)/12)^BA1)</f>
        <v>1.2353128858132749</v>
      </c>
      <c r="BB2" s="57">
        <f ca="1">IF(BB1&gt;$A$1,"",(1+NOMINAL('OTROS DATOS'!$B$2,12)/12)^BB1)</f>
        <v>1.240544966975119</v>
      </c>
      <c r="BC2" s="57">
        <f ca="1">IF(BC1&gt;$A$1,"",(1+NOMINAL('OTROS DATOS'!$B$2,12)/12)^BC1)</f>
        <v>1.2457992082500799</v>
      </c>
      <c r="BD2" s="57">
        <f ca="1">IF(BD1&gt;$A$1,"",(1+NOMINAL('OTROS DATOS'!$B$2,12)/12)^BD1)</f>
        <v>1.2510757034957638</v>
      </c>
      <c r="BE2" s="57">
        <f ca="1">IF(BE1&gt;$A$1,"",(1+NOMINAL('OTROS DATOS'!$B$2,12)/12)^BE1)</f>
        <v>1.256374546967304</v>
      </c>
      <c r="BF2" s="57">
        <f ca="1">IF(BF1&gt;$A$1,"",(1+NOMINAL('OTROS DATOS'!$B$2,12)/12)^BF1)</f>
        <v>1.2616958333190449</v>
      </c>
      <c r="BG2" s="57">
        <f ca="1">IF(BG1&gt;$A$1,"",(1+NOMINAL('OTROS DATOS'!$B$2,12)/12)^BG1)</f>
        <v>1.2670396576062335</v>
      </c>
      <c r="BH2" s="57">
        <f ca="1">IF(BH1&gt;$A$1,"",(1+NOMINAL('OTROS DATOS'!$B$2,12)/12)^BH1)</f>
        <v>1.2724061152867157</v>
      </c>
      <c r="BI2" s="57">
        <f ca="1">IF(BI1&gt;$A$1,"",(1+NOMINAL('OTROS DATOS'!$B$2,12)/12)^BI1)</f>
        <v>1.2777953022226425</v>
      </c>
      <c r="BJ2" s="57">
        <f ca="1">IF(BJ1&gt;$A$1,"",(1+NOMINAL('OTROS DATOS'!$B$2,12)/12)^BJ1)</f>
        <v>1.2832073146821823</v>
      </c>
      <c r="BK2" s="57">
        <f ca="1">IF(BK1&gt;$A$1,"",(1+NOMINAL('OTROS DATOS'!$B$2,12)/12)^BK1)</f>
        <v>1.2886422493412422</v>
      </c>
      <c r="BL2" s="57">
        <f ca="1">IF(BL1&gt;$A$1,"",(1+NOMINAL('OTROS DATOS'!$B$2,12)/12)^BL1)</f>
        <v>1.2941002032851905</v>
      </c>
      <c r="BM2" s="57">
        <f ca="1">IF(BM1&gt;$A$1,"",(1+NOMINAL('OTROS DATOS'!$B$2,12)/12)^BM1)</f>
        <v>1.2995812740105961</v>
      </c>
      <c r="BN2" s="57">
        <f ca="1">IF(BN1&gt;$A$1,"",(1+NOMINAL('OTROS DATOS'!$B$2,12)/12)^BN1)</f>
        <v>1.3050855594269664</v>
      </c>
      <c r="BO2" s="57">
        <f ca="1">IF(BO1&gt;$A$1,"",(1+NOMINAL('OTROS DATOS'!$B$2,12)/12)^BO1)</f>
        <v>1.3106131578584983</v>
      </c>
      <c r="BP2" s="57">
        <f ca="1">IF(BP1&gt;$A$1,"",(1+NOMINAL('OTROS DATOS'!$B$2,12)/12)^BP1)</f>
        <v>1.316164168045834</v>
      </c>
      <c r="BQ2" s="57">
        <f ca="1">IF(BQ1&gt;$A$1,"",(1+NOMINAL('OTROS DATOS'!$B$2,12)/12)^BQ1)</f>
        <v>1.3217386891478247</v>
      </c>
      <c r="BR2" s="57">
        <f ca="1">IF(BR1&gt;$A$1,"",(1+NOMINAL('OTROS DATOS'!$B$2,12)/12)^BR1)</f>
        <v>1.3273368207433014</v>
      </c>
      <c r="BS2" s="57">
        <f ca="1">IF(BS1&gt;$A$1,"",(1+NOMINAL('OTROS DATOS'!$B$2,12)/12)^BS1)</f>
        <v>1.3329586628328551</v>
      </c>
      <c r="BT2" s="57">
        <f ca="1">IF(BT1&gt;$A$1,"",(1+NOMINAL('OTROS DATOS'!$B$2,12)/12)^BT1)</f>
        <v>1.3386043158406218</v>
      </c>
      <c r="BU2" s="57">
        <f ca="1">IF(BU1&gt;$A$1,"",(1+NOMINAL('OTROS DATOS'!$B$2,12)/12)^BU1)</f>
        <v>1.3442738806160772</v>
      </c>
      <c r="BV2" s="57">
        <f ca="1">IF(BV1&gt;$A$1,"",(1+NOMINAL('OTROS DATOS'!$B$2,12)/12)^BV1)</f>
        <v>1.3499674584358374</v>
      </c>
      <c r="BW2" s="57">
        <f ca="1">IF(BW1&gt;$A$1,"",(1+NOMINAL('OTROS DATOS'!$B$2,12)/12)^BW1)</f>
        <v>1.3556851510054693</v>
      </c>
      <c r="BX2" s="57">
        <f ca="1">IF(BX1&gt;$A$1,"",(1+NOMINAL('OTROS DATOS'!$B$2,12)/12)^BX1)</f>
        <v>1.3614270604613055</v>
      </c>
      <c r="BY2" s="57">
        <f ca="1">IF(BY1&gt;$A$1,"",(1+NOMINAL('OTROS DATOS'!$B$2,12)/12)^BY1)</f>
        <v>1.3671932893722709</v>
      </c>
      <c r="BZ2" s="57">
        <f ca="1">IF(BZ1&gt;$A$1,"",(1+NOMINAL('OTROS DATOS'!$B$2,12)/12)^BZ1)</f>
        <v>1.372983940741713</v>
      </c>
      <c r="CA2" s="57">
        <f ca="1">IF(CA1&gt;$A$1,"",(1+NOMINAL('OTROS DATOS'!$B$2,12)/12)^CA1)</f>
        <v>1.378799118009244</v>
      </c>
      <c r="CB2" s="57">
        <f ca="1">IF(CB1&gt;$A$1,"",(1+NOMINAL('OTROS DATOS'!$B$2,12)/12)^CB1)</f>
        <v>1.3846389250525861</v>
      </c>
      <c r="CC2" s="57">
        <f ca="1">IF(CC1&gt;$A$1,"",(1+NOMINAL('OTROS DATOS'!$B$2,12)/12)^CC1)</f>
        <v>1.3905034661894289</v>
      </c>
      <c r="CD2" s="57">
        <f ca="1">IF(CD1&gt;$A$1,"",(1+NOMINAL('OTROS DATOS'!$B$2,12)/12)^CD1)</f>
        <v>1.396392846179292</v>
      </c>
      <c r="CE2" s="57">
        <f ca="1">IF(CE1&gt;$A$1,"",(1+NOMINAL('OTROS DATOS'!$B$2,12)/12)^CE1)</f>
        <v>1.4023071702253969</v>
      </c>
      <c r="CF2" s="57">
        <f ca="1">IF(CF1&gt;$A$1,"",(1+NOMINAL('OTROS DATOS'!$B$2,12)/12)^CF1)</f>
        <v>1.4082465439765457</v>
      </c>
      <c r="CG2" s="57">
        <f ca="1">IF(CG1&gt;$A$1,"",(1+NOMINAL('OTROS DATOS'!$B$2,12)/12)^CG1)</f>
        <v>1.4142110735290088</v>
      </c>
      <c r="CH2" s="57">
        <f ca="1">IF(CH1&gt;$A$1,"",(1+NOMINAL('OTROS DATOS'!$B$2,12)/12)^CH1)</f>
        <v>1.4202008654284199</v>
      </c>
      <c r="CI2" s="57">
        <f ca="1">IF(CI1&gt;$A$1,"",(1+NOMINAL('OTROS DATOS'!$B$2,12)/12)^CI1)</f>
        <v>1.4262160266716795</v>
      </c>
      <c r="CJ2" s="57">
        <f ca="1">IF(CJ1&gt;$A$1,"",(1+NOMINAL('OTROS DATOS'!$B$2,12)/12)^CJ1)</f>
        <v>1.432256664708865</v>
      </c>
      <c r="CK2" s="57">
        <f ca="1">IF(CK1&gt;$A$1,"",(1+NOMINAL('OTROS DATOS'!$B$2,12)/12)^CK1)</f>
        <v>1.4383228874451521</v>
      </c>
      <c r="CL2" s="57">
        <f ca="1">IF(CL1&gt;$A$1,"",(1+NOMINAL('OTROS DATOS'!$B$2,12)/12)^CL1)</f>
        <v>1.4444148032427411</v>
      </c>
      <c r="CM2" s="57">
        <f ca="1">IF(CM1&gt;$A$1,"",(1+NOMINAL('OTROS DATOS'!$B$2,12)/12)^CM1)</f>
        <v>1.4505325209227924</v>
      </c>
      <c r="CN2" s="57">
        <f ca="1">IF(CN1&gt;$A$1,"",(1+NOMINAL('OTROS DATOS'!$B$2,12)/12)^CN1)</f>
        <v>1.4566761497673715</v>
      </c>
      <c r="CO2" s="57">
        <f ca="1">IF(CO1&gt;$A$1,"",(1+NOMINAL('OTROS DATOS'!$B$2,12)/12)^CO1)</f>
        <v>1.4628457995213997</v>
      </c>
      <c r="CP2" s="57">
        <f ca="1">IF(CP1&gt;$A$1,"",(1+NOMINAL('OTROS DATOS'!$B$2,12)/12)^CP1)</f>
        <v>1.4690415803946149</v>
      </c>
      <c r="CQ2" s="57">
        <f ca="1">IF(CQ1&gt;$A$1,"",(1+NOMINAL('OTROS DATOS'!$B$2,12)/12)^CQ1)</f>
        <v>1.4752636030635429</v>
      </c>
      <c r="CR2" s="57">
        <f ca="1">IF(CR1&gt;$A$1,"",(1+NOMINAL('OTROS DATOS'!$B$2,12)/12)^CR1)</f>
        <v>1.4815119786734687</v>
      </c>
      <c r="CS2" s="57">
        <f ca="1">IF(CS1&gt;$A$1,"",(1+NOMINAL('OTROS DATOS'!$B$2,12)/12)^CS1)</f>
        <v>1.4877868188404286</v>
      </c>
      <c r="CT2" s="57">
        <f ca="1">IF(CT1&gt;$A$1,"",(1+NOMINAL('OTROS DATOS'!$B$2,12)/12)^CT1)</f>
        <v>1.4940882356531986</v>
      </c>
      <c r="CU2" s="57">
        <f ca="1">IF(CU1&gt;$A$1,"",(1+NOMINAL('OTROS DATOS'!$B$2,12)/12)^CU1)</f>
        <v>1.5004163416752996</v>
      </c>
      <c r="CV2" s="57">
        <f ca="1">IF(CV1&gt;$A$1,"",(1+NOMINAL('OTROS DATOS'!$B$2,12)/12)^CV1)</f>
        <v>1.5067712499470081</v>
      </c>
      <c r="CW2" s="57">
        <f ca="1">IF(CW1&gt;$A$1,"",(1+NOMINAL('OTROS DATOS'!$B$2,12)/12)^CW1)</f>
        <v>1.5131530739873731</v>
      </c>
      <c r="CX2" s="57">
        <f ca="1">IF(CX1&gt;$A$1,"",(1+NOMINAL('OTROS DATOS'!$B$2,12)/12)^CX1)</f>
        <v>1.5195619277962473</v>
      </c>
      <c r="CY2" s="57">
        <f ca="1">IF(CY1&gt;$A$1,"",(1+NOMINAL('OTROS DATOS'!$B$2,12)/12)^CY1)</f>
        <v>1.525997925856321</v>
      </c>
      <c r="CZ2" s="57">
        <f ca="1">IF(CZ1&gt;$A$1,"",(1+NOMINAL('OTROS DATOS'!$B$2,12)/12)^CZ1)</f>
        <v>1.532461183135168</v>
      </c>
      <c r="DA2" s="57">
        <f ca="1">IF(DA1&gt;$A$1,"",(1+NOMINAL('OTROS DATOS'!$B$2,12)/12)^DA1)</f>
        <v>1.5389518150872996</v>
      </c>
      <c r="DB2" s="57">
        <f ca="1">IF(DB1&gt;$A$1,"",(1+NOMINAL('OTROS DATOS'!$B$2,12)/12)^DB1)</f>
        <v>1.5454699376562249</v>
      </c>
      <c r="DC2" s="57">
        <f ca="1">IF(DC1&gt;$A$1,"",(1+NOMINAL('OTROS DATOS'!$B$2,12)/12)^DC1)</f>
        <v>1.5520156672765262</v>
      </c>
      <c r="DD2" s="57">
        <f ca="1">IF(DD1&gt;$A$1,"",(1+NOMINAL('OTROS DATOS'!$B$2,12)/12)^DD1)</f>
        <v>1.5585891208759342</v>
      </c>
      <c r="DE2" s="57">
        <f ca="1">IF(DE1&gt;$A$1,"",(1+NOMINAL('OTROS DATOS'!$B$2,12)/12)^DE1)</f>
        <v>1.5651904158774204</v>
      </c>
      <c r="DF2" s="57">
        <f ca="1">IF(DF1&gt;$A$1,"",(1+NOMINAL('OTROS DATOS'!$B$2,12)/12)^DF1)</f>
        <v>1.5718196702012912</v>
      </c>
      <c r="DG2" s="57">
        <f ca="1">IF(DG1&gt;$A$1,"",(1+NOMINAL('OTROS DATOS'!$B$2,12)/12)^DG1)</f>
        <v>1.5784770022672985</v>
      </c>
      <c r="DH2" s="57">
        <f ca="1">IF(DH1&gt;$A$1,"",(1+NOMINAL('OTROS DATOS'!$B$2,12)/12)^DH1)</f>
        <v>1.5851625309967503</v>
      </c>
      <c r="DI2" s="57">
        <f ca="1">IF(DI1&gt;$A$1,"",(1+NOMINAL('OTROS DATOS'!$B$2,12)/12)^DI1)</f>
        <v>1.5918763758146399</v>
      </c>
      <c r="DJ2" s="57">
        <f ca="1">IF(DJ1&gt;$A$1,"",(1+NOMINAL('OTROS DATOS'!$B$2,12)/12)^DJ1)</f>
        <v>1.5986186566517746</v>
      </c>
      <c r="DK2" s="57">
        <f ca="1">IF(DK1&gt;$A$1,"",(1+NOMINAL('OTROS DATOS'!$B$2,12)/12)^DK1)</f>
        <v>1.6053894939469215</v>
      </c>
      <c r="DL2" s="57">
        <f ca="1">IF(DL1&gt;$A$1,"",(1+NOMINAL('OTROS DATOS'!$B$2,12)/12)^DL1)</f>
        <v>1.6121890086489581</v>
      </c>
      <c r="DM2" s="57">
        <f ca="1">IF(DM1&gt;$A$1,"",(1+NOMINAL('OTROS DATOS'!$B$2,12)/12)^DM1)</f>
        <v>1.6190173222190307</v>
      </c>
      <c r="DN2" s="57">
        <f ca="1">IF(DN1&gt;$A$1,"",(1+NOMINAL('OTROS DATOS'!$B$2,12)/12)^DN1)</f>
        <v>1.6258745566327271</v>
      </c>
      <c r="DO2" s="57">
        <f ca="1">IF(DO1&gt;$A$1,"",(1+NOMINAL('OTROS DATOS'!$B$2,12)/12)^DO1)</f>
        <v>1.6327608343822542</v>
      </c>
      <c r="DP2" s="57">
        <f ca="1">IF(DP1&gt;$A$1,"",(1+NOMINAL('OTROS DATOS'!$B$2,12)/12)^DP1)</f>
        <v>1.6396762784786254</v>
      </c>
      <c r="DQ2" s="57">
        <f ca="1">IF(DQ1&gt;$A$1,"",(1+NOMINAL('OTROS DATOS'!$B$2,12)/12)^DQ1)</f>
        <v>1.6466210124538585</v>
      </c>
      <c r="DR2" s="57">
        <f ca="1">IF(DR1&gt;$A$1,"",(1+NOMINAL('OTROS DATOS'!$B$2,12)/12)^DR1)</f>
        <v>1.6535951603631829</v>
      </c>
      <c r="DS2" s="57">
        <f ca="1">IF(DS1&gt;$A$1,"",(1+NOMINAL('OTROS DATOS'!$B$2,12)/12)^DS1)</f>
        <v>1.6605988467872561</v>
      </c>
      <c r="DT2" s="57" t="str">
        <f>IF(DT1&gt;$A$1,"",(1+NOMINAL('OTROS DATOS'!$B$2,12)/12)^DT1)</f>
        <v/>
      </c>
      <c r="DU2" s="57" t="str">
        <f>IF(DU1&gt;$A$1,"",(1+NOMINAL('OTROS DATOS'!$B$2,12)/12)^DU1)</f>
        <v/>
      </c>
      <c r="DV2" s="57" t="str">
        <f>IF(DV1&gt;$A$1,"",(1+NOMINAL('OTROS DATOS'!$B$2,12)/12)^DV1)</f>
        <v/>
      </c>
      <c r="DW2" s="57" t="str">
        <f>IF(DW1&gt;$A$1,"",(1+NOMINAL('OTROS DATOS'!$B$2,12)/12)^DW1)</f>
        <v/>
      </c>
      <c r="DX2" s="57" t="str">
        <f>IF(DX1&gt;$A$1,"",(1+NOMINAL('OTROS DATOS'!$B$2,12)/12)^DX1)</f>
        <v/>
      </c>
      <c r="DY2" s="57" t="str">
        <f>IF(DY1&gt;$A$1,"",(1+NOMINAL('OTROS DATOS'!$B$2,12)/12)^DY1)</f>
        <v/>
      </c>
      <c r="DZ2" s="57" t="str">
        <f>IF(DZ1&gt;$A$1,"",(1+NOMINAL('OTROS DATOS'!$B$2,12)/12)^DZ1)</f>
        <v/>
      </c>
      <c r="EA2" s="57" t="str">
        <f>IF(EA1&gt;$A$1,"",(1+NOMINAL('OTROS DATOS'!$B$2,12)/12)^EA1)</f>
        <v/>
      </c>
      <c r="EB2" s="57" t="str">
        <f>IF(EB1&gt;$A$1,"",(1+NOMINAL('OTROS DATOS'!$B$2,12)/12)^EB1)</f>
        <v/>
      </c>
      <c r="EC2" s="57" t="str">
        <f>IF(EC1&gt;$A$1,"",(1+NOMINAL('OTROS DATOS'!$B$2,12)/12)^EC1)</f>
        <v/>
      </c>
      <c r="ED2" s="57" t="str">
        <f>IF(ED1&gt;$A$1,"",(1+NOMINAL('OTROS DATOS'!$B$2,12)/12)^ED1)</f>
        <v/>
      </c>
      <c r="EE2" s="57" t="str">
        <f>IF(EE1&gt;$A$1,"",(1+NOMINAL('OTROS DATOS'!$B$2,12)/12)^EE1)</f>
        <v/>
      </c>
      <c r="EF2" s="57" t="str">
        <f>IF(EF1&gt;$A$1,"",(1+NOMINAL('OTROS DATOS'!$B$2,12)/12)^EF1)</f>
        <v/>
      </c>
      <c r="EG2" s="57" t="str">
        <f>IF(EG1&gt;$A$1,"",(1+NOMINAL('OTROS DATOS'!$B$2,12)/12)^EG1)</f>
        <v/>
      </c>
      <c r="EH2" s="57" t="str">
        <f>IF(EH1&gt;$A$1,"",(1+NOMINAL('OTROS DATOS'!$B$2,12)/12)^EH1)</f>
        <v/>
      </c>
      <c r="EI2" s="57" t="str">
        <f>IF(EI1&gt;$A$1,"",(1+NOMINAL('OTROS DATOS'!$B$2,12)/12)^EI1)</f>
        <v/>
      </c>
      <c r="EJ2" s="57" t="str">
        <f>IF(EJ1&gt;$A$1,"",(1+NOMINAL('OTROS DATOS'!$B$2,12)/12)^EJ1)</f>
        <v/>
      </c>
      <c r="EK2" s="57" t="str">
        <f>IF(EK1&gt;$A$1,"",(1+NOMINAL('OTROS DATOS'!$B$2,12)/12)^EK1)</f>
        <v/>
      </c>
      <c r="EL2" s="57" t="str">
        <f>IF(EL1&gt;$A$1,"",(1+NOMINAL('OTROS DATOS'!$B$2,12)/12)^EL1)</f>
        <v/>
      </c>
      <c r="EM2" s="57" t="str">
        <f>IF(EM1&gt;$A$1,"",(1+NOMINAL('OTROS DATOS'!$B$2,12)/12)^EM1)</f>
        <v/>
      </c>
      <c r="EN2" s="57" t="str">
        <f>IF(EN1&gt;$A$1,"",(1+NOMINAL('OTROS DATOS'!$B$2,12)/12)^EN1)</f>
        <v/>
      </c>
      <c r="EO2" s="57" t="str">
        <f>IF(EO1&gt;$A$1,"",(1+NOMINAL('OTROS DATOS'!$B$2,12)/12)^EO1)</f>
        <v/>
      </c>
      <c r="EP2" s="57" t="str">
        <f>IF(EP1&gt;$A$1,"",(1+NOMINAL('OTROS DATOS'!$B$2,12)/12)^EP1)</f>
        <v/>
      </c>
      <c r="EQ2" s="57" t="str">
        <f>IF(EQ1&gt;$A$1,"",(1+NOMINAL('OTROS DATOS'!$B$2,12)/12)^EQ1)</f>
        <v/>
      </c>
      <c r="ER2" s="57" t="str">
        <f>IF(ER1&gt;$A$1,"",(1+NOMINAL('OTROS DATOS'!$B$2,12)/12)^ER1)</f>
        <v/>
      </c>
      <c r="ES2" s="57" t="str">
        <f>IF(ES1&gt;$A$1,"",(1+NOMINAL('OTROS DATOS'!$B$2,12)/12)^ES1)</f>
        <v/>
      </c>
      <c r="ET2" s="57" t="str">
        <f>IF(ET1&gt;$A$1,"",(1+NOMINAL('OTROS DATOS'!$B$2,12)/12)^ET1)</f>
        <v/>
      </c>
      <c r="EU2" s="57" t="str">
        <f>IF(EU1&gt;$A$1,"",(1+NOMINAL('OTROS DATOS'!$B$2,12)/12)^EU1)</f>
        <v/>
      </c>
      <c r="EV2" s="57" t="str">
        <f>IF(EV1&gt;$A$1,"",(1+NOMINAL('OTROS DATOS'!$B$2,12)/12)^EV1)</f>
        <v/>
      </c>
      <c r="EW2" s="57" t="str">
        <f>IF(EW1&gt;$A$1,"",(1+NOMINAL('OTROS DATOS'!$B$2,12)/12)^EW1)</f>
        <v/>
      </c>
      <c r="EX2" s="57" t="str">
        <f>IF(EX1&gt;$A$1,"",(1+NOMINAL('OTROS DATOS'!$B$2,12)/12)^EX1)</f>
        <v/>
      </c>
      <c r="EY2" s="57" t="str">
        <f>IF(EY1&gt;$A$1,"",(1+NOMINAL('OTROS DATOS'!$B$2,12)/12)^EY1)</f>
        <v/>
      </c>
      <c r="EZ2" s="57" t="str">
        <f>IF(EZ1&gt;$A$1,"",(1+NOMINAL('OTROS DATOS'!$B$2,12)/12)^EZ1)</f>
        <v/>
      </c>
      <c r="FA2" s="57" t="str">
        <f>IF(FA1&gt;$A$1,"",(1+NOMINAL('OTROS DATOS'!$B$2,12)/12)^FA1)</f>
        <v/>
      </c>
      <c r="FB2" s="57" t="str">
        <f>IF(FB1&gt;$A$1,"",(1+NOMINAL('OTROS DATOS'!$B$2,12)/12)^FB1)</f>
        <v/>
      </c>
      <c r="FC2" s="57" t="str">
        <f>IF(FC1&gt;$A$1,"",(1+NOMINAL('OTROS DATOS'!$B$2,12)/12)^FC1)</f>
        <v/>
      </c>
      <c r="FD2" s="57" t="str">
        <f>IF(FD1&gt;$A$1,"",(1+NOMINAL('OTROS DATOS'!$B$2,12)/12)^FD1)</f>
        <v/>
      </c>
      <c r="FE2" s="57" t="str">
        <f>IF(FE1&gt;$A$1,"",(1+NOMINAL('OTROS DATOS'!$B$2,12)/12)^FE1)</f>
        <v/>
      </c>
      <c r="FF2" s="57" t="str">
        <f>IF(FF1&gt;$A$1,"",(1+NOMINAL('OTROS DATOS'!$B$2,12)/12)^FF1)</f>
        <v/>
      </c>
      <c r="FG2" s="57" t="str">
        <f>IF(FG1&gt;$A$1,"",(1+NOMINAL('OTROS DATOS'!$B$2,12)/12)^FG1)</f>
        <v/>
      </c>
      <c r="FH2" s="57" t="str">
        <f>IF(FH1&gt;$A$1,"",(1+NOMINAL('OTROS DATOS'!$B$2,12)/12)^FH1)</f>
        <v/>
      </c>
      <c r="FI2" s="57" t="str">
        <f>IF(FI1&gt;$A$1,"",(1+NOMINAL('OTROS DATOS'!$B$2,12)/12)^FI1)</f>
        <v/>
      </c>
      <c r="FJ2" s="57" t="str">
        <f>IF(FJ1&gt;$A$1,"",(1+NOMINAL('OTROS DATOS'!$B$2,12)/12)^FJ1)</f>
        <v/>
      </c>
      <c r="FK2" s="57" t="str">
        <f>IF(FK1&gt;$A$1,"",(1+NOMINAL('OTROS DATOS'!$B$2,12)/12)^FK1)</f>
        <v/>
      </c>
      <c r="FL2" s="57" t="str">
        <f>IF(FL1&gt;$A$1,"",(1+NOMINAL('OTROS DATOS'!$B$2,12)/12)^FL1)</f>
        <v/>
      </c>
      <c r="FM2" s="57" t="str">
        <f>IF(FM1&gt;$A$1,"",(1+NOMINAL('OTROS DATOS'!$B$2,12)/12)^FM1)</f>
        <v/>
      </c>
      <c r="FN2" s="57" t="str">
        <f>IF(FN1&gt;$A$1,"",(1+NOMINAL('OTROS DATOS'!$B$2,12)/12)^FN1)</f>
        <v/>
      </c>
      <c r="FO2" s="57" t="str">
        <f>IF(FO1&gt;$A$1,"",(1+NOMINAL('OTROS DATOS'!$B$2,12)/12)^FO1)</f>
        <v/>
      </c>
      <c r="FP2" s="57" t="str">
        <f>IF(FP1&gt;$A$1,"",(1+NOMINAL('OTROS DATOS'!$B$2,12)/12)^FP1)</f>
        <v/>
      </c>
      <c r="FQ2" s="57" t="str">
        <f>IF(FQ1&gt;$A$1,"",(1+NOMINAL('OTROS DATOS'!$B$2,12)/12)^FQ1)</f>
        <v/>
      </c>
      <c r="FR2" s="57" t="str">
        <f>IF(FR1&gt;$A$1,"",(1+NOMINAL('OTROS DATOS'!$B$2,12)/12)^FR1)</f>
        <v/>
      </c>
      <c r="FS2" s="57" t="str">
        <f>IF(FS1&gt;$A$1,"",(1+NOMINAL('OTROS DATOS'!$B$2,12)/12)^FS1)</f>
        <v/>
      </c>
      <c r="FT2" s="57" t="str">
        <f>IF(FT1&gt;$A$1,"",(1+NOMINAL('OTROS DATOS'!$B$2,12)/12)^FT1)</f>
        <v/>
      </c>
      <c r="FU2" s="57" t="str">
        <f>IF(FU1&gt;$A$1,"",(1+NOMINAL('OTROS DATOS'!$B$2,12)/12)^FU1)</f>
        <v/>
      </c>
      <c r="FV2" s="57" t="str">
        <f>IF(FV1&gt;$A$1,"",(1+NOMINAL('OTROS DATOS'!$B$2,12)/12)^FV1)</f>
        <v/>
      </c>
      <c r="FW2" s="57" t="str">
        <f>IF(FW1&gt;$A$1,"",(1+NOMINAL('OTROS DATOS'!$B$2,12)/12)^FW1)</f>
        <v/>
      </c>
      <c r="FX2" s="57" t="str">
        <f>IF(FX1&gt;$A$1,"",(1+NOMINAL('OTROS DATOS'!$B$2,12)/12)^FX1)</f>
        <v/>
      </c>
      <c r="FY2" s="57" t="str">
        <f>IF(FY1&gt;$A$1,"",(1+NOMINAL('OTROS DATOS'!$B$2,12)/12)^FY1)</f>
        <v/>
      </c>
      <c r="FZ2" s="57" t="str">
        <f>IF(FZ1&gt;$A$1,"",(1+NOMINAL('OTROS DATOS'!$B$2,12)/12)^FZ1)</f>
        <v/>
      </c>
      <c r="GA2" s="57" t="str">
        <f>IF(GA1&gt;$A$1,"",(1+NOMINAL('OTROS DATOS'!$B$2,12)/12)^GA1)</f>
        <v/>
      </c>
      <c r="GB2" s="57" t="str">
        <f>IF(GB1&gt;$A$1,"",(1+NOMINAL('OTROS DATOS'!$B$2,12)/12)^GB1)</f>
        <v/>
      </c>
      <c r="GC2" s="57" t="str">
        <f>IF(GC1&gt;$A$1,"",(1+NOMINAL('OTROS DATOS'!$B$2,12)/12)^GC1)</f>
        <v/>
      </c>
      <c r="GD2" s="57" t="str">
        <f>IF(GD1&gt;$A$1,"",(1+NOMINAL('OTROS DATOS'!$B$2,12)/12)^GD1)</f>
        <v/>
      </c>
      <c r="GE2" s="57" t="str">
        <f>IF(GE1&gt;$A$1,"",(1+NOMINAL('OTROS DATOS'!$B$2,12)/12)^GE1)</f>
        <v/>
      </c>
      <c r="GF2" s="57" t="str">
        <f>IF(GF1&gt;$A$1,"",(1+NOMINAL('OTROS DATOS'!$B$2,12)/12)^GF1)</f>
        <v/>
      </c>
      <c r="GG2" s="57" t="str">
        <f>IF(GG1&gt;$A$1,"",(1+NOMINAL('OTROS DATOS'!$B$2,12)/12)^GG1)</f>
        <v/>
      </c>
      <c r="GH2" s="57" t="str">
        <f>IF(GH1&gt;$A$1,"",(1+NOMINAL('OTROS DATOS'!$B$2,12)/12)^GH1)</f>
        <v/>
      </c>
      <c r="GI2" s="57" t="str">
        <f>IF(GI1&gt;$A$1,"",(1+NOMINAL('OTROS DATOS'!$B$2,12)/12)^GI1)</f>
        <v/>
      </c>
      <c r="GJ2" s="57" t="str">
        <f>IF(GJ1&gt;$A$1,"",(1+NOMINAL('OTROS DATOS'!$B$2,12)/12)^GJ1)</f>
        <v/>
      </c>
      <c r="GK2" s="57" t="str">
        <f>IF(GK1&gt;$A$1,"",(1+NOMINAL('OTROS DATOS'!$B$2,12)/12)^GK1)</f>
        <v/>
      </c>
      <c r="GL2" s="57" t="str">
        <f>IF(GL1&gt;$A$1,"",(1+NOMINAL('OTROS DATOS'!$B$2,12)/12)^GL1)</f>
        <v/>
      </c>
      <c r="GM2" s="57" t="str">
        <f>IF(GM1&gt;$A$1,"",(1+NOMINAL('OTROS DATOS'!$B$2,12)/12)^GM1)</f>
        <v/>
      </c>
      <c r="GN2" s="57" t="str">
        <f>IF(GN1&gt;$A$1,"",(1+NOMINAL('OTROS DATOS'!$B$2,12)/12)^GN1)</f>
        <v/>
      </c>
      <c r="GO2" s="57" t="str">
        <f>IF(GO1&gt;$A$1,"",(1+NOMINAL('OTROS DATOS'!$B$2,12)/12)^GO1)</f>
        <v/>
      </c>
      <c r="GP2" s="57" t="str">
        <f>IF(GP1&gt;$A$1,"",(1+NOMINAL('OTROS DATOS'!$B$2,12)/12)^GP1)</f>
        <v/>
      </c>
      <c r="GQ2" s="57" t="str">
        <f>IF(GQ1&gt;$A$1,"",(1+NOMINAL('OTROS DATOS'!$B$2,12)/12)^GQ1)</f>
        <v/>
      </c>
      <c r="GR2" s="57" t="str">
        <f>IF(GR1&gt;$A$1,"",(1+NOMINAL('OTROS DATOS'!$B$2,12)/12)^GR1)</f>
        <v/>
      </c>
      <c r="GS2" s="57" t="str">
        <f>IF(GS1&gt;$A$1,"",(1+NOMINAL('OTROS DATOS'!$B$2,12)/12)^GS1)</f>
        <v/>
      </c>
      <c r="GT2" s="57" t="str">
        <f>IF(GT1&gt;$A$1,"",(1+NOMINAL('OTROS DATOS'!$B$2,12)/12)^GT1)</f>
        <v/>
      </c>
      <c r="GU2" s="57" t="str">
        <f>IF(GU1&gt;$A$1,"",(1+NOMINAL('OTROS DATOS'!$B$2,12)/12)^GU1)</f>
        <v/>
      </c>
      <c r="GV2" s="57" t="str">
        <f>IF(GV1&gt;$A$1,"",(1+NOMINAL('OTROS DATOS'!$B$2,12)/12)^GV1)</f>
        <v/>
      </c>
      <c r="GW2" s="57" t="str">
        <f>IF(GW1&gt;$A$1,"",(1+NOMINAL('OTROS DATOS'!$B$2,12)/12)^GW1)</f>
        <v/>
      </c>
      <c r="GX2" s="57" t="str">
        <f>IF(GX1&gt;$A$1,"",(1+NOMINAL('OTROS DATOS'!$B$2,12)/12)^GX1)</f>
        <v/>
      </c>
      <c r="GY2" s="57" t="str">
        <f>IF(GY1&gt;$A$1,"",(1+NOMINAL('OTROS DATOS'!$B$2,12)/12)^GY1)</f>
        <v/>
      </c>
      <c r="GZ2" s="57" t="str">
        <f>IF(GZ1&gt;$A$1,"",(1+NOMINAL('OTROS DATOS'!$B$2,12)/12)^GZ1)</f>
        <v/>
      </c>
      <c r="HA2" s="57" t="str">
        <f>IF(HA1&gt;$A$1,"",(1+NOMINAL('OTROS DATOS'!$B$2,12)/12)^HA1)</f>
        <v/>
      </c>
      <c r="HB2" s="57" t="str">
        <f>IF(HB1&gt;$A$1,"",(1+NOMINAL('OTROS DATOS'!$B$2,12)/12)^HB1)</f>
        <v/>
      </c>
      <c r="HC2" s="57" t="str">
        <f>IF(HC1&gt;$A$1,"",(1+NOMINAL('OTROS DATOS'!$B$2,12)/12)^HC1)</f>
        <v/>
      </c>
      <c r="HD2" s="57" t="str">
        <f>IF(HD1&gt;$A$1,"",(1+NOMINAL('OTROS DATOS'!$B$2,12)/12)^HD1)</f>
        <v/>
      </c>
      <c r="HE2" s="57" t="str">
        <f>IF(HE1&gt;$A$1,"",(1+NOMINAL('OTROS DATOS'!$B$2,12)/12)^HE1)</f>
        <v/>
      </c>
      <c r="HF2" s="57" t="str">
        <f>IF(HF1&gt;$A$1,"",(1+NOMINAL('OTROS DATOS'!$B$2,12)/12)^HF1)</f>
        <v/>
      </c>
      <c r="HG2" s="57" t="str">
        <f>IF(HG1&gt;$A$1,"",(1+NOMINAL('OTROS DATOS'!$B$2,12)/12)^HG1)</f>
        <v/>
      </c>
      <c r="HH2" s="57" t="str">
        <f>IF(HH1&gt;$A$1,"",(1+NOMINAL('OTROS DATOS'!$B$2,12)/12)^HH1)</f>
        <v/>
      </c>
      <c r="HI2" s="57" t="str">
        <f>IF(HI1&gt;$A$1,"",(1+NOMINAL('OTROS DATOS'!$B$2,12)/12)^HI1)</f>
        <v/>
      </c>
      <c r="HJ2" s="57" t="str">
        <f>IF(HJ1&gt;$A$1,"",(1+NOMINAL('OTROS DATOS'!$B$2,12)/12)^HJ1)</f>
        <v/>
      </c>
      <c r="HK2" s="57" t="str">
        <f>IF(HK1&gt;$A$1,"",(1+NOMINAL('OTROS DATOS'!$B$2,12)/12)^HK1)</f>
        <v/>
      </c>
      <c r="HL2" s="57" t="str">
        <f>IF(HL1&gt;$A$1,"",(1+NOMINAL('OTROS DATOS'!$B$2,12)/12)^HL1)</f>
        <v/>
      </c>
      <c r="HM2" s="57" t="str">
        <f>IF(HM1&gt;$A$1,"",(1+NOMINAL('OTROS DATOS'!$B$2,12)/12)^HM1)</f>
        <v/>
      </c>
      <c r="HN2" s="57" t="str">
        <f>IF(HN1&gt;$A$1,"",(1+NOMINAL('OTROS DATOS'!$B$2,12)/12)^HN1)</f>
        <v/>
      </c>
      <c r="HO2" s="57" t="str">
        <f>IF(HO1&gt;$A$1,"",(1+NOMINAL('OTROS DATOS'!$B$2,12)/12)^HO1)</f>
        <v/>
      </c>
      <c r="HP2" s="57" t="str">
        <f>IF(HP1&gt;$A$1,"",(1+NOMINAL('OTROS DATOS'!$B$2,12)/12)^HP1)</f>
        <v/>
      </c>
      <c r="HQ2" s="57" t="str">
        <f>IF(HQ1&gt;$A$1,"",(1+NOMINAL('OTROS DATOS'!$B$2,12)/12)^HQ1)</f>
        <v/>
      </c>
      <c r="HR2" s="57" t="str">
        <f>IF(HR1&gt;$A$1,"",(1+NOMINAL('OTROS DATOS'!$B$2,12)/12)^HR1)</f>
        <v/>
      </c>
      <c r="HS2" s="57" t="str">
        <f>IF(HS1&gt;$A$1,"",(1+NOMINAL('OTROS DATOS'!$B$2,12)/12)^HS1)</f>
        <v/>
      </c>
      <c r="HT2" s="57" t="str">
        <f>IF(HT1&gt;$A$1,"",(1+NOMINAL('OTROS DATOS'!$B$2,12)/12)^HT1)</f>
        <v/>
      </c>
      <c r="HU2" s="57" t="str">
        <f>IF(HU1&gt;$A$1,"",(1+NOMINAL('OTROS DATOS'!$B$2,12)/12)^HU1)</f>
        <v/>
      </c>
      <c r="HV2" s="57" t="str">
        <f>IF(HV1&gt;$A$1,"",(1+NOMINAL('OTROS DATOS'!$B$2,12)/12)^HV1)</f>
        <v/>
      </c>
      <c r="HW2" s="57" t="str">
        <f>IF(HW1&gt;$A$1,"",(1+NOMINAL('OTROS DATOS'!$B$2,12)/12)^HW1)</f>
        <v/>
      </c>
      <c r="HX2" s="57" t="str">
        <f>IF(HX1&gt;$A$1,"",(1+NOMINAL('OTROS DATOS'!$B$2,12)/12)^HX1)</f>
        <v/>
      </c>
      <c r="HY2" s="57" t="str">
        <f>IF(HY1&gt;$A$1,"",(1+NOMINAL('OTROS DATOS'!$B$2,12)/12)^HY1)</f>
        <v/>
      </c>
      <c r="HZ2" s="57" t="str">
        <f>IF(HZ1&gt;$A$1,"",(1+NOMINAL('OTROS DATOS'!$B$2,12)/12)^HZ1)</f>
        <v/>
      </c>
      <c r="IA2" s="57" t="str">
        <f>IF(IA1&gt;$A$1,"",(1+NOMINAL('OTROS DATOS'!$B$2,12)/12)^IA1)</f>
        <v/>
      </c>
      <c r="IB2" s="57" t="str">
        <f>IF(IB1&gt;$A$1,"",(1+NOMINAL('OTROS DATOS'!$B$2,12)/12)^IB1)</f>
        <v/>
      </c>
      <c r="IC2" s="57" t="str">
        <f>IF(IC1&gt;$A$1,"",(1+NOMINAL('OTROS DATOS'!$B$2,12)/12)^IC1)</f>
        <v/>
      </c>
      <c r="ID2" s="57" t="str">
        <f>IF(ID1&gt;$A$1,"",(1+NOMINAL('OTROS DATOS'!$B$2,12)/12)^ID1)</f>
        <v/>
      </c>
      <c r="IE2" s="57" t="str">
        <f>IF(IE1&gt;$A$1,"",(1+NOMINAL('OTROS DATOS'!$B$2,12)/12)^IE1)</f>
        <v/>
      </c>
      <c r="IF2" s="57" t="str">
        <f>IF(IF1&gt;$A$1,"",(1+NOMINAL('OTROS DATOS'!$B$2,12)/12)^IF1)</f>
        <v/>
      </c>
      <c r="IG2" s="57" t="str">
        <f>IF(IG1&gt;$A$1,"",(1+NOMINAL('OTROS DATOS'!$B$2,12)/12)^IG1)</f>
        <v/>
      </c>
      <c r="IH2" s="57" t="str">
        <f>IF(IH1&gt;$A$1,"",(1+NOMINAL('OTROS DATOS'!$B$2,12)/12)^IH1)</f>
        <v/>
      </c>
      <c r="II2" s="58" t="str">
        <f>IF(II1&gt;$A$1,"",(1+NOMINAL('OTROS DATOS'!$B$2,12)/12)^II1)</f>
        <v/>
      </c>
    </row>
    <row r="3" spans="1:266" x14ac:dyDescent="0.3">
      <c r="A3" s="71" t="s">
        <v>216</v>
      </c>
      <c r="B3" s="76" t="s">
        <v>244</v>
      </c>
      <c r="C3" s="85"/>
      <c r="D3" s="128">
        <f ca="1">IF(D1&gt;$A$1,"",(1+NOMINAL('OTROS DATOS'!$B$3,12)/12)^D1)</f>
        <v>1.0081306245453172</v>
      </c>
      <c r="E3" s="128">
        <f ca="1">IF(E1&gt;$A$1,"",(1+NOMINAL('OTROS DATOS'!$B$3,12)/12)^E1)</f>
        <v>1.0163273561461312</v>
      </c>
      <c r="F3" s="128">
        <f ca="1">IF(F1&gt;$A$1,"",(1+NOMINAL('OTROS DATOS'!$B$3,12)/12)^F1)</f>
        <v>1.0245907322940904</v>
      </c>
      <c r="G3" s="128">
        <f ca="1">IF(G1&gt;$A$1,"",(1+NOMINAL('OTROS DATOS'!$B$3,12)/12)^G1)</f>
        <v>1.0329212948509852</v>
      </c>
      <c r="H3" s="128">
        <f ca="1">IF(H1&gt;$A$1,"",(1+NOMINAL('OTROS DATOS'!$B$3,12)/12)^H1)</f>
        <v>1.0413195900842813</v>
      </c>
      <c r="I3" s="128">
        <f ca="1">IF(I1&gt;$A$1,"",(1+NOMINAL('OTROS DATOS'!$B$3,12)/12)^I1)</f>
        <v>1.0497861687029402</v>
      </c>
      <c r="J3" s="128">
        <f ca="1">IF(J1&gt;$A$1,"",(1+NOMINAL('OTROS DATOS'!$B$3,12)/12)^J1)</f>
        <v>1.0583215858935309</v>
      </c>
      <c r="K3" s="128">
        <f ca="1">IF(K1&gt;$A$1,"",(1+NOMINAL('OTROS DATOS'!$B$3,12)/12)^K1)</f>
        <v>1.0669264013566357</v>
      </c>
      <c r="L3" s="128">
        <f ca="1">IF(L1&gt;$A$1,"",(1+NOMINAL('OTROS DATOS'!$B$3,12)/12)^L1)</f>
        <v>1.0756011793435529</v>
      </c>
      <c r="M3" s="128">
        <f ca="1">IF(M1&gt;$A$1,"",(1+NOMINAL('OTROS DATOS'!$B$3,12)/12)^M1)</f>
        <v>1.0843464886932956</v>
      </c>
      <c r="N3" s="128">
        <f ca="1">IF(N1&gt;$A$1,"",(1+NOMINAL('OTROS DATOS'!$B$3,12)/12)^N1)</f>
        <v>1.0931629028698939</v>
      </c>
      <c r="O3" s="128">
        <f ca="1">IF(O1&gt;$A$1,"",(1+NOMINAL('OTROS DATOS'!$B$3,12)/12)^O1)</f>
        <v>1.1020509999999981</v>
      </c>
      <c r="P3" s="128">
        <f ca="1">IF(P1&gt;$A$1,"",(1+NOMINAL('OTROS DATOS'!$B$3,12)/12)^P1)</f>
        <v>1.1110113629107894</v>
      </c>
      <c r="Q3" s="128">
        <f ca="1">IF(Q1&gt;$A$1,"",(1+NOMINAL('OTROS DATOS'!$B$3,12)/12)^Q1)</f>
        <v>1.1200445791681981</v>
      </c>
      <c r="R3" s="128">
        <f ca="1">IF(R1&gt;$A$1,"",(1+NOMINAL('OTROS DATOS'!$B$3,12)/12)^R1)</f>
        <v>1.1291512411154325</v>
      </c>
      <c r="S3" s="128">
        <f ca="1">IF(S1&gt;$A$1,"",(1+NOMINAL('OTROS DATOS'!$B$3,12)/12)^S1)</f>
        <v>1.1383319459118211</v>
      </c>
      <c r="T3" s="128">
        <f ca="1">IF(T1&gt;$A$1,"",(1+NOMINAL('OTROS DATOS'!$B$3,12)/12)^T1)</f>
        <v>1.1475872955719704</v>
      </c>
      <c r="U3" s="128">
        <f ca="1">IF(U1&gt;$A$1,"",(1+NOMINAL('OTROS DATOS'!$B$3,12)/12)^U1)</f>
        <v>1.1569178970052421</v>
      </c>
      <c r="V3" s="128">
        <f ca="1">IF(V1&gt;$A$1,"",(1+NOMINAL('OTROS DATOS'!$B$3,12)/12)^V1)</f>
        <v>1.1663243620555497</v>
      </c>
      <c r="W3" s="128">
        <f ca="1">IF(W1&gt;$A$1,"",(1+NOMINAL('OTROS DATOS'!$B$3,12)/12)^W1)</f>
        <v>1.1758073075414799</v>
      </c>
      <c r="X3" s="128">
        <f ca="1">IF(X1&gt;$A$1,"",(1+NOMINAL('OTROS DATOS'!$B$3,12)/12)^X1)</f>
        <v>1.1853673552967399</v>
      </c>
      <c r="Y3" s="128">
        <f ca="1">IF(Y1&gt;$A$1,"",(1+NOMINAL('OTROS DATOS'!$B$3,12)/12)^Y1)</f>
        <v>1.1950051322109332</v>
      </c>
      <c r="Z3" s="128">
        <f ca="1">IF(Z1&gt;$A$1,"",(1+NOMINAL('OTROS DATOS'!$B$3,12)/12)^Z1)</f>
        <v>1.2047212702706676</v>
      </c>
      <c r="AA3" s="128">
        <f ca="1">IF(AA1&gt;$A$1,"",(1+NOMINAL('OTROS DATOS'!$B$3,12)/12)^AA1)</f>
        <v>1.2145164066009957</v>
      </c>
      <c r="AB3" s="128">
        <f ca="1">IF(AB1&gt;$A$1,"",(1+NOMINAL('OTROS DATOS'!$B$3,12)/12)^AB1)</f>
        <v>1.2243911835071963</v>
      </c>
      <c r="AC3" s="128">
        <f ca="1">IF(AC1&gt;$A$1,"",(1+NOMINAL('OTROS DATOS'!$B$3,12)/12)^AC1)</f>
        <v>1.2343462485168897</v>
      </c>
      <c r="AD3" s="128">
        <f ca="1">IF(AD1&gt;$A$1,"",(1+NOMINAL('OTROS DATOS'!$B$3,12)/12)^AD1)</f>
        <v>1.2443822544225014</v>
      </c>
      <c r="AE3" s="128">
        <f ca="1">IF(AE1&gt;$A$1,"",(1+NOMINAL('OTROS DATOS'!$B$3,12)/12)^AE1)</f>
        <v>1.2544998593240662</v>
      </c>
      <c r="AF3" s="128">
        <f ca="1">IF(AF1&gt;$A$1,"",(1+NOMINAL('OTROS DATOS'!$B$3,12)/12)^AF1)</f>
        <v>1.2646997266723834</v>
      </c>
      <c r="AG3" s="128">
        <f ca="1">IF(AG1&gt;$A$1,"",(1+NOMINAL('OTROS DATOS'!$B$3,12)/12)^AG1)</f>
        <v>1.2749825253125218</v>
      </c>
      <c r="AH3" s="128">
        <f ca="1">IF(AH1&gt;$A$1,"",(1+NOMINAL('OTROS DATOS'!$B$3,12)/12)^AH1)</f>
        <v>1.2853489295276781</v>
      </c>
      <c r="AI3" s="128">
        <f ca="1">IF(AI1&gt;$A$1,"",(1+NOMINAL('OTROS DATOS'!$B$3,12)/12)^AI1)</f>
        <v>1.2957996190833931</v>
      </c>
      <c r="AJ3" s="128">
        <f ca="1">IF(AJ1&gt;$A$1,"",(1+NOMINAL('OTROS DATOS'!$B$3,12)/12)^AJ1)</f>
        <v>1.3063352792721252</v>
      </c>
      <c r="AK3" s="128">
        <f ca="1">IF(AK1&gt;$A$1,"",(1+NOMINAL('OTROS DATOS'!$B$3,12)/12)^AK1)</f>
        <v>1.3169566009581888</v>
      </c>
      <c r="AL3" s="128">
        <f ca="1">IF(AL1&gt;$A$1,"",(1+NOMINAL('OTROS DATOS'!$B$3,12)/12)^AL1)</f>
        <v>1.3276642806230572</v>
      </c>
      <c r="AM3" s="128">
        <f ca="1">IF(AM1&gt;$A$1,"",(1+NOMINAL('OTROS DATOS'!$B$3,12)/12)^AM1)</f>
        <v>1.3384590204110318</v>
      </c>
      <c r="AN3" s="128">
        <f ca="1">IF(AN1&gt;$A$1,"",(1+NOMINAL('OTROS DATOS'!$B$3,12)/12)^AN1)</f>
        <v>1.3493415281752867</v>
      </c>
      <c r="AO3" s="128">
        <f ca="1">IF(AO1&gt;$A$1,"",(1+NOMINAL('OTROS DATOS'!$B$3,12)/12)^AO1)</f>
        <v>1.3603125175242845</v>
      </c>
      <c r="AP3" s="128">
        <f ca="1">IF(AP1&gt;$A$1,"",(1+NOMINAL('OTROS DATOS'!$B$3,12)/12)^AP1)</f>
        <v>1.3713727078685698</v>
      </c>
      <c r="AQ3" s="128">
        <f ca="1">IF(AQ1&gt;$A$1,"",(1+NOMINAL('OTROS DATOS'!$B$3,12)/12)^AQ1)</f>
        <v>1.3825228244679439</v>
      </c>
      <c r="AR3" s="128">
        <f ca="1">IF(AR1&gt;$A$1,"",(1+NOMINAL('OTROS DATOS'!$B$3,12)/12)^AR1)</f>
        <v>1.3937635984790242</v>
      </c>
      <c r="AS3" s="128">
        <f ca="1">IF(AS1&gt;$A$1,"",(1+NOMINAL('OTROS DATOS'!$B$3,12)/12)^AS1)</f>
        <v>1.4050957670031874</v>
      </c>
      <c r="AT3" s="128">
        <f ca="1">IF(AT1&gt;$A$1,"",(1+NOMINAL('OTROS DATOS'!$B$3,12)/12)^AT1)</f>
        <v>1.4165200731349048</v>
      </c>
      <c r="AU3" s="128">
        <f ca="1">IF(AU1&gt;$A$1,"",(1+NOMINAL('OTROS DATOS'!$B$3,12)/12)^AU1)</f>
        <v>1.4280372660104701</v>
      </c>
      <c r="AV3" s="128">
        <f ca="1">IF(AV1&gt;$A$1,"",(1+NOMINAL('OTROS DATOS'!$B$3,12)/12)^AV1)</f>
        <v>1.4396481008571222</v>
      </c>
      <c r="AW3" s="128">
        <f ca="1">IF(AW1&gt;$A$1,"",(1+NOMINAL('OTROS DATOS'!$B$3,12)/12)^AW1)</f>
        <v>1.4513533390425706</v>
      </c>
      <c r="AX3" s="128">
        <f ca="1">IF(AX1&gt;$A$1,"",(1+NOMINAL('OTROS DATOS'!$B$3,12)/12)^AX1)</f>
        <v>1.4631537481249182</v>
      </c>
      <c r="AY3" s="128">
        <f ca="1">IF(AY1&gt;$A$1,"",(1+NOMINAL('OTROS DATOS'!$B$3,12)/12)^AY1)</f>
        <v>1.4750501019029953</v>
      </c>
      <c r="AZ3" s="128">
        <f ca="1">IF(AZ1&gt;$A$1,"",(1+NOMINAL('OTROS DATOS'!$B$3,12)/12)^AZ1)</f>
        <v>1.4870431804671005</v>
      </c>
      <c r="BA3" s="128">
        <f ca="1">IF(BA1&gt;$A$1,"",(1+NOMINAL('OTROS DATOS'!$B$3,12)/12)^BA1)</f>
        <v>1.4991337702501528</v>
      </c>
      <c r="BB3" s="128">
        <f ca="1">IF(BB1&gt;$A$1,"",(1+NOMINAL('OTROS DATOS'!$B$3,12)/12)^BB1)</f>
        <v>1.5113226640792627</v>
      </c>
      <c r="BC3" s="128">
        <f ca="1">IF(BC1&gt;$A$1,"",(1+NOMINAL('OTROS DATOS'!$B$3,12)/12)^BC1)</f>
        <v>1.5236106612277198</v>
      </c>
      <c r="BD3" s="128">
        <f ca="1">IF(BD1&gt;$A$1,"",(1+NOMINAL('OTROS DATOS'!$B$3,12)/12)^BD1)</f>
        <v>1.5359985674674046</v>
      </c>
      <c r="BE3" s="128">
        <f ca="1">IF(BE1&gt;$A$1,"",(1+NOMINAL('OTROS DATOS'!$B$3,12)/12)^BE1)</f>
        <v>1.548487195121627</v>
      </c>
      <c r="BF3" s="128">
        <f ca="1">IF(BF1&gt;$A$1,"",(1+NOMINAL('OTROS DATOS'!$B$3,12)/12)^BF1)</f>
        <v>1.5610773631183925</v>
      </c>
      <c r="BG3" s="128">
        <f ca="1">IF(BG1&gt;$A$1,"",(1+NOMINAL('OTROS DATOS'!$B$3,12)/12)^BG1)</f>
        <v>1.5737698970441016</v>
      </c>
      <c r="BH3" s="128">
        <f ca="1">IF(BH1&gt;$A$1,"",(1+NOMINAL('OTROS DATOS'!$B$3,12)/12)^BH1)</f>
        <v>1.58656562919769</v>
      </c>
      <c r="BI3" s="128">
        <f ca="1">IF(BI1&gt;$A$1,"",(1+NOMINAL('OTROS DATOS'!$B$3,12)/12)^BI1)</f>
        <v>1.599465398645201</v>
      </c>
      <c r="BJ3" s="128">
        <f ca="1">IF(BJ1&gt;$A$1,"",(1+NOMINAL('OTROS DATOS'!$B$3,12)/12)^BJ1)</f>
        <v>1.6124700512748114</v>
      </c>
      <c r="BK3" s="128">
        <f ca="1">IF(BK1&gt;$A$1,"",(1+NOMINAL('OTROS DATOS'!$B$3,12)/12)^BK1)</f>
        <v>1.6255804398522953</v>
      </c>
      <c r="BL3" s="128">
        <f ca="1">IF(BL1&gt;$A$1,"",(1+NOMINAL('OTROS DATOS'!$B$3,12)/12)^BL1)</f>
        <v>1.6387974240769458</v>
      </c>
      <c r="BM3" s="128">
        <f ca="1">IF(BM1&gt;$A$1,"",(1+NOMINAL('OTROS DATOS'!$B$3,12)/12)^BM1)</f>
        <v>1.6521218706379484</v>
      </c>
      <c r="BN3" s="128">
        <f ca="1">IF(BN1&gt;$A$1,"",(1+NOMINAL('OTROS DATOS'!$B$3,12)/12)^BN1)</f>
        <v>1.6655546532712124</v>
      </c>
      <c r="BO3" s="128">
        <f ca="1">IF(BO1&gt;$A$1,"",(1+NOMINAL('OTROS DATOS'!$B$3,12)/12)^BO1)</f>
        <v>1.6790966528166669</v>
      </c>
      <c r="BP3" s="128">
        <f ca="1">IF(BP1&gt;$A$1,"",(1+NOMINAL('OTROS DATOS'!$B$3,12)/12)^BP1)</f>
        <v>1.692748757276018</v>
      </c>
      <c r="BQ3" s="128">
        <f ca="1">IF(BQ1&gt;$A$1,"",(1+NOMINAL('OTROS DATOS'!$B$3,12)/12)^BQ1)</f>
        <v>1.7065118618709814</v>
      </c>
      <c r="BR3" s="128">
        <f ca="1">IF(BR1&gt;$A$1,"",(1+NOMINAL('OTROS DATOS'!$B$3,12)/12)^BR1)</f>
        <v>1.7203868691019848</v>
      </c>
      <c r="BS3" s="128">
        <f ca="1">IF(BS1&gt;$A$1,"",(1+NOMINAL('OTROS DATOS'!$B$3,12)/12)^BS1)</f>
        <v>1.7343746888073466</v>
      </c>
      <c r="BT3" s="128">
        <f ca="1">IF(BT1&gt;$A$1,"",(1+NOMINAL('OTROS DATOS'!$B$3,12)/12)^BT1)</f>
        <v>1.7484762382229404</v>
      </c>
      <c r="BU3" s="128">
        <f ca="1">IF(BU1&gt;$A$1,"",(1+NOMINAL('OTROS DATOS'!$B$3,12)/12)^BU1)</f>
        <v>1.7626924420423395</v>
      </c>
      <c r="BV3" s="128">
        <f ca="1">IF(BV1&gt;$A$1,"",(1+NOMINAL('OTROS DATOS'!$B$3,12)/12)^BV1)</f>
        <v>1.7770242324774543</v>
      </c>
      <c r="BW3" s="128">
        <f ca="1">IF(BW1&gt;$A$1,"",(1+NOMINAL('OTROS DATOS'!$B$3,12)/12)^BW1)</f>
        <v>1.7914725493196588</v>
      </c>
      <c r="BX3" s="128">
        <f ca="1">IF(BX1&gt;$A$1,"",(1+NOMINAL('OTROS DATOS'!$B$3,12)/12)^BX1)</f>
        <v>1.8060383400014191</v>
      </c>
      <c r="BY3" s="128">
        <f ca="1">IF(BY1&gt;$A$1,"",(1+NOMINAL('OTROS DATOS'!$B$3,12)/12)^BY1)</f>
        <v>1.8207225596584184</v>
      </c>
      <c r="BZ3" s="128">
        <f ca="1">IF(BZ1&gt;$A$1,"",(1+NOMINAL('OTROS DATOS'!$B$3,12)/12)^BZ1)</f>
        <v>1.83552617119219</v>
      </c>
      <c r="CA3" s="128">
        <f ca="1">IF(CA1&gt;$A$1,"",(1+NOMINAL('OTROS DATOS'!$B$3,12)/12)^CA1)</f>
        <v>1.8504501453332574</v>
      </c>
      <c r="CB3" s="128">
        <f ca="1">IF(CB1&gt;$A$1,"",(1+NOMINAL('OTROS DATOS'!$B$3,12)/12)^CB1)</f>
        <v>1.8654954607047896</v>
      </c>
      <c r="CC3" s="128">
        <f ca="1">IF(CC1&gt;$A$1,"",(1+NOMINAL('OTROS DATOS'!$B$3,12)/12)^CC1)</f>
        <v>1.8806631038867736</v>
      </c>
      <c r="CD3" s="128">
        <f ca="1">IF(CD1&gt;$A$1,"",(1+NOMINAL('OTROS DATOS'!$B$3,12)/12)^CD1)</f>
        <v>1.895954069480708</v>
      </c>
      <c r="CE3" s="128">
        <f ca="1">IF(CE1&gt;$A$1,"",(1+NOMINAL('OTROS DATOS'!$B$3,12)/12)^CE1)</f>
        <v>1.9113693601748218</v>
      </c>
      <c r="CF3" s="128">
        <f ca="1">IF(CF1&gt;$A$1,"",(1+NOMINAL('OTROS DATOS'!$B$3,12)/12)^CF1)</f>
        <v>1.9269099868098263</v>
      </c>
      <c r="CG3" s="128">
        <f ca="1">IF(CG1&gt;$A$1,"",(1+NOMINAL('OTROS DATOS'!$B$3,12)/12)^CG1)</f>
        <v>1.9425769684451992</v>
      </c>
      <c r="CH3" s="128">
        <f ca="1">IF(CH1&gt;$A$1,"",(1+NOMINAL('OTROS DATOS'!$B$3,12)/12)^CH1)</f>
        <v>1.9583713324260077</v>
      </c>
      <c r="CI3" s="128">
        <f ca="1">IF(CI1&gt;$A$1,"",(1+NOMINAL('OTROS DATOS'!$B$3,12)/12)^CI1)</f>
        <v>1.9742941144502761</v>
      </c>
      <c r="CJ3" s="128">
        <f ca="1">IF(CJ1&gt;$A$1,"",(1+NOMINAL('OTROS DATOS'!$B$3,12)/12)^CJ1)</f>
        <v>1.9903463586369006</v>
      </c>
      <c r="CK3" s="128">
        <f ca="1">IF(CK1&gt;$A$1,"",(1+NOMINAL('OTROS DATOS'!$B$3,12)/12)^CK1)</f>
        <v>2.0065291175941162</v>
      </c>
      <c r="CL3" s="128">
        <f ca="1">IF(CL1&gt;$A$1,"",(1+NOMINAL('OTROS DATOS'!$B$3,12)/12)^CL1)</f>
        <v>2.0228434524885208</v>
      </c>
      <c r="CM3" s="128">
        <f ca="1">IF(CM1&gt;$A$1,"",(1+NOMINAL('OTROS DATOS'!$B$3,12)/12)^CM1)</f>
        <v>2.0392904331146577</v>
      </c>
      <c r="CN3" s="128">
        <f ca="1">IF(CN1&gt;$A$1,"",(1+NOMINAL('OTROS DATOS'!$B$3,12)/12)^CN1)</f>
        <v>2.0558711379651706</v>
      </c>
      <c r="CO3" s="128">
        <f ca="1">IF(CO1&gt;$A$1,"",(1+NOMINAL('OTROS DATOS'!$B$3,12)/12)^CO1)</f>
        <v>2.072586654301519</v>
      </c>
      <c r="CP3" s="128">
        <f ca="1">IF(CP1&gt;$A$1,"",(1+NOMINAL('OTROS DATOS'!$B$3,12)/12)^CP1)</f>
        <v>2.0894380782252799</v>
      </c>
      <c r="CQ3" s="128">
        <f ca="1">IF(CQ1&gt;$A$1,"",(1+NOMINAL('OTROS DATOS'!$B$3,12)/12)^CQ1)</f>
        <v>2.106426514750019</v>
      </c>
      <c r="CR3" s="128">
        <f ca="1">IF(CR1&gt;$A$1,"",(1+NOMINAL('OTROS DATOS'!$B$3,12)/12)^CR1)</f>
        <v>2.1235530778737526</v>
      </c>
      <c r="CS3" s="128">
        <f ca="1">IF(CS1&gt;$A$1,"",(1+NOMINAL('OTROS DATOS'!$B$3,12)/12)^CS1)</f>
        <v>2.1408188906519965</v>
      </c>
      <c r="CT3" s="128">
        <f ca="1">IF(CT1&gt;$A$1,"",(1+NOMINAL('OTROS DATOS'!$B$3,12)/12)^CT1)</f>
        <v>2.1582250852714102</v>
      </c>
      <c r="CU3" s="128">
        <f ca="1">IF(CU1&gt;$A$1,"",(1+NOMINAL('OTROS DATOS'!$B$3,12)/12)^CU1)</f>
        <v>2.1757728031240373</v>
      </c>
      <c r="CV3" s="128">
        <f ca="1">IF(CV1&gt;$A$1,"",(1+NOMINAL('OTROS DATOS'!$B$3,12)/12)^CV1)</f>
        <v>2.1934631948821512</v>
      </c>
      <c r="CW3" s="128">
        <f ca="1">IF(CW1&gt;$A$1,"",(1+NOMINAL('OTROS DATOS'!$B$3,12)/12)^CW1)</f>
        <v>2.2112974205737097</v>
      </c>
      <c r="CX3" s="128">
        <f ca="1">IF(CX1&gt;$A$1,"",(1+NOMINAL('OTROS DATOS'!$B$3,12)/12)^CX1)</f>
        <v>2.2292766496584231</v>
      </c>
      <c r="CY3" s="128">
        <f ca="1">IF(CY1&gt;$A$1,"",(1+NOMINAL('OTROS DATOS'!$B$3,12)/12)^CY1)</f>
        <v>2.2474020611044385</v>
      </c>
      <c r="CZ3" s="128">
        <f ca="1">IF(CZ1&gt;$A$1,"",(1+NOMINAL('OTROS DATOS'!$B$3,12)/12)^CZ1)</f>
        <v>2.26567484346565</v>
      </c>
      <c r="DA3" s="128">
        <f ca="1">IF(DA1&gt;$A$1,"",(1+NOMINAL('OTROS DATOS'!$B$3,12)/12)^DA1)</f>
        <v>2.2840961949596394</v>
      </c>
      <c r="DB3" s="128">
        <f ca="1">IF(DB1&gt;$A$1,"",(1+NOMINAL('OTROS DATOS'!$B$3,12)/12)^DB1)</f>
        <v>2.302667323546244</v>
      </c>
      <c r="DC3" s="128">
        <f ca="1">IF(DC1&gt;$A$1,"",(1+NOMINAL('OTROS DATOS'!$B$3,12)/12)^DC1)</f>
        <v>2.3213894470067689</v>
      </c>
      <c r="DD3" s="128">
        <f ca="1">IF(DD1&gt;$A$1,"",(1+NOMINAL('OTROS DATOS'!$B$3,12)/12)^DD1)</f>
        <v>2.3402637930238424</v>
      </c>
      <c r="DE3" s="128">
        <f ca="1">IF(DE1&gt;$A$1,"",(1+NOMINAL('OTROS DATOS'!$B$3,12)/12)^DE1)</f>
        <v>2.359291599261919</v>
      </c>
      <c r="DF3" s="128">
        <f ca="1">IF(DF1&gt;$A$1,"",(1+NOMINAL('OTROS DATOS'!$B$3,12)/12)^DF1)</f>
        <v>2.3784741134484388</v>
      </c>
      <c r="DG3" s="128">
        <f ca="1">IF(DG1&gt;$A$1,"",(1+NOMINAL('OTROS DATOS'!$B$3,12)/12)^DG1)</f>
        <v>2.3978125934556442</v>
      </c>
      <c r="DH3" s="128">
        <f ca="1">IF(DH1&gt;$A$1,"",(1+NOMINAL('OTROS DATOS'!$B$3,12)/12)^DH1)</f>
        <v>2.417308307383065</v>
      </c>
      <c r="DI3" s="128">
        <f ca="1">IF(DI1&gt;$A$1,"",(1+NOMINAL('OTROS DATOS'!$B$3,12)/12)^DI1)</f>
        <v>2.4369625336406733</v>
      </c>
      <c r="DJ3" s="128">
        <f ca="1">IF(DJ1&gt;$A$1,"",(1+NOMINAL('OTROS DATOS'!$B$3,12)/12)^DJ1)</f>
        <v>2.4567765610327106</v>
      </c>
      <c r="DK3" s="128">
        <f ca="1">IF(DK1&gt;$A$1,"",(1+NOMINAL('OTROS DATOS'!$B$3,12)/12)^DK1)</f>
        <v>2.476751688842203</v>
      </c>
      <c r="DL3" s="128">
        <f ca="1">IF(DL1&gt;$A$1,"",(1+NOMINAL('OTROS DATOS'!$B$3,12)/12)^DL1)</f>
        <v>2.4968892269161591</v>
      </c>
      <c r="DM3" s="128">
        <f ca="1">IF(DM1&gt;$A$1,"",(1+NOMINAL('OTROS DATOS'!$B$3,12)/12)^DM1)</f>
        <v>2.5171904957514615</v>
      </c>
      <c r="DN3" s="128">
        <f ca="1">IF(DN1&gt;$A$1,"",(1+NOMINAL('OTROS DATOS'!$B$3,12)/12)^DN1)</f>
        <v>2.5376568265814581</v>
      </c>
      <c r="DO3" s="128">
        <f ca="1">IF(DO1&gt;$A$1,"",(1+NOMINAL('OTROS DATOS'!$B$3,12)/12)^DO1)</f>
        <v>2.558289561463253</v>
      </c>
      <c r="DP3" s="128">
        <f ca="1">IF(DP1&gt;$A$1,"",(1+NOMINAL('OTROS DATOS'!$B$3,12)/12)^DP1)</f>
        <v>2.5790900533657144</v>
      </c>
      <c r="DQ3" s="128">
        <f ca="1">IF(DQ1&gt;$A$1,"",(1+NOMINAL('OTROS DATOS'!$B$3,12)/12)^DQ1)</f>
        <v>2.600059666258193</v>
      </c>
      <c r="DR3" s="128">
        <f ca="1">IF(DR1&gt;$A$1,"",(1+NOMINAL('OTROS DATOS'!$B$3,12)/12)^DR1)</f>
        <v>2.6211997751999614</v>
      </c>
      <c r="DS3" s="128">
        <f ca="1">IF(DS1&gt;$A$1,"",(1+NOMINAL('OTROS DATOS'!$B$3,12)/12)^DS1)</f>
        <v>2.6425117664303817</v>
      </c>
      <c r="DT3" s="128" t="str">
        <f>IF(DT1&gt;$A$1,"",(1+NOMINAL('OTROS DATOS'!$B$3,12)/12)^DT1)</f>
        <v/>
      </c>
      <c r="DU3" s="128" t="str">
        <f>IF(DU1&gt;$A$1,"",(1+NOMINAL('OTROS DATOS'!$B$3,12)/12)^DU1)</f>
        <v/>
      </c>
      <c r="DV3" s="128" t="str">
        <f>IF(DV1&gt;$A$1,"",(1+NOMINAL('OTROS DATOS'!$B$3,12)/12)^DV1)</f>
        <v/>
      </c>
      <c r="DW3" s="128" t="str">
        <f>IF(DW1&gt;$A$1,"",(1+NOMINAL('OTROS DATOS'!$B$3,12)/12)^DW1)</f>
        <v/>
      </c>
      <c r="DX3" s="128" t="str">
        <f>IF(DX1&gt;$A$1,"",(1+NOMINAL('OTROS DATOS'!$B$3,12)/12)^DX1)</f>
        <v/>
      </c>
      <c r="DY3" s="128" t="str">
        <f>IF(DY1&gt;$A$1,"",(1+NOMINAL('OTROS DATOS'!$B$3,12)/12)^DY1)</f>
        <v/>
      </c>
      <c r="DZ3" s="128" t="str">
        <f>IF(DZ1&gt;$A$1,"",(1+NOMINAL('OTROS DATOS'!$B$3,12)/12)^DZ1)</f>
        <v/>
      </c>
      <c r="EA3" s="128" t="str">
        <f>IF(EA1&gt;$A$1,"",(1+NOMINAL('OTROS DATOS'!$B$3,12)/12)^EA1)</f>
        <v/>
      </c>
      <c r="EB3" s="128" t="str">
        <f>IF(EB1&gt;$A$1,"",(1+NOMINAL('OTROS DATOS'!$B$3,12)/12)^EB1)</f>
        <v/>
      </c>
      <c r="EC3" s="128" t="str">
        <f>IF(EC1&gt;$A$1,"",(1+NOMINAL('OTROS DATOS'!$B$3,12)/12)^EC1)</f>
        <v/>
      </c>
      <c r="ED3" s="128" t="str">
        <f>IF(ED1&gt;$A$1,"",(1+NOMINAL('OTROS DATOS'!$B$3,12)/12)^ED1)</f>
        <v/>
      </c>
      <c r="EE3" s="128" t="str">
        <f>IF(EE1&gt;$A$1,"",(1+NOMINAL('OTROS DATOS'!$B$3,12)/12)^EE1)</f>
        <v/>
      </c>
      <c r="EF3" s="128" t="str">
        <f>IF(EF1&gt;$A$1,"",(1+NOMINAL('OTROS DATOS'!$B$3,12)/12)^EF1)</f>
        <v/>
      </c>
      <c r="EG3" s="128" t="str">
        <f>IF(EG1&gt;$A$1,"",(1+NOMINAL('OTROS DATOS'!$B$3,12)/12)^EG1)</f>
        <v/>
      </c>
      <c r="EH3" s="128" t="str">
        <f>IF(EH1&gt;$A$1,"",(1+NOMINAL('OTROS DATOS'!$B$3,12)/12)^EH1)</f>
        <v/>
      </c>
      <c r="EI3" s="128" t="str">
        <f>IF(EI1&gt;$A$1,"",(1+NOMINAL('OTROS DATOS'!$B$3,12)/12)^EI1)</f>
        <v/>
      </c>
      <c r="EJ3" s="128" t="str">
        <f>IF(EJ1&gt;$A$1,"",(1+NOMINAL('OTROS DATOS'!$B$3,12)/12)^EJ1)</f>
        <v/>
      </c>
      <c r="EK3" s="128" t="str">
        <f>IF(EK1&gt;$A$1,"",(1+NOMINAL('OTROS DATOS'!$B$3,12)/12)^EK1)</f>
        <v/>
      </c>
      <c r="EL3" s="128" t="str">
        <f>IF(EL1&gt;$A$1,"",(1+NOMINAL('OTROS DATOS'!$B$3,12)/12)^EL1)</f>
        <v/>
      </c>
      <c r="EM3" s="128" t="str">
        <f>IF(EM1&gt;$A$1,"",(1+NOMINAL('OTROS DATOS'!$B$3,12)/12)^EM1)</f>
        <v/>
      </c>
      <c r="EN3" s="128" t="str">
        <f>IF(EN1&gt;$A$1,"",(1+NOMINAL('OTROS DATOS'!$B$3,12)/12)^EN1)</f>
        <v/>
      </c>
      <c r="EO3" s="128" t="str">
        <f>IF(EO1&gt;$A$1,"",(1+NOMINAL('OTROS DATOS'!$B$3,12)/12)^EO1)</f>
        <v/>
      </c>
      <c r="EP3" s="128" t="str">
        <f>IF(EP1&gt;$A$1,"",(1+NOMINAL('OTROS DATOS'!$B$3,12)/12)^EP1)</f>
        <v/>
      </c>
      <c r="EQ3" s="128" t="str">
        <f>IF(EQ1&gt;$A$1,"",(1+NOMINAL('OTROS DATOS'!$B$3,12)/12)^EQ1)</f>
        <v/>
      </c>
      <c r="ER3" s="128" t="str">
        <f>IF(ER1&gt;$A$1,"",(1+NOMINAL('OTROS DATOS'!$B$3,12)/12)^ER1)</f>
        <v/>
      </c>
      <c r="ES3" s="128" t="str">
        <f>IF(ES1&gt;$A$1,"",(1+NOMINAL('OTROS DATOS'!$B$3,12)/12)^ES1)</f>
        <v/>
      </c>
      <c r="ET3" s="128" t="str">
        <f>IF(ET1&gt;$A$1,"",(1+NOMINAL('OTROS DATOS'!$B$3,12)/12)^ET1)</f>
        <v/>
      </c>
      <c r="EU3" s="128" t="str">
        <f>IF(EU1&gt;$A$1,"",(1+NOMINAL('OTROS DATOS'!$B$3,12)/12)^EU1)</f>
        <v/>
      </c>
      <c r="EV3" s="128" t="str">
        <f>IF(EV1&gt;$A$1,"",(1+NOMINAL('OTROS DATOS'!$B$3,12)/12)^EV1)</f>
        <v/>
      </c>
      <c r="EW3" s="128" t="str">
        <f>IF(EW1&gt;$A$1,"",(1+NOMINAL('OTROS DATOS'!$B$3,12)/12)^EW1)</f>
        <v/>
      </c>
      <c r="EX3" s="128" t="str">
        <f>IF(EX1&gt;$A$1,"",(1+NOMINAL('OTROS DATOS'!$B$3,12)/12)^EX1)</f>
        <v/>
      </c>
      <c r="EY3" s="128" t="str">
        <f>IF(EY1&gt;$A$1,"",(1+NOMINAL('OTROS DATOS'!$B$3,12)/12)^EY1)</f>
        <v/>
      </c>
      <c r="EZ3" s="128" t="str">
        <f>IF(EZ1&gt;$A$1,"",(1+NOMINAL('OTROS DATOS'!$B$3,12)/12)^EZ1)</f>
        <v/>
      </c>
      <c r="FA3" s="128" t="str">
        <f>IF(FA1&gt;$A$1,"",(1+NOMINAL('OTROS DATOS'!$B$3,12)/12)^FA1)</f>
        <v/>
      </c>
      <c r="FB3" s="128" t="str">
        <f>IF(FB1&gt;$A$1,"",(1+NOMINAL('OTROS DATOS'!$B$3,12)/12)^FB1)</f>
        <v/>
      </c>
      <c r="FC3" s="128" t="str">
        <f>IF(FC1&gt;$A$1,"",(1+NOMINAL('OTROS DATOS'!$B$3,12)/12)^FC1)</f>
        <v/>
      </c>
      <c r="FD3" s="128" t="str">
        <f>IF(FD1&gt;$A$1,"",(1+NOMINAL('OTROS DATOS'!$B$3,12)/12)^FD1)</f>
        <v/>
      </c>
      <c r="FE3" s="128" t="str">
        <f>IF(FE1&gt;$A$1,"",(1+NOMINAL('OTROS DATOS'!$B$3,12)/12)^FE1)</f>
        <v/>
      </c>
      <c r="FF3" s="128" t="str">
        <f>IF(FF1&gt;$A$1,"",(1+NOMINAL('OTROS DATOS'!$B$3,12)/12)^FF1)</f>
        <v/>
      </c>
      <c r="FG3" s="128" t="str">
        <f>IF(FG1&gt;$A$1,"",(1+NOMINAL('OTROS DATOS'!$B$3,12)/12)^FG1)</f>
        <v/>
      </c>
      <c r="FH3" s="128" t="str">
        <f>IF(FH1&gt;$A$1,"",(1+NOMINAL('OTROS DATOS'!$B$3,12)/12)^FH1)</f>
        <v/>
      </c>
      <c r="FI3" s="128" t="str">
        <f>IF(FI1&gt;$A$1,"",(1+NOMINAL('OTROS DATOS'!$B$3,12)/12)^FI1)</f>
        <v/>
      </c>
      <c r="FJ3" s="128" t="str">
        <f>IF(FJ1&gt;$A$1,"",(1+NOMINAL('OTROS DATOS'!$B$3,12)/12)^FJ1)</f>
        <v/>
      </c>
      <c r="FK3" s="128" t="str">
        <f>IF(FK1&gt;$A$1,"",(1+NOMINAL('OTROS DATOS'!$B$3,12)/12)^FK1)</f>
        <v/>
      </c>
      <c r="FL3" s="128" t="str">
        <f>IF(FL1&gt;$A$1,"",(1+NOMINAL('OTROS DATOS'!$B$3,12)/12)^FL1)</f>
        <v/>
      </c>
      <c r="FM3" s="128" t="str">
        <f>IF(FM1&gt;$A$1,"",(1+NOMINAL('OTROS DATOS'!$B$3,12)/12)^FM1)</f>
        <v/>
      </c>
      <c r="FN3" s="128" t="str">
        <f>IF(FN1&gt;$A$1,"",(1+NOMINAL('OTROS DATOS'!$B$3,12)/12)^FN1)</f>
        <v/>
      </c>
      <c r="FO3" s="128" t="str">
        <f>IF(FO1&gt;$A$1,"",(1+NOMINAL('OTROS DATOS'!$B$3,12)/12)^FO1)</f>
        <v/>
      </c>
      <c r="FP3" s="128" t="str">
        <f>IF(FP1&gt;$A$1,"",(1+NOMINAL('OTROS DATOS'!$B$3,12)/12)^FP1)</f>
        <v/>
      </c>
      <c r="FQ3" s="128" t="str">
        <f>IF(FQ1&gt;$A$1,"",(1+NOMINAL('OTROS DATOS'!$B$3,12)/12)^FQ1)</f>
        <v/>
      </c>
      <c r="FR3" s="128" t="str">
        <f>IF(FR1&gt;$A$1,"",(1+NOMINAL('OTROS DATOS'!$B$3,12)/12)^FR1)</f>
        <v/>
      </c>
      <c r="FS3" s="128" t="str">
        <f>IF(FS1&gt;$A$1,"",(1+NOMINAL('OTROS DATOS'!$B$3,12)/12)^FS1)</f>
        <v/>
      </c>
      <c r="FT3" s="128" t="str">
        <f>IF(FT1&gt;$A$1,"",(1+NOMINAL('OTROS DATOS'!$B$3,12)/12)^FT1)</f>
        <v/>
      </c>
      <c r="FU3" s="128" t="str">
        <f>IF(FU1&gt;$A$1,"",(1+NOMINAL('OTROS DATOS'!$B$3,12)/12)^FU1)</f>
        <v/>
      </c>
      <c r="FV3" s="128" t="str">
        <f>IF(FV1&gt;$A$1,"",(1+NOMINAL('OTROS DATOS'!$B$3,12)/12)^FV1)</f>
        <v/>
      </c>
      <c r="FW3" s="128" t="str">
        <f>IF(FW1&gt;$A$1,"",(1+NOMINAL('OTROS DATOS'!$B$3,12)/12)^FW1)</f>
        <v/>
      </c>
      <c r="FX3" s="128" t="str">
        <f>IF(FX1&gt;$A$1,"",(1+NOMINAL('OTROS DATOS'!$B$3,12)/12)^FX1)</f>
        <v/>
      </c>
      <c r="FY3" s="128" t="str">
        <f>IF(FY1&gt;$A$1,"",(1+NOMINAL('OTROS DATOS'!$B$3,12)/12)^FY1)</f>
        <v/>
      </c>
      <c r="FZ3" s="128" t="str">
        <f>IF(FZ1&gt;$A$1,"",(1+NOMINAL('OTROS DATOS'!$B$3,12)/12)^FZ1)</f>
        <v/>
      </c>
      <c r="GA3" s="128" t="str">
        <f>IF(GA1&gt;$A$1,"",(1+NOMINAL('OTROS DATOS'!$B$3,12)/12)^GA1)</f>
        <v/>
      </c>
      <c r="GB3" s="128" t="str">
        <f>IF(GB1&gt;$A$1,"",(1+NOMINAL('OTROS DATOS'!$B$3,12)/12)^GB1)</f>
        <v/>
      </c>
      <c r="GC3" s="128" t="str">
        <f>IF(GC1&gt;$A$1,"",(1+NOMINAL('OTROS DATOS'!$B$3,12)/12)^GC1)</f>
        <v/>
      </c>
      <c r="GD3" s="128" t="str">
        <f>IF(GD1&gt;$A$1,"",(1+NOMINAL('OTROS DATOS'!$B$3,12)/12)^GD1)</f>
        <v/>
      </c>
      <c r="GE3" s="128" t="str">
        <f>IF(GE1&gt;$A$1,"",(1+NOMINAL('OTROS DATOS'!$B$3,12)/12)^GE1)</f>
        <v/>
      </c>
      <c r="GF3" s="128" t="str">
        <f>IF(GF1&gt;$A$1,"",(1+NOMINAL('OTROS DATOS'!$B$3,12)/12)^GF1)</f>
        <v/>
      </c>
      <c r="GG3" s="128" t="str">
        <f>IF(GG1&gt;$A$1,"",(1+NOMINAL('OTROS DATOS'!$B$3,12)/12)^GG1)</f>
        <v/>
      </c>
      <c r="GH3" s="128" t="str">
        <f>IF(GH1&gt;$A$1,"",(1+NOMINAL('OTROS DATOS'!$B$3,12)/12)^GH1)</f>
        <v/>
      </c>
      <c r="GI3" s="128" t="str">
        <f>IF(GI1&gt;$A$1,"",(1+NOMINAL('OTROS DATOS'!$B$3,12)/12)^GI1)</f>
        <v/>
      </c>
      <c r="GJ3" s="128" t="str">
        <f>IF(GJ1&gt;$A$1,"",(1+NOMINAL('OTROS DATOS'!$B$3,12)/12)^GJ1)</f>
        <v/>
      </c>
      <c r="GK3" s="128" t="str">
        <f>IF(GK1&gt;$A$1,"",(1+NOMINAL('OTROS DATOS'!$B$3,12)/12)^GK1)</f>
        <v/>
      </c>
      <c r="GL3" s="128" t="str">
        <f>IF(GL1&gt;$A$1,"",(1+NOMINAL('OTROS DATOS'!$B$3,12)/12)^GL1)</f>
        <v/>
      </c>
      <c r="GM3" s="128" t="str">
        <f>IF(GM1&gt;$A$1,"",(1+NOMINAL('OTROS DATOS'!$B$3,12)/12)^GM1)</f>
        <v/>
      </c>
      <c r="GN3" s="128" t="str">
        <f>IF(GN1&gt;$A$1,"",(1+NOMINAL('OTROS DATOS'!$B$3,12)/12)^GN1)</f>
        <v/>
      </c>
      <c r="GO3" s="128" t="str">
        <f>IF(GO1&gt;$A$1,"",(1+NOMINAL('OTROS DATOS'!$B$3,12)/12)^GO1)</f>
        <v/>
      </c>
      <c r="GP3" s="128" t="str">
        <f>IF(GP1&gt;$A$1,"",(1+NOMINAL('OTROS DATOS'!$B$3,12)/12)^GP1)</f>
        <v/>
      </c>
      <c r="GQ3" s="128" t="str">
        <f>IF(GQ1&gt;$A$1,"",(1+NOMINAL('OTROS DATOS'!$B$3,12)/12)^GQ1)</f>
        <v/>
      </c>
      <c r="GR3" s="128" t="str">
        <f>IF(GR1&gt;$A$1,"",(1+NOMINAL('OTROS DATOS'!$B$3,12)/12)^GR1)</f>
        <v/>
      </c>
      <c r="GS3" s="128" t="str">
        <f>IF(GS1&gt;$A$1,"",(1+NOMINAL('OTROS DATOS'!$B$3,12)/12)^GS1)</f>
        <v/>
      </c>
      <c r="GT3" s="128" t="str">
        <f>IF(GT1&gt;$A$1,"",(1+NOMINAL('OTROS DATOS'!$B$3,12)/12)^GT1)</f>
        <v/>
      </c>
      <c r="GU3" s="128" t="str">
        <f>IF(GU1&gt;$A$1,"",(1+NOMINAL('OTROS DATOS'!$B$3,12)/12)^GU1)</f>
        <v/>
      </c>
      <c r="GV3" s="128" t="str">
        <f>IF(GV1&gt;$A$1,"",(1+NOMINAL('OTROS DATOS'!$B$3,12)/12)^GV1)</f>
        <v/>
      </c>
      <c r="GW3" s="128" t="str">
        <f>IF(GW1&gt;$A$1,"",(1+NOMINAL('OTROS DATOS'!$B$3,12)/12)^GW1)</f>
        <v/>
      </c>
      <c r="GX3" s="128" t="str">
        <f>IF(GX1&gt;$A$1,"",(1+NOMINAL('OTROS DATOS'!$B$3,12)/12)^GX1)</f>
        <v/>
      </c>
      <c r="GY3" s="128" t="str">
        <f>IF(GY1&gt;$A$1,"",(1+NOMINAL('OTROS DATOS'!$B$3,12)/12)^GY1)</f>
        <v/>
      </c>
      <c r="GZ3" s="128" t="str">
        <f>IF(GZ1&gt;$A$1,"",(1+NOMINAL('OTROS DATOS'!$B$3,12)/12)^GZ1)</f>
        <v/>
      </c>
      <c r="HA3" s="128" t="str">
        <f>IF(HA1&gt;$A$1,"",(1+NOMINAL('OTROS DATOS'!$B$3,12)/12)^HA1)</f>
        <v/>
      </c>
      <c r="HB3" s="128" t="str">
        <f>IF(HB1&gt;$A$1,"",(1+NOMINAL('OTROS DATOS'!$B$3,12)/12)^HB1)</f>
        <v/>
      </c>
      <c r="HC3" s="128" t="str">
        <f>IF(HC1&gt;$A$1,"",(1+NOMINAL('OTROS DATOS'!$B$3,12)/12)^HC1)</f>
        <v/>
      </c>
      <c r="HD3" s="128" t="str">
        <f>IF(HD1&gt;$A$1,"",(1+NOMINAL('OTROS DATOS'!$B$3,12)/12)^HD1)</f>
        <v/>
      </c>
      <c r="HE3" s="128" t="str">
        <f>IF(HE1&gt;$A$1,"",(1+NOMINAL('OTROS DATOS'!$B$3,12)/12)^HE1)</f>
        <v/>
      </c>
      <c r="HF3" s="128" t="str">
        <f>IF(HF1&gt;$A$1,"",(1+NOMINAL('OTROS DATOS'!$B$3,12)/12)^HF1)</f>
        <v/>
      </c>
      <c r="HG3" s="128" t="str">
        <f>IF(HG1&gt;$A$1,"",(1+NOMINAL('OTROS DATOS'!$B$3,12)/12)^HG1)</f>
        <v/>
      </c>
      <c r="HH3" s="128" t="str">
        <f>IF(HH1&gt;$A$1,"",(1+NOMINAL('OTROS DATOS'!$B$3,12)/12)^HH1)</f>
        <v/>
      </c>
      <c r="HI3" s="128" t="str">
        <f>IF(HI1&gt;$A$1,"",(1+NOMINAL('OTROS DATOS'!$B$3,12)/12)^HI1)</f>
        <v/>
      </c>
      <c r="HJ3" s="128" t="str">
        <f>IF(HJ1&gt;$A$1,"",(1+NOMINAL('OTROS DATOS'!$B$3,12)/12)^HJ1)</f>
        <v/>
      </c>
      <c r="HK3" s="128" t="str">
        <f>IF(HK1&gt;$A$1,"",(1+NOMINAL('OTROS DATOS'!$B$3,12)/12)^HK1)</f>
        <v/>
      </c>
      <c r="HL3" s="128" t="str">
        <f>IF(HL1&gt;$A$1,"",(1+NOMINAL('OTROS DATOS'!$B$3,12)/12)^HL1)</f>
        <v/>
      </c>
      <c r="HM3" s="128" t="str">
        <f>IF(HM1&gt;$A$1,"",(1+NOMINAL('OTROS DATOS'!$B$3,12)/12)^HM1)</f>
        <v/>
      </c>
      <c r="HN3" s="128" t="str">
        <f>IF(HN1&gt;$A$1,"",(1+NOMINAL('OTROS DATOS'!$B$3,12)/12)^HN1)</f>
        <v/>
      </c>
      <c r="HO3" s="128" t="str">
        <f>IF(HO1&gt;$A$1,"",(1+NOMINAL('OTROS DATOS'!$B$3,12)/12)^HO1)</f>
        <v/>
      </c>
      <c r="HP3" s="128" t="str">
        <f>IF(HP1&gt;$A$1,"",(1+NOMINAL('OTROS DATOS'!$B$3,12)/12)^HP1)</f>
        <v/>
      </c>
      <c r="HQ3" s="128" t="str">
        <f>IF(HQ1&gt;$A$1,"",(1+NOMINAL('OTROS DATOS'!$B$3,12)/12)^HQ1)</f>
        <v/>
      </c>
      <c r="HR3" s="128" t="str">
        <f>IF(HR1&gt;$A$1,"",(1+NOMINAL('OTROS DATOS'!$B$3,12)/12)^HR1)</f>
        <v/>
      </c>
      <c r="HS3" s="128" t="str">
        <f>IF(HS1&gt;$A$1,"",(1+NOMINAL('OTROS DATOS'!$B$3,12)/12)^HS1)</f>
        <v/>
      </c>
      <c r="HT3" s="128" t="str">
        <f>IF(HT1&gt;$A$1,"",(1+NOMINAL('OTROS DATOS'!$B$3,12)/12)^HT1)</f>
        <v/>
      </c>
      <c r="HU3" s="128" t="str">
        <f>IF(HU1&gt;$A$1,"",(1+NOMINAL('OTROS DATOS'!$B$3,12)/12)^HU1)</f>
        <v/>
      </c>
      <c r="HV3" s="128" t="str">
        <f>IF(HV1&gt;$A$1,"",(1+NOMINAL('OTROS DATOS'!$B$3,12)/12)^HV1)</f>
        <v/>
      </c>
      <c r="HW3" s="128" t="str">
        <f>IF(HW1&gt;$A$1,"",(1+NOMINAL('OTROS DATOS'!$B$3,12)/12)^HW1)</f>
        <v/>
      </c>
      <c r="HX3" s="128" t="str">
        <f>IF(HX1&gt;$A$1,"",(1+NOMINAL('OTROS DATOS'!$B$3,12)/12)^HX1)</f>
        <v/>
      </c>
      <c r="HY3" s="128" t="str">
        <f>IF(HY1&gt;$A$1,"",(1+NOMINAL('OTROS DATOS'!$B$3,12)/12)^HY1)</f>
        <v/>
      </c>
      <c r="HZ3" s="128" t="str">
        <f>IF(HZ1&gt;$A$1,"",(1+NOMINAL('OTROS DATOS'!$B$3,12)/12)^HZ1)</f>
        <v/>
      </c>
      <c r="IA3" s="128" t="str">
        <f>IF(IA1&gt;$A$1,"",(1+NOMINAL('OTROS DATOS'!$B$3,12)/12)^IA1)</f>
        <v/>
      </c>
      <c r="IB3" s="128" t="str">
        <f>IF(IB1&gt;$A$1,"",(1+NOMINAL('OTROS DATOS'!$B$3,12)/12)^IB1)</f>
        <v/>
      </c>
      <c r="IC3" s="128" t="str">
        <f>IF(IC1&gt;$A$1,"",(1+NOMINAL('OTROS DATOS'!$B$3,12)/12)^IC1)</f>
        <v/>
      </c>
      <c r="ID3" s="128" t="str">
        <f>IF(ID1&gt;$A$1,"",(1+NOMINAL('OTROS DATOS'!$B$3,12)/12)^ID1)</f>
        <v/>
      </c>
      <c r="IE3" s="128" t="str">
        <f>IF(IE1&gt;$A$1,"",(1+NOMINAL('OTROS DATOS'!$B$3,12)/12)^IE1)</f>
        <v/>
      </c>
      <c r="IF3" s="128" t="str">
        <f>IF(IF1&gt;$A$1,"",(1+NOMINAL('OTROS DATOS'!$B$3,12)/12)^IF1)</f>
        <v/>
      </c>
      <c r="IG3" s="128" t="str">
        <f>IF(IG1&gt;$A$1,"",(1+NOMINAL('OTROS DATOS'!$B$3,12)/12)^IG1)</f>
        <v/>
      </c>
      <c r="IH3" s="128" t="str">
        <f>IF(IH1&gt;$A$1,"",(1+NOMINAL('OTROS DATOS'!$B$3,12)/12)^IH1)</f>
        <v/>
      </c>
      <c r="II3" s="51" t="str">
        <f>IF(II1&gt;$A$1,"",(1+NOMINAL('OTROS DATOS'!$B$3,12)/12)^II1)</f>
        <v/>
      </c>
    </row>
    <row r="4" spans="1:266" x14ac:dyDescent="0.3">
      <c r="A4" s="72" t="s">
        <v>216</v>
      </c>
      <c r="B4" s="77" t="s">
        <v>210</v>
      </c>
      <c r="C4" s="129"/>
      <c r="D4" s="130">
        <f ca="1">IF(D1&gt;$A$1,"",(1+NOMINAL('OTROS DATOS'!$B$4,12)/12)^D1)</f>
        <v>1.0059177101903645</v>
      </c>
      <c r="E4" s="130">
        <f ca="1">IF(E1&gt;$A$1,"",(1+NOMINAL('OTROS DATOS'!$B$4,12)/12)^E1)</f>
        <v>1.0118704396746261</v>
      </c>
      <c r="F4" s="130">
        <f ca="1">IF(F1&gt;$A$1,"",(1+NOMINAL('OTROS DATOS'!$B$4,12)/12)^F1)</f>
        <v>1.0178583956868172</v>
      </c>
      <c r="G4" s="130">
        <f ca="1">IF(G1&gt;$A$1,"",(1+NOMINAL('OTROS DATOS'!$B$4,12)/12)^G1)</f>
        <v>1.0238817866873211</v>
      </c>
      <c r="H4" s="130">
        <f ca="1">IF(H1&gt;$A$1,"",(1+NOMINAL('OTROS DATOS'!$B$4,12)/12)^H1)</f>
        <v>1.0299408223701292</v>
      </c>
      <c r="I4" s="130">
        <f ca="1">IF(I1&gt;$A$1,"",(1+NOMINAL('OTROS DATOS'!$B$4,12)/12)^I1)</f>
        <v>1.0360357136701412</v>
      </c>
      <c r="J4" s="130">
        <f ca="1">IF(J1&gt;$A$1,"",(1+NOMINAL('OTROS DATOS'!$B$4,12)/12)^J1)</f>
        <v>1.0421666727705088</v>
      </c>
      <c r="K4" s="130">
        <f ca="1">IF(K1&gt;$A$1,"",(1+NOMINAL('OTROS DATOS'!$B$4,12)/12)^K1)</f>
        <v>1.0483339131100209</v>
      </c>
      <c r="L4" s="130">
        <f ca="1">IF(L1&gt;$A$1,"",(1+NOMINAL('OTROS DATOS'!$B$4,12)/12)^L1)</f>
        <v>1.0545376493905367</v>
      </c>
      <c r="M4" s="130">
        <f ca="1">IF(M1&gt;$A$1,"",(1+NOMINAL('OTROS DATOS'!$B$4,12)/12)^M1)</f>
        <v>1.0607780975844581</v>
      </c>
      <c r="N4" s="130">
        <f ca="1">IF(N1&gt;$A$1,"",(1+NOMINAL('OTROS DATOS'!$B$4,12)/12)^N1)</f>
        <v>1.0670554749422492</v>
      </c>
      <c r="O4" s="130">
        <f ca="1">IF(O1&gt;$A$1,"",(1+NOMINAL('OTROS DATOS'!$B$4,12)/12)^O1)</f>
        <v>1.073369999999999</v>
      </c>
      <c r="P4" s="130">
        <f ca="1">IF(P1&gt;$A$1,"",(1+NOMINAL('OTROS DATOS'!$B$4,12)/12)^P1)</f>
        <v>1.0797218925870304</v>
      </c>
      <c r="Q4" s="130">
        <f ca="1">IF(Q1&gt;$A$1,"",(1+NOMINAL('OTROS DATOS'!$B$4,12)/12)^Q1)</f>
        <v>1.0861113738335524</v>
      </c>
      <c r="R4" s="130">
        <f ca="1">IF(R1&gt;$A$1,"",(1+NOMINAL('OTROS DATOS'!$B$4,12)/12)^R1)</f>
        <v>1.092538666178358</v>
      </c>
      <c r="S4" s="130">
        <f ca="1">IF(S1&gt;$A$1,"",(1+NOMINAL('OTROS DATOS'!$B$4,12)/12)^S1)</f>
        <v>1.0990039933765687</v>
      </c>
      <c r="T4" s="130">
        <f ca="1">IF(T1&gt;$A$1,"",(1+NOMINAL('OTROS DATOS'!$B$4,12)/12)^T1)</f>
        <v>1.1055075805074246</v>
      </c>
      <c r="U4" s="130">
        <f ca="1">IF(U1&gt;$A$1,"",(1+NOMINAL('OTROS DATOS'!$B$4,12)/12)^U1)</f>
        <v>1.1120496539821185</v>
      </c>
      <c r="V4" s="130">
        <f ca="1">IF(V1&gt;$A$1,"",(1+NOMINAL('OTROS DATOS'!$B$4,12)/12)^V1)</f>
        <v>1.1186304415516797</v>
      </c>
      <c r="W4" s="130">
        <f ca="1">IF(W1&gt;$A$1,"",(1+NOMINAL('OTROS DATOS'!$B$4,12)/12)^W1)</f>
        <v>1.125250172314902</v>
      </c>
      <c r="X4" s="130">
        <f ca="1">IF(X1&gt;$A$1,"",(1+NOMINAL('OTROS DATOS'!$B$4,12)/12)^X1)</f>
        <v>1.1319090767263191</v>
      </c>
      <c r="Y4" s="130">
        <f ca="1">IF(Y1&gt;$A$1,"",(1+NOMINAL('OTROS DATOS'!$B$4,12)/12)^Y1)</f>
        <v>1.1386073866042286</v>
      </c>
      <c r="Z4" s="130">
        <f ca="1">IF(Z1&gt;$A$1,"",(1+NOMINAL('OTROS DATOS'!$B$4,12)/12)^Z1)</f>
        <v>1.1453453351387608</v>
      </c>
      <c r="AA4" s="130">
        <f ca="1">IF(AA1&gt;$A$1,"",(1+NOMINAL('OTROS DATOS'!$B$4,12)/12)^AA1)</f>
        <v>1.1521231568999977</v>
      </c>
      <c r="AB4" s="130">
        <f ca="1">IF(AB1&gt;$A$1,"",(1+NOMINAL('OTROS DATOS'!$B$4,12)/12)^AB1)</f>
        <v>1.1589410878461397</v>
      </c>
      <c r="AC4" s="130">
        <f ca="1">IF(AC1&gt;$A$1,"",(1+NOMINAL('OTROS DATOS'!$B$4,12)/12)^AC1)</f>
        <v>1.1657993653317189</v>
      </c>
      <c r="AD4" s="130">
        <f ca="1">IF(AD1&gt;$A$1,"",(1+NOMINAL('OTROS DATOS'!$B$4,12)/12)^AD1)</f>
        <v>1.1726982281158631</v>
      </c>
      <c r="AE4" s="130">
        <f ca="1">IF(AE1&gt;$A$1,"",(1+NOMINAL('OTROS DATOS'!$B$4,12)/12)^AE1)</f>
        <v>1.1796379163706066</v>
      </c>
      <c r="AF4" s="130">
        <f ca="1">IF(AF1&gt;$A$1,"",(1+NOMINAL('OTROS DATOS'!$B$4,12)/12)^AF1)</f>
        <v>1.1866186716892531</v>
      </c>
      <c r="AG4" s="130">
        <f ca="1">IF(AG1&gt;$A$1,"",(1+NOMINAL('OTROS DATOS'!$B$4,12)/12)^AG1)</f>
        <v>1.1936407370947855</v>
      </c>
      <c r="AH4" s="130">
        <f ca="1">IF(AH1&gt;$A$1,"",(1+NOMINAL('OTROS DATOS'!$B$4,12)/12)^AH1)</f>
        <v>1.2007043570483253</v>
      </c>
      <c r="AI4" s="130">
        <f ca="1">IF(AI1&gt;$A$1,"",(1+NOMINAL('OTROS DATOS'!$B$4,12)/12)^AI1)</f>
        <v>1.2078097774576451</v>
      </c>
      <c r="AJ4" s="130">
        <f ca="1">IF(AJ1&gt;$A$1,"",(1+NOMINAL('OTROS DATOS'!$B$4,12)/12)^AJ1)</f>
        <v>1.214957245685728</v>
      </c>
      <c r="AK4" s="130">
        <f ca="1">IF(AK1&gt;$A$1,"",(1+NOMINAL('OTROS DATOS'!$B$4,12)/12)^AK1)</f>
        <v>1.2221470105593797</v>
      </c>
      <c r="AL4" s="130">
        <f ca="1">IF(AL1&gt;$A$1,"",(1+NOMINAL('OTROS DATOS'!$B$4,12)/12)^AL1)</f>
        <v>1.2293793223778904</v>
      </c>
      <c r="AM4" s="130">
        <f ca="1">IF(AM1&gt;$A$1,"",(1+NOMINAL('OTROS DATOS'!$B$4,12)/12)^AM1)</f>
        <v>1.2366544329217493</v>
      </c>
      <c r="AN4" s="130">
        <f ca="1">IF(AN1&gt;$A$1,"",(1+NOMINAL('OTROS DATOS'!$B$4,12)/12)^AN1)</f>
        <v>1.2439725954614096</v>
      </c>
      <c r="AO4" s="130">
        <f ca="1">IF(AO1&gt;$A$1,"",(1+NOMINAL('OTROS DATOS'!$B$4,12)/12)^AO1)</f>
        <v>1.2513340647661058</v>
      </c>
      <c r="AP4" s="130">
        <f ca="1">IF(AP1&gt;$A$1,"",(1+NOMINAL('OTROS DATOS'!$B$4,12)/12)^AP1)</f>
        <v>1.2587390971127226</v>
      </c>
      <c r="AQ4" s="130">
        <f ca="1">IF(AQ1&gt;$A$1,"",(1+NOMINAL('OTROS DATOS'!$B$4,12)/12)^AQ1)</f>
        <v>1.2661879502947166</v>
      </c>
      <c r="AR4" s="130">
        <f ca="1">IF(AR1&gt;$A$1,"",(1+NOMINAL('OTROS DATOS'!$B$4,12)/12)^AR1)</f>
        <v>1.2736808836310922</v>
      </c>
      <c r="AS4" s="130">
        <f ca="1">IF(AS1&gt;$A$1,"",(1+NOMINAL('OTROS DATOS'!$B$4,12)/12)^AS1)</f>
        <v>1.2812181579754285</v>
      </c>
      <c r="AT4" s="130">
        <f ca="1">IF(AT1&gt;$A$1,"",(1+NOMINAL('OTROS DATOS'!$B$4,12)/12)^AT1)</f>
        <v>1.2888000357249598</v>
      </c>
      <c r="AU4" s="130">
        <f ca="1">IF(AU1&gt;$A$1,"",(1+NOMINAL('OTROS DATOS'!$B$4,12)/12)^AU1)</f>
        <v>1.2964267808297114</v>
      </c>
      <c r="AV4" s="130">
        <f ca="1">IF(AV1&gt;$A$1,"",(1+NOMINAL('OTROS DATOS'!$B$4,12)/12)^AV1)</f>
        <v>1.3040986588016885</v>
      </c>
      <c r="AW4" s="130">
        <f ca="1">IF(AW1&gt;$A$1,"",(1+NOMINAL('OTROS DATOS'!$B$4,12)/12)^AW1)</f>
        <v>1.31181593672412</v>
      </c>
      <c r="AX4" s="130">
        <f ca="1">IF(AX1&gt;$A$1,"",(1+NOMINAL('OTROS DATOS'!$B$4,12)/12)^AX1)</f>
        <v>1.3195788832607549</v>
      </c>
      <c r="AY4" s="130">
        <f ca="1">IF(AY1&gt;$A$1,"",(1+NOMINAL('OTROS DATOS'!$B$4,12)/12)^AY1)</f>
        <v>1.3273877686652167</v>
      </c>
      <c r="AZ4" s="130">
        <f ca="1">IF(AZ1&gt;$A$1,"",(1+NOMINAL('OTROS DATOS'!$B$4,12)/12)^AZ1)</f>
        <v>1.3352428647904122</v>
      </c>
      <c r="BA4" s="130">
        <f ca="1">IF(BA1&gt;$A$1,"",(1+NOMINAL('OTROS DATOS'!$B$4,12)/12)^BA1)</f>
        <v>1.3431444450979937</v>
      </c>
      <c r="BB4" s="130">
        <f ca="1">IF(BB1&gt;$A$1,"",(1+NOMINAL('OTROS DATOS'!$B$4,12)/12)^BB1)</f>
        <v>1.3510927846678815</v>
      </c>
      <c r="BC4" s="130">
        <f ca="1">IF(BC1&gt;$A$1,"",(1+NOMINAL('OTROS DATOS'!$B$4,12)/12)^BC1)</f>
        <v>1.3590881602078386</v>
      </c>
      <c r="BD4" s="130">
        <f ca="1">IF(BD1&gt;$A$1,"",(1+NOMINAL('OTROS DATOS'!$B$4,12)/12)^BD1)</f>
        <v>1.3671308500631041</v>
      </c>
      <c r="BE4" s="130">
        <f ca="1">IF(BE1&gt;$A$1,"",(1+NOMINAL('OTROS DATOS'!$B$4,12)/12)^BE1)</f>
        <v>1.3752211342260841</v>
      </c>
      <c r="BF4" s="130">
        <f ca="1">IF(BF1&gt;$A$1,"",(1+NOMINAL('OTROS DATOS'!$B$4,12)/12)^BF1)</f>
        <v>1.3833592943460986</v>
      </c>
      <c r="BG4" s="130">
        <f ca="1">IF(BG1&gt;$A$1,"",(1+NOMINAL('OTROS DATOS'!$B$4,12)/12)^BG1)</f>
        <v>1.3915456137391857</v>
      </c>
      <c r="BH4" s="130">
        <f ca="1">IF(BH1&gt;$A$1,"",(1+NOMINAL('OTROS DATOS'!$B$4,12)/12)^BH1)</f>
        <v>1.3997803773979671</v>
      </c>
      <c r="BI4" s="130">
        <f ca="1">IF(BI1&gt;$A$1,"",(1+NOMINAL('OTROS DATOS'!$B$4,12)/12)^BI1)</f>
        <v>1.4080638720015672</v>
      </c>
      <c r="BJ4" s="130">
        <f ca="1">IF(BJ1&gt;$A$1,"",(1+NOMINAL('OTROS DATOS'!$B$4,12)/12)^BJ1)</f>
        <v>1.4163963859255952</v>
      </c>
      <c r="BK4" s="130">
        <f ca="1">IF(BK1&gt;$A$1,"",(1+NOMINAL('OTROS DATOS'!$B$4,12)/12)^BK1)</f>
        <v>1.4247782092521823</v>
      </c>
      <c r="BL4" s="130">
        <f ca="1">IF(BL1&gt;$A$1,"",(1+NOMINAL('OTROS DATOS'!$B$4,12)/12)^BL1)</f>
        <v>1.433209633780083</v>
      </c>
      <c r="BM4" s="130">
        <f ca="1">IF(BM1&gt;$A$1,"",(1+NOMINAL('OTROS DATOS'!$B$4,12)/12)^BM1)</f>
        <v>1.4416909530348323</v>
      </c>
      <c r="BN4" s="130">
        <f ca="1">IF(BN1&gt;$A$1,"",(1+NOMINAL('OTROS DATOS'!$B$4,12)/12)^BN1)</f>
        <v>1.4502224622789626</v>
      </c>
      <c r="BO4" s="130">
        <f ca="1">IF(BO1&gt;$A$1,"",(1+NOMINAL('OTROS DATOS'!$B$4,12)/12)^BO1)</f>
        <v>1.4588044585222861</v>
      </c>
      <c r="BP4" s="130">
        <f ca="1">IF(BP1&gt;$A$1,"",(1+NOMINAL('OTROS DATOS'!$B$4,12)/12)^BP1)</f>
        <v>1.4674372405322327</v>
      </c>
      <c r="BQ4" s="130">
        <f ca="1">IF(BQ1&gt;$A$1,"",(1+NOMINAL('OTROS DATOS'!$B$4,12)/12)^BQ1)</f>
        <v>1.4761211088442505</v>
      </c>
      <c r="BR4" s="130">
        <f ca="1">IF(BR1&gt;$A$1,"",(1+NOMINAL('OTROS DATOS'!$B$4,12)/12)^BR1)</f>
        <v>1.4848563657722702</v>
      </c>
      <c r="BS4" s="130">
        <f ca="1">IF(BS1&gt;$A$1,"",(1+NOMINAL('OTROS DATOS'!$B$4,12)/12)^BS1)</f>
        <v>1.4936433154192283</v>
      </c>
      <c r="BT4" s="130">
        <f ca="1">IF(BT1&gt;$A$1,"",(1+NOMINAL('OTROS DATOS'!$B$4,12)/12)^BT1)</f>
        <v>1.5024822636876545</v>
      </c>
      <c r="BU4" s="130">
        <f ca="1">IF(BU1&gt;$A$1,"",(1+NOMINAL('OTROS DATOS'!$B$4,12)/12)^BU1)</f>
        <v>1.5113735182903207</v>
      </c>
      <c r="BV4" s="130">
        <f ca="1">IF(BV1&gt;$A$1,"",(1+NOMINAL('OTROS DATOS'!$B$4,12)/12)^BV1)</f>
        <v>1.5203173887609547</v>
      </c>
      <c r="BW4" s="130">
        <f ca="1">IF(BW1&gt;$A$1,"",(1+NOMINAL('OTROS DATOS'!$B$4,12)/12)^BW1)</f>
        <v>1.5293141864650133</v>
      </c>
      <c r="BX4" s="130">
        <f ca="1">IF(BX1&gt;$A$1,"",(1+NOMINAL('OTROS DATOS'!$B$4,12)/12)^BX1)</f>
        <v>1.5383642246105265</v>
      </c>
      <c r="BY4" s="130">
        <f ca="1">IF(BY1&gt;$A$1,"",(1+NOMINAL('OTROS DATOS'!$B$4,12)/12)^BY1)</f>
        <v>1.547467818258996</v>
      </c>
      <c r="BZ4" s="130">
        <f ca="1">IF(BZ1&gt;$A$1,"",(1+NOMINAL('OTROS DATOS'!$B$4,12)/12)^BZ1)</f>
        <v>1.5566252843363686</v>
      </c>
      <c r="CA4" s="130">
        <f ca="1">IF(CA1&gt;$A$1,"",(1+NOMINAL('OTROS DATOS'!$B$4,12)/12)^CA1)</f>
        <v>1.565836941644065</v>
      </c>
      <c r="CB4" s="130">
        <f ca="1">IF(CB1&gt;$A$1,"",(1+NOMINAL('OTROS DATOS'!$B$4,12)/12)^CB1)</f>
        <v>1.575103110870081</v>
      </c>
      <c r="CC4" s="130">
        <f ca="1">IF(CC1&gt;$A$1,"",(1+NOMINAL('OTROS DATOS'!$B$4,12)/12)^CC1)</f>
        <v>1.5844241146001516</v>
      </c>
      <c r="CD4" s="130">
        <f ca="1">IF(CD1&gt;$A$1,"",(1+NOMINAL('OTROS DATOS'!$B$4,12)/12)^CD1)</f>
        <v>1.5938002773289803</v>
      </c>
      <c r="CE4" s="130">
        <f ca="1">IF(CE1&gt;$A$1,"",(1+NOMINAL('OTROS DATOS'!$B$4,12)/12)^CE1)</f>
        <v>1.6032319254715355</v>
      </c>
      <c r="CF4" s="130">
        <f ca="1">IF(CF1&gt;$A$1,"",(1+NOMINAL('OTROS DATOS'!$B$4,12)/12)^CF1)</f>
        <v>1.6127193873744161</v>
      </c>
      <c r="CG4" s="130">
        <f ca="1">IF(CG1&gt;$A$1,"",(1+NOMINAL('OTROS DATOS'!$B$4,12)/12)^CG1)</f>
        <v>1.6222629933272801</v>
      </c>
      <c r="CH4" s="130">
        <f ca="1">IF(CH1&gt;$A$1,"",(1+NOMINAL('OTROS DATOS'!$B$4,12)/12)^CH1)</f>
        <v>1.631863075574344</v>
      </c>
      <c r="CI4" s="130">
        <f ca="1">IF(CI1&gt;$A$1,"",(1+NOMINAL('OTROS DATOS'!$B$4,12)/12)^CI1)</f>
        <v>1.6415199683259498</v>
      </c>
      <c r="CJ4" s="130">
        <f ca="1">IF(CJ1&gt;$A$1,"",(1+NOMINAL('OTROS DATOS'!$B$4,12)/12)^CJ1)</f>
        <v>1.6512340077701988</v>
      </c>
      <c r="CK4" s="130">
        <f ca="1">IF(CK1&gt;$A$1,"",(1+NOMINAL('OTROS DATOS'!$B$4,12)/12)^CK1)</f>
        <v>1.6610055320846568</v>
      </c>
      <c r="CL4" s="130">
        <f ca="1">IF(CL1&gt;$A$1,"",(1+NOMINAL('OTROS DATOS'!$B$4,12)/12)^CL1)</f>
        <v>1.6708348814481262</v>
      </c>
      <c r="CM4" s="130">
        <f ca="1">IF(CM1&gt;$A$1,"",(1+NOMINAL('OTROS DATOS'!$B$4,12)/12)^CM1)</f>
        <v>1.6807223980524879</v>
      </c>
      <c r="CN4" s="130">
        <f ca="1">IF(CN1&gt;$A$1,"",(1+NOMINAL('OTROS DATOS'!$B$4,12)/12)^CN1)</f>
        <v>1.690668426114617</v>
      </c>
      <c r="CO4" s="130">
        <f ca="1">IF(CO1&gt;$A$1,"",(1+NOMINAL('OTROS DATOS'!$B$4,12)/12)^CO1)</f>
        <v>1.700673311888363</v>
      </c>
      <c r="CP4" s="130">
        <f ca="1">IF(CP1&gt;$A$1,"",(1+NOMINAL('OTROS DATOS'!$B$4,12)/12)^CP1)</f>
        <v>1.7107374036766061</v>
      </c>
      <c r="CQ4" s="130">
        <f ca="1">IF(CQ1&gt;$A$1,"",(1+NOMINAL('OTROS DATOS'!$B$4,12)/12)^CQ1)</f>
        <v>1.7208610518433805</v>
      </c>
      <c r="CR4" s="130">
        <f ca="1">IF(CR1&gt;$A$1,"",(1+NOMINAL('OTROS DATOS'!$B$4,12)/12)^CR1)</f>
        <v>1.7310446088260751</v>
      </c>
      <c r="CS4" s="130">
        <f ca="1">IF(CS1&gt;$A$1,"",(1+NOMINAL('OTROS DATOS'!$B$4,12)/12)^CS1)</f>
        <v>1.7412884291477011</v>
      </c>
      <c r="CT4" s="130">
        <f ca="1">IF(CT1&gt;$A$1,"",(1+NOMINAL('OTROS DATOS'!$B$4,12)/12)^CT1)</f>
        <v>1.751592869429232</v>
      </c>
      <c r="CU4" s="130">
        <f ca="1">IF(CU1&gt;$A$1,"",(1+NOMINAL('OTROS DATOS'!$B$4,12)/12)^CU1)</f>
        <v>1.7619582884020228</v>
      </c>
      <c r="CV4" s="130">
        <f ca="1">IF(CV1&gt;$A$1,"",(1+NOMINAL('OTROS DATOS'!$B$4,12)/12)^CV1)</f>
        <v>1.7723850469202966</v>
      </c>
      <c r="CW4" s="130">
        <f ca="1">IF(CW1&gt;$A$1,"",(1+NOMINAL('OTROS DATOS'!$B$4,12)/12)^CW1)</f>
        <v>1.7828735079737066</v>
      </c>
      <c r="CX4" s="130">
        <f ca="1">IF(CX1&gt;$A$1,"",(1+NOMINAL('OTROS DATOS'!$B$4,12)/12)^CX1)</f>
        <v>1.7934240366999734</v>
      </c>
      <c r="CY4" s="130">
        <f ca="1">IF(CY1&gt;$A$1,"",(1+NOMINAL('OTROS DATOS'!$B$4,12)/12)^CY1)</f>
        <v>1.8040370003975972</v>
      </c>
      <c r="CZ4" s="130">
        <f ca="1">IF(CZ1&gt;$A$1,"",(1+NOMINAL('OTROS DATOS'!$B$4,12)/12)^CZ1)</f>
        <v>1.8147127685386446</v>
      </c>
      <c r="DA4" s="130">
        <f ca="1">IF(DA1&gt;$A$1,"",(1+NOMINAL('OTROS DATOS'!$B$4,12)/12)^DA1)</f>
        <v>1.8254517127816103</v>
      </c>
      <c r="DB4" s="130">
        <f ca="1">IF(DB1&gt;$A$1,"",(1+NOMINAL('OTROS DATOS'!$B$4,12)/12)^DB1)</f>
        <v>1.8362542069843566</v>
      </c>
      <c r="DC4" s="130">
        <f ca="1">IF(DC1&gt;$A$1,"",(1+NOMINAL('OTROS DATOS'!$B$4,12)/12)^DC1)</f>
        <v>1.8471206272171274</v>
      </c>
      <c r="DD4" s="130">
        <f ca="1">IF(DD1&gt;$A$1,"",(1+NOMINAL('OTROS DATOS'!$B$4,12)/12)^DD1)</f>
        <v>1.8580513517756425</v>
      </c>
      <c r="DE4" s="130">
        <f ca="1">IF(DE1&gt;$A$1,"",(1+NOMINAL('OTROS DATOS'!$B$4,12)/12)^DE1)</f>
        <v>1.8690467611942658</v>
      </c>
      <c r="DF4" s="130">
        <f ca="1">IF(DF1&gt;$A$1,"",(1+NOMINAL('OTROS DATOS'!$B$4,12)/12)^DF1)</f>
        <v>1.880107238259253</v>
      </c>
      <c r="DG4" s="130">
        <f ca="1">IF(DG1&gt;$A$1,"",(1+NOMINAL('OTROS DATOS'!$B$4,12)/12)^DG1)</f>
        <v>1.8912331680220777</v>
      </c>
      <c r="DH4" s="130">
        <f ca="1">IF(DH1&gt;$A$1,"",(1+NOMINAL('OTROS DATOS'!$B$4,12)/12)^DH1)</f>
        <v>1.9024249378128368</v>
      </c>
      <c r="DI4" s="130">
        <f ca="1">IF(DI1&gt;$A$1,"",(1+NOMINAL('OTROS DATOS'!$B$4,12)/12)^DI1)</f>
        <v>1.9136829372537354</v>
      </c>
      <c r="DJ4" s="130">
        <f ca="1">IF(DJ1&gt;$A$1,"",(1+NOMINAL('OTROS DATOS'!$B$4,12)/12)^DJ1)</f>
        <v>1.9250075582726485</v>
      </c>
      <c r="DK4" s="130">
        <f ca="1">IF(DK1&gt;$A$1,"",(1+NOMINAL('OTROS DATOS'!$B$4,12)/12)^DK1)</f>
        <v>1.9363991951167669</v>
      </c>
      <c r="DL4" s="130">
        <f ca="1">IF(DL1&gt;$A$1,"",(1+NOMINAL('OTROS DATOS'!$B$4,12)/12)^DL1)</f>
        <v>1.9478582443663235</v>
      </c>
      <c r="DM4" s="130">
        <f ca="1">IF(DM1&gt;$A$1,"",(1+NOMINAL('OTROS DATOS'!$B$4,12)/12)^DM1)</f>
        <v>1.9593851049483952</v>
      </c>
      <c r="DN4" s="130">
        <f ca="1">IF(DN1&gt;$A$1,"",(1+NOMINAL('OTROS DATOS'!$B$4,12)/12)^DN1)</f>
        <v>1.9709801781507967</v>
      </c>
      <c r="DO4" s="130">
        <f ca="1">IF(DO1&gt;$A$1,"",(1+NOMINAL('OTROS DATOS'!$B$4,12)/12)^DO1)</f>
        <v>1.9826438676360461</v>
      </c>
      <c r="DP4" s="130">
        <f ca="1">IF(DP1&gt;$A$1,"",(1+NOMINAL('OTROS DATOS'!$B$4,12)/12)^DP1)</f>
        <v>1.9943765794554194</v>
      </c>
      <c r="DQ4" s="130">
        <f ca="1">IF(DQ1&gt;$A$1,"",(1+NOMINAL('OTROS DATOS'!$B$4,12)/12)^DQ1)</f>
        <v>2.0061787220630869</v>
      </c>
      <c r="DR4" s="130">
        <f ca="1">IF(DR1&gt;$A$1,"",(1+NOMINAL('OTROS DATOS'!$B$4,12)/12)^DR1)</f>
        <v>2.0180507063303321</v>
      </c>
      <c r="DS4" s="130">
        <f ca="1">IF(DS1&gt;$A$1,"",(1+NOMINAL('OTROS DATOS'!$B$4,12)/12)^DS1)</f>
        <v>2.0299929455598553</v>
      </c>
      <c r="DT4" s="130" t="str">
        <f>IF(DT1&gt;$A$1,"",(1+NOMINAL('OTROS DATOS'!$B$4,12)/12)^DT1)</f>
        <v/>
      </c>
      <c r="DU4" s="130" t="str">
        <f>IF(DU1&gt;$A$1,"",(1+NOMINAL('OTROS DATOS'!$B$4,12)/12)^DU1)</f>
        <v/>
      </c>
      <c r="DV4" s="130" t="str">
        <f>IF(DV1&gt;$A$1,"",(1+NOMINAL('OTROS DATOS'!$B$4,12)/12)^DV1)</f>
        <v/>
      </c>
      <c r="DW4" s="130" t="str">
        <f>IF(DW1&gt;$A$1,"",(1+NOMINAL('OTROS DATOS'!$B$4,12)/12)^DW1)</f>
        <v/>
      </c>
      <c r="DX4" s="130" t="str">
        <f>IF(DX1&gt;$A$1,"",(1+NOMINAL('OTROS DATOS'!$B$4,12)/12)^DX1)</f>
        <v/>
      </c>
      <c r="DY4" s="130" t="str">
        <f>IF(DY1&gt;$A$1,"",(1+NOMINAL('OTROS DATOS'!$B$4,12)/12)^DY1)</f>
        <v/>
      </c>
      <c r="DZ4" s="130" t="str">
        <f>IF(DZ1&gt;$A$1,"",(1+NOMINAL('OTROS DATOS'!$B$4,12)/12)^DZ1)</f>
        <v/>
      </c>
      <c r="EA4" s="130" t="str">
        <f>IF(EA1&gt;$A$1,"",(1+NOMINAL('OTROS DATOS'!$B$4,12)/12)^EA1)</f>
        <v/>
      </c>
      <c r="EB4" s="130" t="str">
        <f>IF(EB1&gt;$A$1,"",(1+NOMINAL('OTROS DATOS'!$B$4,12)/12)^EB1)</f>
        <v/>
      </c>
      <c r="EC4" s="130" t="str">
        <f>IF(EC1&gt;$A$1,"",(1+NOMINAL('OTROS DATOS'!$B$4,12)/12)^EC1)</f>
        <v/>
      </c>
      <c r="ED4" s="130" t="str">
        <f>IF(ED1&gt;$A$1,"",(1+NOMINAL('OTROS DATOS'!$B$4,12)/12)^ED1)</f>
        <v/>
      </c>
      <c r="EE4" s="130" t="str">
        <f>IF(EE1&gt;$A$1,"",(1+NOMINAL('OTROS DATOS'!$B$4,12)/12)^EE1)</f>
        <v/>
      </c>
      <c r="EF4" s="130" t="str">
        <f>IF(EF1&gt;$A$1,"",(1+NOMINAL('OTROS DATOS'!$B$4,12)/12)^EF1)</f>
        <v/>
      </c>
      <c r="EG4" s="130" t="str">
        <f>IF(EG1&gt;$A$1,"",(1+NOMINAL('OTROS DATOS'!$B$4,12)/12)^EG1)</f>
        <v/>
      </c>
      <c r="EH4" s="130" t="str">
        <f>IF(EH1&gt;$A$1,"",(1+NOMINAL('OTROS DATOS'!$B$4,12)/12)^EH1)</f>
        <v/>
      </c>
      <c r="EI4" s="130" t="str">
        <f>IF(EI1&gt;$A$1,"",(1+NOMINAL('OTROS DATOS'!$B$4,12)/12)^EI1)</f>
        <v/>
      </c>
      <c r="EJ4" s="130" t="str">
        <f>IF(EJ1&gt;$A$1,"",(1+NOMINAL('OTROS DATOS'!$B$4,12)/12)^EJ1)</f>
        <v/>
      </c>
      <c r="EK4" s="130" t="str">
        <f>IF(EK1&gt;$A$1,"",(1+NOMINAL('OTROS DATOS'!$B$4,12)/12)^EK1)</f>
        <v/>
      </c>
      <c r="EL4" s="130" t="str">
        <f>IF(EL1&gt;$A$1,"",(1+NOMINAL('OTROS DATOS'!$B$4,12)/12)^EL1)</f>
        <v/>
      </c>
      <c r="EM4" s="130" t="str">
        <f>IF(EM1&gt;$A$1,"",(1+NOMINAL('OTROS DATOS'!$B$4,12)/12)^EM1)</f>
        <v/>
      </c>
      <c r="EN4" s="130" t="str">
        <f>IF(EN1&gt;$A$1,"",(1+NOMINAL('OTROS DATOS'!$B$4,12)/12)^EN1)</f>
        <v/>
      </c>
      <c r="EO4" s="130" t="str">
        <f>IF(EO1&gt;$A$1,"",(1+NOMINAL('OTROS DATOS'!$B$4,12)/12)^EO1)</f>
        <v/>
      </c>
      <c r="EP4" s="130" t="str">
        <f>IF(EP1&gt;$A$1,"",(1+NOMINAL('OTROS DATOS'!$B$4,12)/12)^EP1)</f>
        <v/>
      </c>
      <c r="EQ4" s="130" t="str">
        <f>IF(EQ1&gt;$A$1,"",(1+NOMINAL('OTROS DATOS'!$B$4,12)/12)^EQ1)</f>
        <v/>
      </c>
      <c r="ER4" s="130" t="str">
        <f>IF(ER1&gt;$A$1,"",(1+NOMINAL('OTROS DATOS'!$B$4,12)/12)^ER1)</f>
        <v/>
      </c>
      <c r="ES4" s="130" t="str">
        <f>IF(ES1&gt;$A$1,"",(1+NOMINAL('OTROS DATOS'!$B$4,12)/12)^ES1)</f>
        <v/>
      </c>
      <c r="ET4" s="130" t="str">
        <f>IF(ET1&gt;$A$1,"",(1+NOMINAL('OTROS DATOS'!$B$4,12)/12)^ET1)</f>
        <v/>
      </c>
      <c r="EU4" s="130" t="str">
        <f>IF(EU1&gt;$A$1,"",(1+NOMINAL('OTROS DATOS'!$B$4,12)/12)^EU1)</f>
        <v/>
      </c>
      <c r="EV4" s="130" t="str">
        <f>IF(EV1&gt;$A$1,"",(1+NOMINAL('OTROS DATOS'!$B$4,12)/12)^EV1)</f>
        <v/>
      </c>
      <c r="EW4" s="130" t="str">
        <f>IF(EW1&gt;$A$1,"",(1+NOMINAL('OTROS DATOS'!$B$4,12)/12)^EW1)</f>
        <v/>
      </c>
      <c r="EX4" s="130" t="str">
        <f>IF(EX1&gt;$A$1,"",(1+NOMINAL('OTROS DATOS'!$B$4,12)/12)^EX1)</f>
        <v/>
      </c>
      <c r="EY4" s="130" t="str">
        <f>IF(EY1&gt;$A$1,"",(1+NOMINAL('OTROS DATOS'!$B$4,12)/12)^EY1)</f>
        <v/>
      </c>
      <c r="EZ4" s="130" t="str">
        <f>IF(EZ1&gt;$A$1,"",(1+NOMINAL('OTROS DATOS'!$B$4,12)/12)^EZ1)</f>
        <v/>
      </c>
      <c r="FA4" s="130" t="str">
        <f>IF(FA1&gt;$A$1,"",(1+NOMINAL('OTROS DATOS'!$B$4,12)/12)^FA1)</f>
        <v/>
      </c>
      <c r="FB4" s="130" t="str">
        <f>IF(FB1&gt;$A$1,"",(1+NOMINAL('OTROS DATOS'!$B$4,12)/12)^FB1)</f>
        <v/>
      </c>
      <c r="FC4" s="130" t="str">
        <f>IF(FC1&gt;$A$1,"",(1+NOMINAL('OTROS DATOS'!$B$4,12)/12)^FC1)</f>
        <v/>
      </c>
      <c r="FD4" s="130" t="str">
        <f>IF(FD1&gt;$A$1,"",(1+NOMINAL('OTROS DATOS'!$B$4,12)/12)^FD1)</f>
        <v/>
      </c>
      <c r="FE4" s="130" t="str">
        <f>IF(FE1&gt;$A$1,"",(1+NOMINAL('OTROS DATOS'!$B$4,12)/12)^FE1)</f>
        <v/>
      </c>
      <c r="FF4" s="130" t="str">
        <f>IF(FF1&gt;$A$1,"",(1+NOMINAL('OTROS DATOS'!$B$4,12)/12)^FF1)</f>
        <v/>
      </c>
      <c r="FG4" s="130" t="str">
        <f>IF(FG1&gt;$A$1,"",(1+NOMINAL('OTROS DATOS'!$B$4,12)/12)^FG1)</f>
        <v/>
      </c>
      <c r="FH4" s="130" t="str">
        <f>IF(FH1&gt;$A$1,"",(1+NOMINAL('OTROS DATOS'!$B$4,12)/12)^FH1)</f>
        <v/>
      </c>
      <c r="FI4" s="130" t="str">
        <f>IF(FI1&gt;$A$1,"",(1+NOMINAL('OTROS DATOS'!$B$4,12)/12)^FI1)</f>
        <v/>
      </c>
      <c r="FJ4" s="130" t="str">
        <f>IF(FJ1&gt;$A$1,"",(1+NOMINAL('OTROS DATOS'!$B$4,12)/12)^FJ1)</f>
        <v/>
      </c>
      <c r="FK4" s="130" t="str">
        <f>IF(FK1&gt;$A$1,"",(1+NOMINAL('OTROS DATOS'!$B$4,12)/12)^FK1)</f>
        <v/>
      </c>
      <c r="FL4" s="130" t="str">
        <f>IF(FL1&gt;$A$1,"",(1+NOMINAL('OTROS DATOS'!$B$4,12)/12)^FL1)</f>
        <v/>
      </c>
      <c r="FM4" s="130" t="str">
        <f>IF(FM1&gt;$A$1,"",(1+NOMINAL('OTROS DATOS'!$B$4,12)/12)^FM1)</f>
        <v/>
      </c>
      <c r="FN4" s="130" t="str">
        <f>IF(FN1&gt;$A$1,"",(1+NOMINAL('OTROS DATOS'!$B$4,12)/12)^FN1)</f>
        <v/>
      </c>
      <c r="FO4" s="130" t="str">
        <f>IF(FO1&gt;$A$1,"",(1+NOMINAL('OTROS DATOS'!$B$4,12)/12)^FO1)</f>
        <v/>
      </c>
      <c r="FP4" s="130" t="str">
        <f>IF(FP1&gt;$A$1,"",(1+NOMINAL('OTROS DATOS'!$B$4,12)/12)^FP1)</f>
        <v/>
      </c>
      <c r="FQ4" s="130" t="str">
        <f>IF(FQ1&gt;$A$1,"",(1+NOMINAL('OTROS DATOS'!$B$4,12)/12)^FQ1)</f>
        <v/>
      </c>
      <c r="FR4" s="130" t="str">
        <f>IF(FR1&gt;$A$1,"",(1+NOMINAL('OTROS DATOS'!$B$4,12)/12)^FR1)</f>
        <v/>
      </c>
      <c r="FS4" s="130" t="str">
        <f>IF(FS1&gt;$A$1,"",(1+NOMINAL('OTROS DATOS'!$B$4,12)/12)^FS1)</f>
        <v/>
      </c>
      <c r="FT4" s="130" t="str">
        <f>IF(FT1&gt;$A$1,"",(1+NOMINAL('OTROS DATOS'!$B$4,12)/12)^FT1)</f>
        <v/>
      </c>
      <c r="FU4" s="130" t="str">
        <f>IF(FU1&gt;$A$1,"",(1+NOMINAL('OTROS DATOS'!$B$4,12)/12)^FU1)</f>
        <v/>
      </c>
      <c r="FV4" s="130" t="str">
        <f>IF(FV1&gt;$A$1,"",(1+NOMINAL('OTROS DATOS'!$B$4,12)/12)^FV1)</f>
        <v/>
      </c>
      <c r="FW4" s="130" t="str">
        <f>IF(FW1&gt;$A$1,"",(1+NOMINAL('OTROS DATOS'!$B$4,12)/12)^FW1)</f>
        <v/>
      </c>
      <c r="FX4" s="130" t="str">
        <f>IF(FX1&gt;$A$1,"",(1+NOMINAL('OTROS DATOS'!$B$4,12)/12)^FX1)</f>
        <v/>
      </c>
      <c r="FY4" s="130" t="str">
        <f>IF(FY1&gt;$A$1,"",(1+NOMINAL('OTROS DATOS'!$B$4,12)/12)^FY1)</f>
        <v/>
      </c>
      <c r="FZ4" s="130" t="str">
        <f>IF(FZ1&gt;$A$1,"",(1+NOMINAL('OTROS DATOS'!$B$4,12)/12)^FZ1)</f>
        <v/>
      </c>
      <c r="GA4" s="130" t="str">
        <f>IF(GA1&gt;$A$1,"",(1+NOMINAL('OTROS DATOS'!$B$4,12)/12)^GA1)</f>
        <v/>
      </c>
      <c r="GB4" s="130" t="str">
        <f>IF(GB1&gt;$A$1,"",(1+NOMINAL('OTROS DATOS'!$B$4,12)/12)^GB1)</f>
        <v/>
      </c>
      <c r="GC4" s="130" t="str">
        <f>IF(GC1&gt;$A$1,"",(1+NOMINAL('OTROS DATOS'!$B$4,12)/12)^GC1)</f>
        <v/>
      </c>
      <c r="GD4" s="130" t="str">
        <f>IF(GD1&gt;$A$1,"",(1+NOMINAL('OTROS DATOS'!$B$4,12)/12)^GD1)</f>
        <v/>
      </c>
      <c r="GE4" s="130" t="str">
        <f>IF(GE1&gt;$A$1,"",(1+NOMINAL('OTROS DATOS'!$B$4,12)/12)^GE1)</f>
        <v/>
      </c>
      <c r="GF4" s="130" t="str">
        <f>IF(GF1&gt;$A$1,"",(1+NOMINAL('OTROS DATOS'!$B$4,12)/12)^GF1)</f>
        <v/>
      </c>
      <c r="GG4" s="130" t="str">
        <f>IF(GG1&gt;$A$1,"",(1+NOMINAL('OTROS DATOS'!$B$4,12)/12)^GG1)</f>
        <v/>
      </c>
      <c r="GH4" s="130" t="str">
        <f>IF(GH1&gt;$A$1,"",(1+NOMINAL('OTROS DATOS'!$B$4,12)/12)^GH1)</f>
        <v/>
      </c>
      <c r="GI4" s="130" t="str">
        <f>IF(GI1&gt;$A$1,"",(1+NOMINAL('OTROS DATOS'!$B$4,12)/12)^GI1)</f>
        <v/>
      </c>
      <c r="GJ4" s="130" t="str">
        <f>IF(GJ1&gt;$A$1,"",(1+NOMINAL('OTROS DATOS'!$B$4,12)/12)^GJ1)</f>
        <v/>
      </c>
      <c r="GK4" s="130" t="str">
        <f>IF(GK1&gt;$A$1,"",(1+NOMINAL('OTROS DATOS'!$B$4,12)/12)^GK1)</f>
        <v/>
      </c>
      <c r="GL4" s="130" t="str">
        <f>IF(GL1&gt;$A$1,"",(1+NOMINAL('OTROS DATOS'!$B$4,12)/12)^GL1)</f>
        <v/>
      </c>
      <c r="GM4" s="130" t="str">
        <f>IF(GM1&gt;$A$1,"",(1+NOMINAL('OTROS DATOS'!$B$4,12)/12)^GM1)</f>
        <v/>
      </c>
      <c r="GN4" s="130" t="str">
        <f>IF(GN1&gt;$A$1,"",(1+NOMINAL('OTROS DATOS'!$B$4,12)/12)^GN1)</f>
        <v/>
      </c>
      <c r="GO4" s="130" t="str">
        <f>IF(GO1&gt;$A$1,"",(1+NOMINAL('OTROS DATOS'!$B$4,12)/12)^GO1)</f>
        <v/>
      </c>
      <c r="GP4" s="130" t="str">
        <f>IF(GP1&gt;$A$1,"",(1+NOMINAL('OTROS DATOS'!$B$4,12)/12)^GP1)</f>
        <v/>
      </c>
      <c r="GQ4" s="130" t="str">
        <f>IF(GQ1&gt;$A$1,"",(1+NOMINAL('OTROS DATOS'!$B$4,12)/12)^GQ1)</f>
        <v/>
      </c>
      <c r="GR4" s="130" t="str">
        <f>IF(GR1&gt;$A$1,"",(1+NOMINAL('OTROS DATOS'!$B$4,12)/12)^GR1)</f>
        <v/>
      </c>
      <c r="GS4" s="130" t="str">
        <f>IF(GS1&gt;$A$1,"",(1+NOMINAL('OTROS DATOS'!$B$4,12)/12)^GS1)</f>
        <v/>
      </c>
      <c r="GT4" s="130" t="str">
        <f>IF(GT1&gt;$A$1,"",(1+NOMINAL('OTROS DATOS'!$B$4,12)/12)^GT1)</f>
        <v/>
      </c>
      <c r="GU4" s="130" t="str">
        <f>IF(GU1&gt;$A$1,"",(1+NOMINAL('OTROS DATOS'!$B$4,12)/12)^GU1)</f>
        <v/>
      </c>
      <c r="GV4" s="130" t="str">
        <f>IF(GV1&gt;$A$1,"",(1+NOMINAL('OTROS DATOS'!$B$4,12)/12)^GV1)</f>
        <v/>
      </c>
      <c r="GW4" s="130" t="str">
        <f>IF(GW1&gt;$A$1,"",(1+NOMINAL('OTROS DATOS'!$B$4,12)/12)^GW1)</f>
        <v/>
      </c>
      <c r="GX4" s="130" t="str">
        <f>IF(GX1&gt;$A$1,"",(1+NOMINAL('OTROS DATOS'!$B$4,12)/12)^GX1)</f>
        <v/>
      </c>
      <c r="GY4" s="130" t="str">
        <f>IF(GY1&gt;$A$1,"",(1+NOMINAL('OTROS DATOS'!$B$4,12)/12)^GY1)</f>
        <v/>
      </c>
      <c r="GZ4" s="130" t="str">
        <f>IF(GZ1&gt;$A$1,"",(1+NOMINAL('OTROS DATOS'!$B$4,12)/12)^GZ1)</f>
        <v/>
      </c>
      <c r="HA4" s="130" t="str">
        <f>IF(HA1&gt;$A$1,"",(1+NOMINAL('OTROS DATOS'!$B$4,12)/12)^HA1)</f>
        <v/>
      </c>
      <c r="HB4" s="130" t="str">
        <f>IF(HB1&gt;$A$1,"",(1+NOMINAL('OTROS DATOS'!$B$4,12)/12)^HB1)</f>
        <v/>
      </c>
      <c r="HC4" s="130" t="str">
        <f>IF(HC1&gt;$A$1,"",(1+NOMINAL('OTROS DATOS'!$B$4,12)/12)^HC1)</f>
        <v/>
      </c>
      <c r="HD4" s="130" t="str">
        <f>IF(HD1&gt;$A$1,"",(1+NOMINAL('OTROS DATOS'!$B$4,12)/12)^HD1)</f>
        <v/>
      </c>
      <c r="HE4" s="130" t="str">
        <f>IF(HE1&gt;$A$1,"",(1+NOMINAL('OTROS DATOS'!$B$4,12)/12)^HE1)</f>
        <v/>
      </c>
      <c r="HF4" s="130" t="str">
        <f>IF(HF1&gt;$A$1,"",(1+NOMINAL('OTROS DATOS'!$B$4,12)/12)^HF1)</f>
        <v/>
      </c>
      <c r="HG4" s="130" t="str">
        <f>IF(HG1&gt;$A$1,"",(1+NOMINAL('OTROS DATOS'!$B$4,12)/12)^HG1)</f>
        <v/>
      </c>
      <c r="HH4" s="130" t="str">
        <f>IF(HH1&gt;$A$1,"",(1+NOMINAL('OTROS DATOS'!$B$4,12)/12)^HH1)</f>
        <v/>
      </c>
      <c r="HI4" s="130" t="str">
        <f>IF(HI1&gt;$A$1,"",(1+NOMINAL('OTROS DATOS'!$B$4,12)/12)^HI1)</f>
        <v/>
      </c>
      <c r="HJ4" s="130" t="str">
        <f>IF(HJ1&gt;$A$1,"",(1+NOMINAL('OTROS DATOS'!$B$4,12)/12)^HJ1)</f>
        <v/>
      </c>
      <c r="HK4" s="130" t="str">
        <f>IF(HK1&gt;$A$1,"",(1+NOMINAL('OTROS DATOS'!$B$4,12)/12)^HK1)</f>
        <v/>
      </c>
      <c r="HL4" s="130" t="str">
        <f>IF(HL1&gt;$A$1,"",(1+NOMINAL('OTROS DATOS'!$B$4,12)/12)^HL1)</f>
        <v/>
      </c>
      <c r="HM4" s="130" t="str">
        <f>IF(HM1&gt;$A$1,"",(1+NOMINAL('OTROS DATOS'!$B$4,12)/12)^HM1)</f>
        <v/>
      </c>
      <c r="HN4" s="130" t="str">
        <f>IF(HN1&gt;$A$1,"",(1+NOMINAL('OTROS DATOS'!$B$4,12)/12)^HN1)</f>
        <v/>
      </c>
      <c r="HO4" s="130" t="str">
        <f>IF(HO1&gt;$A$1,"",(1+NOMINAL('OTROS DATOS'!$B$4,12)/12)^HO1)</f>
        <v/>
      </c>
      <c r="HP4" s="130" t="str">
        <f>IF(HP1&gt;$A$1,"",(1+NOMINAL('OTROS DATOS'!$B$4,12)/12)^HP1)</f>
        <v/>
      </c>
      <c r="HQ4" s="130" t="str">
        <f>IF(HQ1&gt;$A$1,"",(1+NOMINAL('OTROS DATOS'!$B$4,12)/12)^HQ1)</f>
        <v/>
      </c>
      <c r="HR4" s="130" t="str">
        <f>IF(HR1&gt;$A$1,"",(1+NOMINAL('OTROS DATOS'!$B$4,12)/12)^HR1)</f>
        <v/>
      </c>
      <c r="HS4" s="130" t="str">
        <f>IF(HS1&gt;$A$1,"",(1+NOMINAL('OTROS DATOS'!$B$4,12)/12)^HS1)</f>
        <v/>
      </c>
      <c r="HT4" s="130" t="str">
        <f>IF(HT1&gt;$A$1,"",(1+NOMINAL('OTROS DATOS'!$B$4,12)/12)^HT1)</f>
        <v/>
      </c>
      <c r="HU4" s="130" t="str">
        <f>IF(HU1&gt;$A$1,"",(1+NOMINAL('OTROS DATOS'!$B$4,12)/12)^HU1)</f>
        <v/>
      </c>
      <c r="HV4" s="130" t="str">
        <f>IF(HV1&gt;$A$1,"",(1+NOMINAL('OTROS DATOS'!$B$4,12)/12)^HV1)</f>
        <v/>
      </c>
      <c r="HW4" s="130" t="str">
        <f>IF(HW1&gt;$A$1,"",(1+NOMINAL('OTROS DATOS'!$B$4,12)/12)^HW1)</f>
        <v/>
      </c>
      <c r="HX4" s="130" t="str">
        <f>IF(HX1&gt;$A$1,"",(1+NOMINAL('OTROS DATOS'!$B$4,12)/12)^HX1)</f>
        <v/>
      </c>
      <c r="HY4" s="130" t="str">
        <f>IF(HY1&gt;$A$1,"",(1+NOMINAL('OTROS DATOS'!$B$4,12)/12)^HY1)</f>
        <v/>
      </c>
      <c r="HZ4" s="130" t="str">
        <f>IF(HZ1&gt;$A$1,"",(1+NOMINAL('OTROS DATOS'!$B$4,12)/12)^HZ1)</f>
        <v/>
      </c>
      <c r="IA4" s="130" t="str">
        <f>IF(IA1&gt;$A$1,"",(1+NOMINAL('OTROS DATOS'!$B$4,12)/12)^IA1)</f>
        <v/>
      </c>
      <c r="IB4" s="130" t="str">
        <f>IF(IB1&gt;$A$1,"",(1+NOMINAL('OTROS DATOS'!$B$4,12)/12)^IB1)</f>
        <v/>
      </c>
      <c r="IC4" s="130" t="str">
        <f>IF(IC1&gt;$A$1,"",(1+NOMINAL('OTROS DATOS'!$B$4,12)/12)^IC1)</f>
        <v/>
      </c>
      <c r="ID4" s="130" t="str">
        <f>IF(ID1&gt;$A$1,"",(1+NOMINAL('OTROS DATOS'!$B$4,12)/12)^ID1)</f>
        <v/>
      </c>
      <c r="IE4" s="130" t="str">
        <f>IF(IE1&gt;$A$1,"",(1+NOMINAL('OTROS DATOS'!$B$4,12)/12)^IE1)</f>
        <v/>
      </c>
      <c r="IF4" s="130" t="str">
        <f>IF(IF1&gt;$A$1,"",(1+NOMINAL('OTROS DATOS'!$B$4,12)/12)^IF1)</f>
        <v/>
      </c>
      <c r="IG4" s="130" t="str">
        <f>IF(IG1&gt;$A$1,"",(1+NOMINAL('OTROS DATOS'!$B$4,12)/12)^IG1)</f>
        <v/>
      </c>
      <c r="IH4" s="130" t="str">
        <f>IF(IH1&gt;$A$1,"",(1+NOMINAL('OTROS DATOS'!$B$4,12)/12)^IH1)</f>
        <v/>
      </c>
      <c r="II4" s="131" t="str">
        <f>IF(II1&gt;$A$1,"",(1+NOMINAL('OTROS DATOS'!$B$4,12)/12)^II1)</f>
        <v/>
      </c>
    </row>
    <row r="5" spans="1:266" ht="15" thickBot="1" x14ac:dyDescent="0.35">
      <c r="A5" s="69" t="s">
        <v>20</v>
      </c>
      <c r="B5" s="78" t="s">
        <v>215</v>
      </c>
      <c r="C5" s="115"/>
      <c r="D5" s="113">
        <f ca="1">+IF(D1&gt;$A$1,"",VENTAS!C16*D3)</f>
        <v>0</v>
      </c>
      <c r="E5" s="113">
        <f ca="1">+IF(E1&gt;$A$1,"",VENTAS!D16*E3)</f>
        <v>0</v>
      </c>
      <c r="F5" s="113">
        <f ca="1">+IF(F1&gt;$A$1,"",VENTAS!E16*F3)</f>
        <v>7622510.1581646875</v>
      </c>
      <c r="G5" s="113">
        <f ca="1">+IF(G1&gt;$A$1,"",VENTAS!F16*G3)</f>
        <v>15368971.852707181</v>
      </c>
      <c r="H5" s="113">
        <f ca="1">+IF(H1&gt;$A$1,"",VENTAS!G16*H3)</f>
        <v>23240896.788733635</v>
      </c>
      <c r="I5" s="113">
        <f ca="1">+IF(I1&gt;$A$1,"",VENTAS!H16*I3)</f>
        <v>31239813.059492394</v>
      </c>
      <c r="J5" s="113">
        <f ca="1">+IF(J1&gt;$A$1,"",VENTAS!I16*J3)</f>
        <v>31493812.250345025</v>
      </c>
      <c r="K5" s="113">
        <f ca="1">+IF(K1&gt;$A$1,"",VENTAS!J16*K3)</f>
        <v>31749876.613253292</v>
      </c>
      <c r="L5" s="113">
        <f ca="1">+IF(L1&gt;$A$1,"",VENTAS!K16*L3)</f>
        <v>32008022.939355798</v>
      </c>
      <c r="M5" s="113">
        <f ca="1">+IF(M1&gt;$A$1,"",VENTAS!L16*M3)</f>
        <v>32268268.156313598</v>
      </c>
      <c r="N5" s="113">
        <f ca="1">+IF(N1&gt;$A$1,"",VENTAS!M16*N3)</f>
        <v>32530629.329420201</v>
      </c>
      <c r="O5" s="113">
        <f ca="1">+IF(O1&gt;$A$1,"",VENTAS!N16*O3)</f>
        <v>32795123.662720602</v>
      </c>
      <c r="P5" s="113">
        <f ca="1">+IF(P1&gt;$A$1,"",VENTAS!O16*P3)</f>
        <v>33061768.500139426</v>
      </c>
      <c r="Q5" s="113">
        <f ca="1">+IF(Q1&gt;$A$1,"",VENTAS!P16*Q3)</f>
        <v>33330581.326618254</v>
      </c>
      <c r="R5" s="113">
        <f ca="1">+IF(R1&gt;$A$1,"",VENTAS!Q16*R3)</f>
        <v>33601579.76926215</v>
      </c>
      <c r="S5" s="113">
        <f ca="1">+IF(S1&gt;$A$1,"",VENTAS!R16*S3)</f>
        <v>33874781.598495543</v>
      </c>
      <c r="T5" s="113">
        <f ca="1">+IF(T1&gt;$A$1,"",VENTAS!S16*T3)</f>
        <v>34150204.729227528</v>
      </c>
      <c r="U5" s="113">
        <f ca="1">+IF(U1&gt;$A$1,"",VENTAS!T16*U3)</f>
        <v>34427867.222026594</v>
      </c>
      <c r="V5" s="113">
        <f ca="1">+IF(V1&gt;$A$1,"",VENTAS!U16*V3)</f>
        <v>34707787.284304932</v>
      </c>
      <c r="W5" s="113">
        <f ca="1">+IF(W1&gt;$A$1,"",VENTAS!V16*W3)</f>
        <v>34989983.271512344</v>
      </c>
      <c r="X5" s="113">
        <f ca="1">+IF(X1&gt;$A$1,"",VENTAS!W16*X3)</f>
        <v>35274473.688339941</v>
      </c>
      <c r="Y5" s="113">
        <f ca="1">+IF(Y1&gt;$A$1,"",VENTAS!X16*Y3)</f>
        <v>35561277.189933501</v>
      </c>
      <c r="Z5" s="113">
        <f ca="1">+IF(Z1&gt;$A$1,"",VENTAS!Y16*Z3)</f>
        <v>35850412.583116807</v>
      </c>
      <c r="AA5" s="113">
        <f ca="1">+IF(AA1&gt;$A$1,"",VENTAS!Z16*AA3)</f>
        <v>36141898.827624835</v>
      </c>
      <c r="AB5" s="113">
        <f ca="1">+IF(AB1&gt;$A$1,"",VENTAS!AA16*AB3)</f>
        <v>36435755.037347093</v>
      </c>
      <c r="AC5" s="113">
        <f ca="1">+IF(AC1&gt;$A$1,"",VENTAS!AB16*AC3)</f>
        <v>36732000.481580906</v>
      </c>
      <c r="AD5" s="113">
        <f ca="1">+IF(AD1&gt;$A$1,"",VENTAS!AC16*AD3)</f>
        <v>37030654.586295053</v>
      </c>
      <c r="AE5" s="113">
        <f ca="1">+IF(AE1&gt;$A$1,"",VENTAS!AD16*AE3)</f>
        <v>37331736.935403548</v>
      </c>
      <c r="AF5" s="113">
        <f ca="1">+IF(AF1&gt;$A$1,"",VENTAS!AE16*AF3)</f>
        <v>37635267.272049867</v>
      </c>
      <c r="AG5" s="113">
        <f ca="1">+IF(AG1&gt;$A$1,"",VENTAS!AF16*AG3)</f>
        <v>37941265.499901563</v>
      </c>
      <c r="AH5" s="113">
        <f ca="1">+IF(AH1&gt;$A$1,"",VENTAS!AG16*AH3)</f>
        <v>38249751.684455454</v>
      </c>
      <c r="AI5" s="113">
        <f ca="1">+IF(AI1&gt;$A$1,"",VENTAS!AH16*AI3)</f>
        <v>38560746.054353386</v>
      </c>
      <c r="AJ5" s="113">
        <f ca="1">+IF(AJ1&gt;$A$1,"",VENTAS!AI16*AJ3)</f>
        <v>38874269.002708651</v>
      </c>
      <c r="AK5" s="113">
        <f ca="1">+IF(AK1&gt;$A$1,"",VENTAS!AJ16*AK3)</f>
        <v>39190341.088443331</v>
      </c>
      <c r="AL5" s="113">
        <f ca="1">+IF(AL1&gt;$A$1,"",VENTAS!AK16*AL3)</f>
        <v>39508983.037636392</v>
      </c>
      <c r="AM5" s="113">
        <f ca="1">+IF(AM1&gt;$A$1,"",VENTAS!AL16*AM3)</f>
        <v>39830215.744882718</v>
      </c>
      <c r="AN5" s="113">
        <f ca="1">+IF(AN1&gt;$A$1,"",VENTAS!AM16*AN3)</f>
        <v>40154060.274663329</v>
      </c>
      <c r="AO5" s="113">
        <f ca="1">+IF(AO1&gt;$A$1,"",VENTAS!AN16*AO3)</f>
        <v>40480537.862726651</v>
      </c>
      <c r="AP5" s="113">
        <f ca="1">+IF(AP1&gt;$A$1,"",VENTAS!AO16*AP3)</f>
        <v>40809669.917480983</v>
      </c>
      <c r="AQ5" s="113">
        <f ca="1">+IF(AQ1&gt;$A$1,"",VENTAS!AP16*AQ3)</f>
        <v>41141478.021398343</v>
      </c>
      <c r="AR5" s="113">
        <f ca="1">+IF(AR1&gt;$A$1,"",VENTAS!AQ16*AR3)</f>
        <v>41475983.932429753</v>
      </c>
      <c r="AS5" s="113">
        <f ca="1">+IF(AS1&gt;$A$1,"",VENTAS!AR16*AS3)</f>
        <v>41813209.585431948</v>
      </c>
      <c r="AT5" s="113">
        <f ca="1">+IF(AT1&gt;$A$1,"",VENTAS!AS16*AT3)</f>
        <v>42153177.093605749</v>
      </c>
      <c r="AU5" s="113">
        <f ca="1">+IF(AU1&gt;$A$1,"",VENTAS!AT16*AU3)</f>
        <v>42495908.749946125</v>
      </c>
      <c r="AV5" s="113">
        <f ca="1">+IF(AV1&gt;$A$1,"",VENTAS!AU16*AV3)</f>
        <v>42841427.028703995</v>
      </c>
      <c r="AW5" s="113">
        <f ca="1">+IF(AW1&gt;$A$1,"",VENTAS!AV16*AW3)</f>
        <v>43189754.586859994</v>
      </c>
      <c r="AX5" s="113">
        <f ca="1">+IF(AX1&gt;$A$1,"",VENTAS!AW16*AX3)</f>
        <v>43540914.265610144</v>
      </c>
      <c r="AY5" s="113">
        <f ca="1">+IF(AY1&gt;$A$1,"",VENTAS!AX16*AY3)</f>
        <v>43894929.091863662</v>
      </c>
      <c r="AZ5" s="113">
        <f ca="1">+IF(AZ1&gt;$A$1,"",VENTAS!AY16*AZ3)</f>
        <v>44251822.279752925</v>
      </c>
      <c r="BA5" s="113">
        <f ca="1">+IF(BA1&gt;$A$1,"",VENTAS!AZ16*BA3)</f>
        <v>44611617.232155696</v>
      </c>
      <c r="BB5" s="113">
        <f ca="1">+IF(BB1&gt;$A$1,"",VENTAS!BA16*BB3)</f>
        <v>44974337.542229764</v>
      </c>
      <c r="BC5" s="113">
        <f ca="1">+IF(BC1&gt;$A$1,"",VENTAS!BB16*BC3)</f>
        <v>45340006.994959995</v>
      </c>
      <c r="BD5" s="113">
        <f ca="1">+IF(BD1&gt;$A$1,"",VENTAS!BC16*BD3)</f>
        <v>45708649.568718061</v>
      </c>
      <c r="BE5" s="113">
        <f ca="1">+IF(BE1&gt;$A$1,"",VENTAS!BD16*BE3)</f>
        <v>46080289.436834782</v>
      </c>
      <c r="BF5" s="113">
        <f ca="1">+IF(BF1&gt;$A$1,"",VENTAS!BE16*BF3)</f>
        <v>46454950.969185241</v>
      </c>
      <c r="BG5" s="113">
        <f ca="1">+IF(BG1&gt;$A$1,"",VENTAS!BF16*BG3)</f>
        <v>46832658.733786792</v>
      </c>
      <c r="BH5" s="113">
        <f ca="1">+IF(BH1&gt;$A$1,"",VENTAS!BG16*BH3)</f>
        <v>47213437.498410188</v>
      </c>
      <c r="BI5" s="113">
        <f ca="1">+IF(BI1&gt;$A$1,"",VENTAS!BH16*BI3)</f>
        <v>47597312.232203551</v>
      </c>
      <c r="BJ5" s="113">
        <f ca="1">+IF(BJ1&gt;$A$1,"",VENTAS!BI16*BJ3)</f>
        <v>47984308.107329838</v>
      </c>
      <c r="BK5" s="113">
        <f ca="1">+IF(BK1&gt;$A$1,"",VENTAS!BJ16*BK3)</f>
        <v>48374450.500617363</v>
      </c>
      <c r="BL5" s="113">
        <f ca="1">+IF(BL1&gt;$A$1,"",VENTAS!BK16*BL3)</f>
        <v>48767764.99522391</v>
      </c>
      <c r="BM5" s="113">
        <f ca="1">+IF(BM1&gt;$A$1,"",VENTAS!BL16*BM3)</f>
        <v>49164277.382314332</v>
      </c>
      <c r="BN5" s="113">
        <f ca="1">+IF(BN1&gt;$A$1,"",VENTAS!BM16*BN3)</f>
        <v>49564013.662751757</v>
      </c>
      <c r="BO5" s="113">
        <f ca="1">+IF(BO1&gt;$A$1,"",VENTAS!BN16*BO3)</f>
        <v>49967000.04880257</v>
      </c>
      <c r="BP5" s="113">
        <f ca="1">+IF(BP1&gt;$A$1,"",VENTAS!BO16*BP3)</f>
        <v>50373262.965855233</v>
      </c>
      <c r="BQ5" s="113">
        <f ca="1">+IF(BQ1&gt;$A$1,"",VENTAS!BP16*BQ3)</f>
        <v>50782829.054153122</v>
      </c>
      <c r="BR5" s="113">
        <f ca="1">+IF(BR1&gt;$A$1,"",VENTAS!BQ16*BR3)</f>
        <v>51195725.17054148</v>
      </c>
      <c r="BS5" s="113">
        <f ca="1">+IF(BS1&gt;$A$1,"",VENTAS!BR16*BS3)</f>
        <v>51611978.390228391</v>
      </c>
      <c r="BT5" s="113">
        <f ca="1">+IF(BT1&gt;$A$1,"",VENTAS!BS16*BT3)</f>
        <v>52031616.008560359</v>
      </c>
      <c r="BU5" s="113">
        <f ca="1">+IF(BU1&gt;$A$1,"",VENTAS!BT16*BU3)</f>
        <v>52454665.542812072</v>
      </c>
      <c r="BV5" s="113">
        <f ca="1">+IF(BV1&gt;$A$1,"",VENTAS!BU16*BV3)</f>
        <v>52881154.73399087</v>
      </c>
      <c r="BW5" s="113">
        <f ca="1">+IF(BW1&gt;$A$1,"",VENTAS!BV16*BW3)</f>
        <v>53311111.548655771</v>
      </c>
      <c r="BX5" s="113">
        <f ca="1">+IF(BX1&gt;$A$1,"",VENTAS!BW16*BX3)</f>
        <v>53744564.180751413</v>
      </c>
      <c r="BY5" s="113">
        <f ca="1">+IF(BY1&gt;$A$1,"",VENTAS!BX16*BY3)</f>
        <v>54181541.053456798</v>
      </c>
      <c r="BZ5" s="113">
        <f ca="1">+IF(BZ1&gt;$A$1,"",VENTAS!BY16*BZ3)</f>
        <v>54622070.821049146</v>
      </c>
      <c r="CA5" s="113">
        <f ca="1">+IF(CA1&gt;$A$1,"",VENTAS!BZ16*CA3)</f>
        <v>55066182.37078283</v>
      </c>
      <c r="CB5" s="113">
        <f ca="1">+IF(CB1&gt;$A$1,"",VENTAS!CA16*CB3)</f>
        <v>55513904.824783623</v>
      </c>
      <c r="CC5" s="113">
        <f ca="1">+IF(CC1&gt;$A$1,"",VENTAS!CB16*CC3)</f>
        <v>55965267.541958407</v>
      </c>
      <c r="CD5" s="113">
        <f ca="1">+IF(CD1&gt;$A$1,"",VENTAS!CC16*CD3)</f>
        <v>56420300.119920306</v>
      </c>
      <c r="CE5" s="113">
        <f ca="1">+IF(CE1&gt;$A$1,"",VENTAS!CD16*CE3)</f>
        <v>56879032.396929488</v>
      </c>
      <c r="CF5" s="113">
        <f ca="1">+IF(CF1&gt;$A$1,"",VENTAS!CE16*CF3)</f>
        <v>57341494.453849852</v>
      </c>
      <c r="CG5" s="113">
        <f ca="1">+IF(CG1&gt;$A$1,"",VENTAS!CF16*CG3)</f>
        <v>57807716.616121493</v>
      </c>
      <c r="CH5" s="113">
        <f ca="1">+IF(CH1&gt;$A$1,"",VENTAS!CG16*CH3)</f>
        <v>58277729.455749273</v>
      </c>
      <c r="CI5" s="113">
        <f ca="1">+IF(CI1&gt;$A$1,"",VENTAS!CH16*CI3)</f>
        <v>58751563.79330755</v>
      </c>
      <c r="CJ5" s="113">
        <f ca="1">+IF(CJ1&gt;$A$1,"",VENTAS!CI16*CJ3)</f>
        <v>59229250.699961178</v>
      </c>
      <c r="CK5" s="113">
        <f ca="1">+IF(CK1&gt;$A$1,"",VENTAS!CJ16*CK3)</f>
        <v>59710821.499503016</v>
      </c>
      <c r="CL5" s="113">
        <f ca="1">+IF(CL1&gt;$A$1,"",VENTAS!CK16*CL3)</f>
        <v>60196307.770407937</v>
      </c>
      <c r="CM5" s="113">
        <f ca="1">+IF(CM1&gt;$A$1,"",VENTAS!CL16*CM3)</f>
        <v>60685741.347903468</v>
      </c>
      <c r="CN5" s="113">
        <f ca="1">+IF(CN1&gt;$A$1,"",VENTAS!CM16*CN3)</f>
        <v>61179154.326057516</v>
      </c>
      <c r="CO5" s="113">
        <f ca="1">+IF(CO1&gt;$A$1,"",VENTAS!CN16*CO3)</f>
        <v>61676579.059882693</v>
      </c>
      <c r="CP5" s="113">
        <f ca="1">+IF(CP1&gt;$A$1,"",VENTAS!CO16*CP3)</f>
        <v>62178048.167458177</v>
      </c>
      <c r="CQ5" s="113">
        <f ca="1">+IF(CQ1&gt;$A$1,"",VENTAS!CP16*CQ3)</f>
        <v>62683594.532068431</v>
      </c>
      <c r="CR5" s="113">
        <f ca="1">+IF(CR1&gt;$A$1,"",VENTAS!CQ16*CR3)</f>
        <v>63193251.304359585</v>
      </c>
      <c r="CS5" s="113">
        <f ca="1">+IF(CS1&gt;$A$1,"",VENTAS!CR16*CS3)</f>
        <v>63707051.904513203</v>
      </c>
      <c r="CT5" s="113">
        <f ca="1">+IF(CT1&gt;$A$1,"",VENTAS!CS16*CT3)</f>
        <v>64225030.02443783</v>
      </c>
      <c r="CU5" s="113">
        <f ca="1">+IF(CU1&gt;$A$1,"",VENTAS!CT16*CU3)</f>
        <v>64747219.629978254</v>
      </c>
      <c r="CV5" s="113">
        <f ca="1">+IF(CV1&gt;$A$1,"",VENTAS!CU16*CV3)</f>
        <v>65273654.963142805</v>
      </c>
      <c r="CW5" s="113">
        <f ca="1">+IF(CW1&gt;$A$1,"",VENTAS!CV16*CW3)</f>
        <v>65804370.544348687</v>
      </c>
      <c r="CX5" s="113">
        <f ca="1">+IF(CX1&gt;$A$1,"",VENTAS!CW16*CX3)</f>
        <v>66339401.174685724</v>
      </c>
      <c r="CY5" s="113">
        <f ca="1">+IF(CY1&gt;$A$1,"",VENTAS!CX16*CY3)</f>
        <v>66878781.938198276</v>
      </c>
      <c r="CZ5" s="113">
        <f ca="1">+IF(CZ1&gt;$A$1,"",VENTAS!CY16*CZ3)</f>
        <v>67422548.204185888</v>
      </c>
      <c r="DA5" s="113">
        <f ca="1">+IF(DA1&gt;$A$1,"",VENTAS!CZ16*DA3)</f>
        <v>67970735.629522666</v>
      </c>
      <c r="DB5" s="113">
        <f ca="1">+IF(DB1&gt;$A$1,"",VENTAS!DA16*DB3)</f>
        <v>68523380.160995334</v>
      </c>
      <c r="DC5" s="113">
        <f ca="1">+IF(DC1&gt;$A$1,"",VENTAS!DB16*DC3)</f>
        <v>69080518.03766042</v>
      </c>
      <c r="DD5" s="113">
        <f ca="1">+IF(DD1&gt;$A$1,"",VENTAS!DC16*DD3)</f>
        <v>69642185.793220654</v>
      </c>
      <c r="DE5" s="113">
        <f ca="1">+IF(DE1&gt;$A$1,"",VENTAS!DD16*DE3)</f>
        <v>70208420.258420542</v>
      </c>
      <c r="DF5" s="113">
        <f ca="1">+IF(DF1&gt;$A$1,"",VENTAS!DE16*DF3)</f>
        <v>70779258.563461617</v>
      </c>
      <c r="DG5" s="113">
        <f ca="1">+IF(DG1&gt;$A$1,"",VENTAS!DF16*DG3)</f>
        <v>71354738.140437037</v>
      </c>
      <c r="DH5" s="113">
        <f ca="1">+IF(DH1&gt;$A$1,"",VENTAS!DG16*DH3)</f>
        <v>71934896.725786358</v>
      </c>
      <c r="DI5" s="113">
        <f ca="1">+IF(DI1&gt;$A$1,"",VENTAS!DH16*DI3)</f>
        <v>72519772.362769902</v>
      </c>
      <c r="DJ5" s="113">
        <f ca="1">+IF(DJ1&gt;$A$1,"",VENTAS!DI16*DJ3)</f>
        <v>73109403.403963447</v>
      </c>
      <c r="DK5" s="113">
        <f ca="1">+IF(DK1&gt;$A$1,"",VENTAS!DJ16*DK3)</f>
        <v>73703828.513773203</v>
      </c>
      <c r="DL5" s="113">
        <f ca="1">+IF(DL1&gt;$A$1,"",VENTAS!DK16*DL3)</f>
        <v>74303086.67097114</v>
      </c>
      <c r="DM5" s="113">
        <f ca="1">+IF(DM1&gt;$A$1,"",VENTAS!DL16*DM3)</f>
        <v>74907217.171250969</v>
      </c>
      <c r="DN5" s="113">
        <f ca="1">+IF(DN1&gt;$A$1,"",VENTAS!DM16*DN3)</f>
        <v>75516259.629804954</v>
      </c>
      <c r="DO5" s="113">
        <f ca="1">+IF(DO1&gt;$A$1,"",VENTAS!DN16*DO3)</f>
        <v>76130253.983921602</v>
      </c>
      <c r="DP5" s="113">
        <f ca="1">+IF(DP1&gt;$A$1,"",VENTAS!DO16*DP3)</f>
        <v>76749240.495604485</v>
      </c>
      <c r="DQ5" s="113">
        <f ca="1">+IF(DQ1&gt;$A$1,"",VENTAS!DP16*DQ3)</f>
        <v>77373259.754212499</v>
      </c>
      <c r="DR5" s="113">
        <f ca="1">+IF(DR1&gt;$A$1,"",VENTAS!DQ16*DR3)</f>
        <v>78002352.679121315</v>
      </c>
      <c r="DS5" s="113">
        <f ca="1">+IF(DS1&gt;$A$1,"",VENTAS!DR16*DS3)</f>
        <v>78636560.522406653</v>
      </c>
      <c r="DT5" s="113" t="str">
        <f>+IF(DT1&gt;$A$1,"",VENTAS!DS16*DT3)</f>
        <v/>
      </c>
      <c r="DU5" s="113" t="str">
        <f>+IF(DU1&gt;$A$1,"",VENTAS!DT16*DU3)</f>
        <v/>
      </c>
      <c r="DV5" s="113" t="str">
        <f>+IF(DV1&gt;$A$1,"",VENTAS!DU16*DV3)</f>
        <v/>
      </c>
      <c r="DW5" s="113" t="str">
        <f>+IF(DW1&gt;$A$1,"",VENTAS!DV16*DW3)</f>
        <v/>
      </c>
      <c r="DX5" s="113" t="str">
        <f>+IF(DX1&gt;$A$1,"",VENTAS!DW16*DX3)</f>
        <v/>
      </c>
      <c r="DY5" s="113" t="str">
        <f>+IF(DY1&gt;$A$1,"",VENTAS!DX16*DY3)</f>
        <v/>
      </c>
      <c r="DZ5" s="113" t="str">
        <f>+IF(DZ1&gt;$A$1,"",VENTAS!DY16*DZ3)</f>
        <v/>
      </c>
      <c r="EA5" s="113" t="str">
        <f>+IF(EA1&gt;$A$1,"",VENTAS!DZ16*EA3)</f>
        <v/>
      </c>
      <c r="EB5" s="113" t="str">
        <f>+IF(EB1&gt;$A$1,"",VENTAS!EA16*EB3)</f>
        <v/>
      </c>
      <c r="EC5" s="113" t="str">
        <f>+IF(EC1&gt;$A$1,"",VENTAS!EB16*EC3)</f>
        <v/>
      </c>
      <c r="ED5" s="113" t="str">
        <f>+IF(ED1&gt;$A$1,"",VENTAS!EC16*ED3)</f>
        <v/>
      </c>
      <c r="EE5" s="113" t="str">
        <f>+IF(EE1&gt;$A$1,"",VENTAS!ED16*EE3)</f>
        <v/>
      </c>
      <c r="EF5" s="113" t="str">
        <f>+IF(EF1&gt;$A$1,"",VENTAS!EE16*EF3)</f>
        <v/>
      </c>
      <c r="EG5" s="113" t="str">
        <f>+IF(EG1&gt;$A$1,"",VENTAS!EF16*EG3)</f>
        <v/>
      </c>
      <c r="EH5" s="113" t="str">
        <f>+IF(EH1&gt;$A$1,"",VENTAS!EG16*EH3)</f>
        <v/>
      </c>
      <c r="EI5" s="113" t="str">
        <f>+IF(EI1&gt;$A$1,"",VENTAS!EH16*EI3)</f>
        <v/>
      </c>
      <c r="EJ5" s="113" t="str">
        <f>+IF(EJ1&gt;$A$1,"",VENTAS!EI16*EJ3)</f>
        <v/>
      </c>
      <c r="EK5" s="113" t="str">
        <f>+IF(EK1&gt;$A$1,"",VENTAS!EJ16*EK3)</f>
        <v/>
      </c>
      <c r="EL5" s="113" t="str">
        <f>+IF(EL1&gt;$A$1,"",VENTAS!EK16*EL3)</f>
        <v/>
      </c>
      <c r="EM5" s="113" t="str">
        <f>+IF(EM1&gt;$A$1,"",VENTAS!EL16*EM3)</f>
        <v/>
      </c>
      <c r="EN5" s="113" t="str">
        <f>+IF(EN1&gt;$A$1,"",VENTAS!EM16*EN3)</f>
        <v/>
      </c>
      <c r="EO5" s="113" t="str">
        <f>+IF(EO1&gt;$A$1,"",VENTAS!EN16*EO3)</f>
        <v/>
      </c>
      <c r="EP5" s="113" t="str">
        <f>+IF(EP1&gt;$A$1,"",VENTAS!EO16*EP3)</f>
        <v/>
      </c>
      <c r="EQ5" s="113" t="str">
        <f>+IF(EQ1&gt;$A$1,"",VENTAS!EP16*EQ3)</f>
        <v/>
      </c>
      <c r="ER5" s="113" t="str">
        <f>+IF(ER1&gt;$A$1,"",VENTAS!EQ16*ER3)</f>
        <v/>
      </c>
      <c r="ES5" s="113" t="str">
        <f>+IF(ES1&gt;$A$1,"",VENTAS!ER16*ES3)</f>
        <v/>
      </c>
      <c r="ET5" s="113" t="str">
        <f>+IF(ET1&gt;$A$1,"",VENTAS!ES16*ET3)</f>
        <v/>
      </c>
      <c r="EU5" s="113" t="str">
        <f>+IF(EU1&gt;$A$1,"",VENTAS!ET16*EU3)</f>
        <v/>
      </c>
      <c r="EV5" s="113" t="str">
        <f>+IF(EV1&gt;$A$1,"",VENTAS!EU16*EV3)</f>
        <v/>
      </c>
      <c r="EW5" s="113" t="str">
        <f>+IF(EW1&gt;$A$1,"",VENTAS!EV16*EW3)</f>
        <v/>
      </c>
      <c r="EX5" s="113" t="str">
        <f>+IF(EX1&gt;$A$1,"",VENTAS!EW16*EX3)</f>
        <v/>
      </c>
      <c r="EY5" s="113" t="str">
        <f>+IF(EY1&gt;$A$1,"",VENTAS!EX16*EY3)</f>
        <v/>
      </c>
      <c r="EZ5" s="113" t="str">
        <f>+IF(EZ1&gt;$A$1,"",VENTAS!EY16*EZ3)</f>
        <v/>
      </c>
      <c r="FA5" s="113" t="str">
        <f>+IF(FA1&gt;$A$1,"",VENTAS!EZ16*FA3)</f>
        <v/>
      </c>
      <c r="FB5" s="113" t="str">
        <f>+IF(FB1&gt;$A$1,"",VENTAS!FA16*FB3)</f>
        <v/>
      </c>
      <c r="FC5" s="113" t="str">
        <f>+IF(FC1&gt;$A$1,"",VENTAS!FB16*FC3)</f>
        <v/>
      </c>
      <c r="FD5" s="113" t="str">
        <f>+IF(FD1&gt;$A$1,"",VENTAS!FC16*FD3)</f>
        <v/>
      </c>
      <c r="FE5" s="113" t="str">
        <f>+IF(FE1&gt;$A$1,"",VENTAS!FD16*FE3)</f>
        <v/>
      </c>
      <c r="FF5" s="113" t="str">
        <f>+IF(FF1&gt;$A$1,"",VENTAS!FE16*FF3)</f>
        <v/>
      </c>
      <c r="FG5" s="113" t="str">
        <f>+IF(FG1&gt;$A$1,"",VENTAS!FF16*FG3)</f>
        <v/>
      </c>
      <c r="FH5" s="113" t="str">
        <f>+IF(FH1&gt;$A$1,"",VENTAS!FG16*FH3)</f>
        <v/>
      </c>
      <c r="FI5" s="113" t="str">
        <f>+IF(FI1&gt;$A$1,"",VENTAS!FH16*FI3)</f>
        <v/>
      </c>
      <c r="FJ5" s="113" t="str">
        <f>+IF(FJ1&gt;$A$1,"",VENTAS!FI16*FJ3)</f>
        <v/>
      </c>
      <c r="FK5" s="113" t="str">
        <f>+IF(FK1&gt;$A$1,"",VENTAS!FJ16*FK3)</f>
        <v/>
      </c>
      <c r="FL5" s="113" t="str">
        <f>+IF(FL1&gt;$A$1,"",VENTAS!FK16*FL3)</f>
        <v/>
      </c>
      <c r="FM5" s="113" t="str">
        <f>+IF(FM1&gt;$A$1,"",VENTAS!FL16*FM3)</f>
        <v/>
      </c>
      <c r="FN5" s="113" t="str">
        <f>+IF(FN1&gt;$A$1,"",VENTAS!FM16*FN3)</f>
        <v/>
      </c>
      <c r="FO5" s="113" t="str">
        <f>+IF(FO1&gt;$A$1,"",VENTAS!FN16*FO3)</f>
        <v/>
      </c>
      <c r="FP5" s="113" t="str">
        <f>+IF(FP1&gt;$A$1,"",VENTAS!FO16*FP3)</f>
        <v/>
      </c>
      <c r="FQ5" s="113" t="str">
        <f>+IF(FQ1&gt;$A$1,"",VENTAS!FP16*FQ3)</f>
        <v/>
      </c>
      <c r="FR5" s="113" t="str">
        <f>+IF(FR1&gt;$A$1,"",VENTAS!FQ16*FR3)</f>
        <v/>
      </c>
      <c r="FS5" s="113" t="str">
        <f>+IF(FS1&gt;$A$1,"",VENTAS!FR16*FS3)</f>
        <v/>
      </c>
      <c r="FT5" s="113" t="str">
        <f>+IF(FT1&gt;$A$1,"",VENTAS!FS16*FT3)</f>
        <v/>
      </c>
      <c r="FU5" s="113" t="str">
        <f>+IF(FU1&gt;$A$1,"",VENTAS!FT16*FU3)</f>
        <v/>
      </c>
      <c r="FV5" s="113" t="str">
        <f>+IF(FV1&gt;$A$1,"",VENTAS!FU16*FV3)</f>
        <v/>
      </c>
      <c r="FW5" s="113" t="str">
        <f>+IF(FW1&gt;$A$1,"",VENTAS!FV16*FW3)</f>
        <v/>
      </c>
      <c r="FX5" s="113" t="str">
        <f>+IF(FX1&gt;$A$1,"",VENTAS!FW16*FX3)</f>
        <v/>
      </c>
      <c r="FY5" s="113" t="str">
        <f>+IF(FY1&gt;$A$1,"",VENTAS!FX16*FY3)</f>
        <v/>
      </c>
      <c r="FZ5" s="113" t="str">
        <f>+IF(FZ1&gt;$A$1,"",VENTAS!FY16*FZ3)</f>
        <v/>
      </c>
      <c r="GA5" s="113" t="str">
        <f>+IF(GA1&gt;$A$1,"",VENTAS!FZ16*GA3)</f>
        <v/>
      </c>
      <c r="GB5" s="113" t="str">
        <f>+IF(GB1&gt;$A$1,"",VENTAS!GA16*GB3)</f>
        <v/>
      </c>
      <c r="GC5" s="113" t="str">
        <f>+IF(GC1&gt;$A$1,"",VENTAS!GB16*GC3)</f>
        <v/>
      </c>
      <c r="GD5" s="113" t="str">
        <f>+IF(GD1&gt;$A$1,"",VENTAS!GC16*GD3)</f>
        <v/>
      </c>
      <c r="GE5" s="113" t="str">
        <f>+IF(GE1&gt;$A$1,"",VENTAS!GD16*GE3)</f>
        <v/>
      </c>
      <c r="GF5" s="113" t="str">
        <f>+IF(GF1&gt;$A$1,"",VENTAS!GE16*GF3)</f>
        <v/>
      </c>
      <c r="GG5" s="113" t="str">
        <f>+IF(GG1&gt;$A$1,"",VENTAS!GF16*GG3)</f>
        <v/>
      </c>
      <c r="GH5" s="113" t="str">
        <f>+IF(GH1&gt;$A$1,"",VENTAS!GG16*GH3)</f>
        <v/>
      </c>
      <c r="GI5" s="113" t="str">
        <f>+IF(GI1&gt;$A$1,"",VENTAS!GH16*GI3)</f>
        <v/>
      </c>
      <c r="GJ5" s="113" t="str">
        <f>+IF(GJ1&gt;$A$1,"",VENTAS!GI16*GJ3)</f>
        <v/>
      </c>
      <c r="GK5" s="113" t="str">
        <f>+IF(GK1&gt;$A$1,"",VENTAS!GJ16*GK3)</f>
        <v/>
      </c>
      <c r="GL5" s="113" t="str">
        <f>+IF(GL1&gt;$A$1,"",VENTAS!GK16*GL3)</f>
        <v/>
      </c>
      <c r="GM5" s="113" t="str">
        <f>+IF(GM1&gt;$A$1,"",VENTAS!GL16*GM3)</f>
        <v/>
      </c>
      <c r="GN5" s="113" t="str">
        <f>+IF(GN1&gt;$A$1,"",VENTAS!GM16*GN3)</f>
        <v/>
      </c>
      <c r="GO5" s="113" t="str">
        <f>+IF(GO1&gt;$A$1,"",VENTAS!GN16*GO3)</f>
        <v/>
      </c>
      <c r="GP5" s="113" t="str">
        <f>+IF(GP1&gt;$A$1,"",VENTAS!GO16*GP3)</f>
        <v/>
      </c>
      <c r="GQ5" s="113" t="str">
        <f>+IF(GQ1&gt;$A$1,"",VENTAS!GP16*GQ3)</f>
        <v/>
      </c>
      <c r="GR5" s="113" t="str">
        <f>+IF(GR1&gt;$A$1,"",VENTAS!GQ16*GR3)</f>
        <v/>
      </c>
      <c r="GS5" s="113" t="str">
        <f>+IF(GS1&gt;$A$1,"",VENTAS!GR16*GS3)</f>
        <v/>
      </c>
      <c r="GT5" s="113" t="str">
        <f>+IF(GT1&gt;$A$1,"",VENTAS!GS16*GT3)</f>
        <v/>
      </c>
      <c r="GU5" s="113" t="str">
        <f>+IF(GU1&gt;$A$1,"",VENTAS!GT16*GU3)</f>
        <v/>
      </c>
      <c r="GV5" s="113" t="str">
        <f>+IF(GV1&gt;$A$1,"",VENTAS!GU16*GV3)</f>
        <v/>
      </c>
      <c r="GW5" s="113" t="str">
        <f>+IF(GW1&gt;$A$1,"",VENTAS!GV16*GW3)</f>
        <v/>
      </c>
      <c r="GX5" s="113" t="str">
        <f>+IF(GX1&gt;$A$1,"",VENTAS!GW16*GX3)</f>
        <v/>
      </c>
      <c r="GY5" s="113" t="str">
        <f>+IF(GY1&gt;$A$1,"",VENTAS!GX16*GY3)</f>
        <v/>
      </c>
      <c r="GZ5" s="113" t="str">
        <f>+IF(GZ1&gt;$A$1,"",VENTAS!GY16*GZ3)</f>
        <v/>
      </c>
      <c r="HA5" s="113" t="str">
        <f>+IF(HA1&gt;$A$1,"",VENTAS!GZ16*HA3)</f>
        <v/>
      </c>
      <c r="HB5" s="113" t="str">
        <f>+IF(HB1&gt;$A$1,"",VENTAS!HA16*HB3)</f>
        <v/>
      </c>
      <c r="HC5" s="113" t="str">
        <f>+IF(HC1&gt;$A$1,"",VENTAS!HB16*HC3)</f>
        <v/>
      </c>
      <c r="HD5" s="113" t="str">
        <f>+IF(HD1&gt;$A$1,"",VENTAS!HC16*HD3)</f>
        <v/>
      </c>
      <c r="HE5" s="113" t="str">
        <f>+IF(HE1&gt;$A$1,"",VENTAS!HD16*HE3)</f>
        <v/>
      </c>
      <c r="HF5" s="113" t="str">
        <f>+IF(HF1&gt;$A$1,"",VENTAS!HE16*HF3)</f>
        <v/>
      </c>
      <c r="HG5" s="113" t="str">
        <f>+IF(HG1&gt;$A$1,"",VENTAS!HF16*HG3)</f>
        <v/>
      </c>
      <c r="HH5" s="113" t="str">
        <f>+IF(HH1&gt;$A$1,"",VENTAS!HG16*HH3)</f>
        <v/>
      </c>
      <c r="HI5" s="113" t="str">
        <f>+IF(HI1&gt;$A$1,"",VENTAS!HH16*HI3)</f>
        <v/>
      </c>
      <c r="HJ5" s="113" t="str">
        <f>+IF(HJ1&gt;$A$1,"",VENTAS!HI16*HJ3)</f>
        <v/>
      </c>
      <c r="HK5" s="113" t="str">
        <f>+IF(HK1&gt;$A$1,"",VENTAS!HJ16*HK3)</f>
        <v/>
      </c>
      <c r="HL5" s="113" t="str">
        <f>+IF(HL1&gt;$A$1,"",VENTAS!HK16*HL3)</f>
        <v/>
      </c>
      <c r="HM5" s="113" t="str">
        <f>+IF(HM1&gt;$A$1,"",VENTAS!HL16*HM3)</f>
        <v/>
      </c>
      <c r="HN5" s="113" t="str">
        <f>+IF(HN1&gt;$A$1,"",VENTAS!HM16*HN3)</f>
        <v/>
      </c>
      <c r="HO5" s="113" t="str">
        <f>+IF(HO1&gt;$A$1,"",VENTAS!HN16*HO3)</f>
        <v/>
      </c>
      <c r="HP5" s="113" t="str">
        <f>+IF(HP1&gt;$A$1,"",VENTAS!HO16*HP3)</f>
        <v/>
      </c>
      <c r="HQ5" s="113" t="str">
        <f>+IF(HQ1&gt;$A$1,"",VENTAS!HP16*HQ3)</f>
        <v/>
      </c>
      <c r="HR5" s="113" t="str">
        <f>+IF(HR1&gt;$A$1,"",VENTAS!HQ16*HR3)</f>
        <v/>
      </c>
      <c r="HS5" s="113" t="str">
        <f>+IF(HS1&gt;$A$1,"",VENTAS!HR16*HS3)</f>
        <v/>
      </c>
      <c r="HT5" s="113" t="str">
        <f>+IF(HT1&gt;$A$1,"",VENTAS!HS16*HT3)</f>
        <v/>
      </c>
      <c r="HU5" s="113" t="str">
        <f>+IF(HU1&gt;$A$1,"",VENTAS!HT16*HU3)</f>
        <v/>
      </c>
      <c r="HV5" s="113" t="str">
        <f>+IF(HV1&gt;$A$1,"",VENTAS!HU16*HV3)</f>
        <v/>
      </c>
      <c r="HW5" s="113" t="str">
        <f>+IF(HW1&gt;$A$1,"",VENTAS!HV16*HW3)</f>
        <v/>
      </c>
      <c r="HX5" s="113" t="str">
        <f>+IF(HX1&gt;$A$1,"",VENTAS!HW16*HX3)</f>
        <v/>
      </c>
      <c r="HY5" s="113" t="str">
        <f>+IF(HY1&gt;$A$1,"",VENTAS!HX16*HY3)</f>
        <v/>
      </c>
      <c r="HZ5" s="113" t="str">
        <f>+IF(HZ1&gt;$A$1,"",VENTAS!HY16*HZ3)</f>
        <v/>
      </c>
      <c r="IA5" s="113" t="str">
        <f>+IF(IA1&gt;$A$1,"",VENTAS!HZ16*IA3)</f>
        <v/>
      </c>
      <c r="IB5" s="113" t="str">
        <f>+IF(IB1&gt;$A$1,"",VENTAS!IA16*IB3)</f>
        <v/>
      </c>
      <c r="IC5" s="113" t="str">
        <f>+IF(IC1&gt;$A$1,"",VENTAS!IB16*IC3)</f>
        <v/>
      </c>
      <c r="ID5" s="113" t="str">
        <f>+IF(ID1&gt;$A$1,"",VENTAS!IC16*ID3)</f>
        <v/>
      </c>
      <c r="IE5" s="113" t="str">
        <f>+IF(IE1&gt;$A$1,"",VENTAS!ID16*IE3)</f>
        <v/>
      </c>
      <c r="IF5" s="113" t="str">
        <f>+IF(IF1&gt;$A$1,"",VENTAS!IE16*IF3)</f>
        <v/>
      </c>
      <c r="IG5" s="113" t="str">
        <f>+IF(IG1&gt;$A$1,"",VENTAS!IF16*IG3)</f>
        <v/>
      </c>
      <c r="IH5" s="113" t="str">
        <f>+IF(IH1&gt;$A$1,"",VENTAS!IG16*IH3)</f>
        <v/>
      </c>
      <c r="II5" s="114" t="str">
        <f>+IF(II1&gt;$A$1,"",VENTAS!IH16*II3)</f>
        <v/>
      </c>
    </row>
    <row r="6" spans="1:266" ht="15" thickBot="1" x14ac:dyDescent="0.35">
      <c r="A6" s="59" t="s">
        <v>11</v>
      </c>
      <c r="B6" s="79" t="s">
        <v>204</v>
      </c>
      <c r="C6" s="87"/>
      <c r="D6" s="38">
        <v>0</v>
      </c>
      <c r="E6" s="38">
        <v>0</v>
      </c>
      <c r="F6" s="38">
        <f ca="1">IF(F1&gt;$A$1,"",'COSTOS OPERACIONALES'!$B$4*'FCL INV'!F4)</f>
        <v>2684601.5186239807</v>
      </c>
      <c r="G6" s="38">
        <f ca="1">IF(G1&gt;$A$1,"",'COSTOS OPERACIONALES'!$B$4*'FCL INV'!G4)</f>
        <v>2700488.2123878095</v>
      </c>
      <c r="H6" s="38">
        <f ca="1">IF(H1&gt;$A$1,"",'COSTOS OPERACIONALES'!$B$4*'FCL INV'!H4)</f>
        <v>2716468.9190012156</v>
      </c>
      <c r="I6" s="38">
        <f ca="1">IF(I1&gt;$A$1,"",'COSTOS OPERACIONALES'!$B$4*'FCL INV'!I4)</f>
        <v>2732544.1948049976</v>
      </c>
      <c r="J6" s="38">
        <f ca="1">IF(J1&gt;$A$1,"",'COSTOS OPERACIONALES'!$B$4*'FCL INV'!J4)</f>
        <v>2748714.599432217</v>
      </c>
      <c r="K6" s="38">
        <f ca="1">IF(K1&gt;$A$1,"",'COSTOS OPERACIONALES'!$B$4*'FCL INV'!K4)</f>
        <v>2764980.6958276802</v>
      </c>
      <c r="L6" s="38">
        <f ca="1">IF(L1&gt;$A$1,"",'COSTOS OPERACIONALES'!$B$4*'FCL INV'!L4)</f>
        <v>2781343.0502675408</v>
      </c>
      <c r="M6" s="38">
        <f ca="1">IF(M1&gt;$A$1,"",'COSTOS OPERACIONALES'!$B$4*'FCL INV'!M4)</f>
        <v>2797802.2323790081</v>
      </c>
      <c r="N6" s="38">
        <f ca="1">IF(N1&gt;$A$1,"",'COSTOS OPERACIONALES'!$B$4*'FCL INV'!N4)</f>
        <v>2814358.8151601823</v>
      </c>
      <c r="O6" s="38">
        <f ca="1">IF(O1&gt;$A$1,"",'COSTOS OPERACIONALES'!$B$4*'FCL INV'!O4)</f>
        <v>2831013.3749999977</v>
      </c>
      <c r="P6" s="38">
        <f ca="1">IF(P1&gt;$A$1,"",'COSTOS OPERACIONALES'!$B$4*'FCL INV'!P4)</f>
        <v>2847766.491698293</v>
      </c>
      <c r="Q6" s="38">
        <f ca="1">IF(Q1&gt;$A$1,"",'COSTOS OPERACIONALES'!$B$4*'FCL INV'!Q4)</f>
        <v>2864618.7484859945</v>
      </c>
      <c r="R6" s="38">
        <f ca="1">IF(R1&gt;$A$1,"",'COSTOS OPERACIONALES'!$B$4*'FCL INV'!R4)</f>
        <v>2881570.7320454195</v>
      </c>
      <c r="S6" s="38">
        <f ca="1">IF(S1&gt;$A$1,"",'COSTOS OPERACIONALES'!$B$4*'FCL INV'!S4)</f>
        <v>2898623.0325306999</v>
      </c>
      <c r="T6" s="38">
        <f ca="1">IF(T1&gt;$A$1,"",'COSTOS OPERACIONALES'!$B$4*'FCL INV'!T4)</f>
        <v>2915776.2435883326</v>
      </c>
      <c r="U6" s="38">
        <f ca="1">IF(U1&gt;$A$1,"",'COSTOS OPERACIONALES'!$B$4*'FCL INV'!U4)</f>
        <v>2933030.9623778374</v>
      </c>
      <c r="V6" s="38">
        <f ca="1">IF(V1&gt;$A$1,"",'COSTOS OPERACIONALES'!$B$4*'FCL INV'!V4)</f>
        <v>2950387.7895925553</v>
      </c>
      <c r="W6" s="38">
        <f ca="1">IF(W1&gt;$A$1,"",'COSTOS OPERACIONALES'!$B$4*'FCL INV'!W4)</f>
        <v>2967847.329480554</v>
      </c>
      <c r="X6" s="38">
        <f ca="1">IF(X1&gt;$A$1,"",'COSTOS OPERACIONALES'!$B$4*'FCL INV'!X4)</f>
        <v>2985410.1898656669</v>
      </c>
      <c r="Y6" s="38">
        <f ca="1">IF(Y1&gt;$A$1,"",'COSTOS OPERACIONALES'!$B$4*'FCL INV'!Y4)</f>
        <v>3003076.9821686526</v>
      </c>
      <c r="Z6" s="38">
        <f ca="1">IF(Z1&gt;$A$1,"",'COSTOS OPERACIONALES'!$B$4*'FCL INV'!Z4)</f>
        <v>3020848.3214284815</v>
      </c>
      <c r="AA6" s="38">
        <f ca="1">IF(AA1&gt;$A$1,"",'COSTOS OPERACIONALES'!$B$4*'FCL INV'!AA4)</f>
        <v>3038724.8263237439</v>
      </c>
      <c r="AB6" s="38">
        <f ca="1">IF(AB1&gt;$A$1,"",'COSTOS OPERACIONALES'!$B$4*'FCL INV'!AB4)</f>
        <v>3056707.1191941933</v>
      </c>
      <c r="AC6" s="38">
        <f ca="1">IF(AC1&gt;$A$1,"",'COSTOS OPERACIONALES'!$B$4*'FCL INV'!AC4)</f>
        <v>3074795.8260624087</v>
      </c>
      <c r="AD6" s="38">
        <f ca="1">IF(AD1&gt;$A$1,"",'COSTOS OPERACIONALES'!$B$4*'FCL INV'!AD4)</f>
        <v>3092991.576655589</v>
      </c>
      <c r="AE6" s="38">
        <f ca="1">IF(AE1&gt;$A$1,"",'COSTOS OPERACIONALES'!$B$4*'FCL INV'!AE4)</f>
        <v>3111295.0044274749</v>
      </c>
      <c r="AF6" s="38">
        <f ca="1">IF(AF1&gt;$A$1,"",'COSTOS OPERACIONALES'!$B$4*'FCL INV'!AF4)</f>
        <v>3129706.7465804052</v>
      </c>
      <c r="AG6" s="38">
        <f ca="1">IF(AG1&gt;$A$1,"",'COSTOS OPERACIONALES'!$B$4*'FCL INV'!AG4)</f>
        <v>3148227.4440874965</v>
      </c>
      <c r="AH6" s="38">
        <f ca="1">IF(AH1&gt;$A$1,"",'COSTOS OPERACIONALES'!$B$4*'FCL INV'!AH4)</f>
        <v>3166857.7417149581</v>
      </c>
      <c r="AI6" s="38">
        <f ca="1">IF(AI1&gt;$A$1,"",'COSTOS OPERACIONALES'!$B$4*'FCL INV'!AI4)</f>
        <v>3185598.2880445388</v>
      </c>
      <c r="AJ6" s="38">
        <f ca="1">IF(AJ1&gt;$A$1,"",'COSTOS OPERACIONALES'!$B$4*'FCL INV'!AJ4)</f>
        <v>3204449.735496108</v>
      </c>
      <c r="AK6" s="38">
        <f ca="1">IF(AK1&gt;$A$1,"",'COSTOS OPERACIONALES'!$B$4*'FCL INV'!AK4)</f>
        <v>3223412.7403503638</v>
      </c>
      <c r="AL6" s="38">
        <f ca="1">IF(AL1&gt;$A$1,"",'COSTOS OPERACIONALES'!$B$4*'FCL INV'!AL4)</f>
        <v>3242487.9627716858</v>
      </c>
      <c r="AM6" s="38">
        <f ca="1">IF(AM1&gt;$A$1,"",'COSTOS OPERACIONALES'!$B$4*'FCL INV'!AM4)</f>
        <v>3261676.0668311138</v>
      </c>
      <c r="AN6" s="38">
        <f ca="1">IF(AN1&gt;$A$1,"",'COSTOS OPERACIONALES'!$B$4*'FCL INV'!AN4)</f>
        <v>3280977.7205294678</v>
      </c>
      <c r="AO6" s="38">
        <f ca="1">IF(AO1&gt;$A$1,"",'COSTOS OPERACIONALES'!$B$4*'FCL INV'!AO4)</f>
        <v>3300393.5958206039</v>
      </c>
      <c r="AP6" s="38">
        <f ca="1">IF(AP1&gt;$A$1,"",'COSTOS OPERACIONALES'!$B$4*'FCL INV'!AP4)</f>
        <v>3319924.368634806</v>
      </c>
      <c r="AQ6" s="38">
        <f ca="1">IF(AQ1&gt;$A$1,"",'COSTOS OPERACIONALES'!$B$4*'FCL INV'!AQ4)</f>
        <v>3339570.718902315</v>
      </c>
      <c r="AR6" s="38">
        <f ca="1">IF(AR1&gt;$A$1,"",'COSTOS OPERACIONALES'!$B$4*'FCL INV'!AR4)</f>
        <v>3359333.3305770056</v>
      </c>
      <c r="AS6" s="38">
        <f ca="1">IF(AS1&gt;$A$1,"",'COSTOS OPERACIONALES'!$B$4*'FCL INV'!AS4)</f>
        <v>3379212.8916601925</v>
      </c>
      <c r="AT6" s="38">
        <f ca="1">IF(AT1&gt;$A$1,"",'COSTOS OPERACIONALES'!$B$4*'FCL INV'!AT4)</f>
        <v>3399210.0942245815</v>
      </c>
      <c r="AU6" s="38">
        <f ca="1">IF(AU1&gt;$A$1,"",'COSTOS OPERACIONALES'!$B$4*'FCL INV'!AU4)</f>
        <v>3419325.6344383638</v>
      </c>
      <c r="AV6" s="38">
        <f ca="1">IF(AV1&gt;$A$1,"",'COSTOS OPERACIONALES'!$B$4*'FCL INV'!AV4)</f>
        <v>3439560.2125894534</v>
      </c>
      <c r="AW6" s="38">
        <f ca="1">IF(AW1&gt;$A$1,"",'COSTOS OPERACIONALES'!$B$4*'FCL INV'!AW4)</f>
        <v>3459914.5331098665</v>
      </c>
      <c r="AX6" s="38">
        <f ca="1">IF(AX1&gt;$A$1,"",'COSTOS OPERACIONALES'!$B$4*'FCL INV'!AX4)</f>
        <v>3480389.3046002411</v>
      </c>
      <c r="AY6" s="38">
        <f ca="1">IF(AY1&gt;$A$1,"",'COSTOS OPERACIONALES'!$B$4*'FCL INV'!AY4)</f>
        <v>3500985.239854509</v>
      </c>
      <c r="AZ6" s="38">
        <f ca="1">IF(AZ1&gt;$A$1,"",'COSTOS OPERACIONALES'!$B$4*'FCL INV'!AZ4)</f>
        <v>3521703.0558847124</v>
      </c>
      <c r="BA6" s="38">
        <f ca="1">IF(BA1&gt;$A$1,"",'COSTOS OPERACIONALES'!$B$4*'FCL INV'!BA4)</f>
        <v>3542543.4739459585</v>
      </c>
      <c r="BB6" s="38">
        <f ca="1">IF(BB1&gt;$A$1,"",'COSTOS OPERACIONALES'!$B$4*'FCL INV'!BB4)</f>
        <v>3563507.2195615377</v>
      </c>
      <c r="BC6" s="38">
        <f ca="1">IF(BC1&gt;$A$1,"",'COSTOS OPERACIONALES'!$B$4*'FCL INV'!BC4)</f>
        <v>3584595.0225481745</v>
      </c>
      <c r="BD6" s="38">
        <f ca="1">IF(BD1&gt;$A$1,"",'COSTOS OPERACIONALES'!$B$4*'FCL INV'!BD4)</f>
        <v>3605807.617041437</v>
      </c>
      <c r="BE6" s="38">
        <f ca="1">IF(BE1&gt;$A$1,"",'COSTOS OPERACIONALES'!$B$4*'FCL INV'!BE4)</f>
        <v>3627145.7415212966</v>
      </c>
      <c r="BF6" s="38">
        <f ca="1">IF(BF1&gt;$A$1,"",'COSTOS OPERACIONALES'!$B$4*'FCL INV'!BF4)</f>
        <v>3648610.1388378353</v>
      </c>
      <c r="BG6" s="38">
        <f ca="1">IF(BG1&gt;$A$1,"",'COSTOS OPERACIONALES'!$B$4*'FCL INV'!BG4)</f>
        <v>3670201.5562371025</v>
      </c>
      <c r="BH6" s="38">
        <f ca="1">IF(BH1&gt;$A$1,"",'COSTOS OPERACIONALES'!$B$4*'FCL INV'!BH4)</f>
        <v>3691920.7453871383</v>
      </c>
      <c r="BI6" s="38">
        <f ca="1">IF(BI1&gt;$A$1,"",'COSTOS OPERACIONALES'!$B$4*'FCL INV'!BI4)</f>
        <v>3713768.4624041338</v>
      </c>
      <c r="BJ6" s="38">
        <f ca="1">IF(BJ1&gt;$A$1,"",'COSTOS OPERACIONALES'!$B$4*'FCL INV'!BJ4)</f>
        <v>3735745.4678787575</v>
      </c>
      <c r="BK6" s="38">
        <f ca="1">IF(BK1&gt;$A$1,"",'COSTOS OPERACIONALES'!$B$4*'FCL INV'!BK4)</f>
        <v>3757852.5269026309</v>
      </c>
      <c r="BL6" s="38">
        <f ca="1">IF(BL1&gt;$A$1,"",'COSTOS OPERACIONALES'!$B$4*'FCL INV'!BL4)</f>
        <v>3780090.4090949688</v>
      </c>
      <c r="BM6" s="38">
        <f ca="1">IF(BM1&gt;$A$1,"",'COSTOS OPERACIONALES'!$B$4*'FCL INV'!BM4)</f>
        <v>3802459.8886293704</v>
      </c>
      <c r="BN6" s="38">
        <f ca="1">IF(BN1&gt;$A$1,"",'COSTOS OPERACIONALES'!$B$4*'FCL INV'!BN4)</f>
        <v>3824961.7442607637</v>
      </c>
      <c r="BO6" s="38">
        <f ca="1">IF(BO1&gt;$A$1,"",'COSTOS OPERACIONALES'!$B$4*'FCL INV'!BO4)</f>
        <v>3847596.7593525299</v>
      </c>
      <c r="BP6" s="38">
        <f ca="1">IF(BP1&gt;$A$1,"",'COSTOS OPERACIONALES'!$B$4*'FCL INV'!BP4)</f>
        <v>3870365.7219037637</v>
      </c>
      <c r="BQ6" s="38">
        <f ca="1">IF(BQ1&gt;$A$1,"",'COSTOS OPERACIONALES'!$B$4*'FCL INV'!BQ4)</f>
        <v>3893269.4245767109</v>
      </c>
      <c r="BR6" s="38">
        <f ca="1">IF(BR1&gt;$A$1,"",'COSTOS OPERACIONALES'!$B$4*'FCL INV'!BR4)</f>
        <v>3916308.6647243625</v>
      </c>
      <c r="BS6" s="38">
        <f ca="1">IF(BS1&gt;$A$1,"",'COSTOS OPERACIONALES'!$B$4*'FCL INV'!BS4)</f>
        <v>3939484.2444182145</v>
      </c>
      <c r="BT6" s="38">
        <f ca="1">IF(BT1&gt;$A$1,"",'COSTOS OPERACIONALES'!$B$4*'FCL INV'!BT4)</f>
        <v>3962796.9704761887</v>
      </c>
      <c r="BU6" s="38">
        <f ca="1">IF(BU1&gt;$A$1,"",'COSTOS OPERACIONALES'!$B$4*'FCL INV'!BU4)</f>
        <v>3986247.6544907209</v>
      </c>
      <c r="BV6" s="38">
        <f ca="1">IF(BV1&gt;$A$1,"",'COSTOS OPERACIONALES'!$B$4*'FCL INV'!BV4)</f>
        <v>4009837.1128570181</v>
      </c>
      <c r="BW6" s="38">
        <f ca="1">IF(BW1&gt;$A$1,"",'COSTOS OPERACIONALES'!$B$4*'FCL INV'!BW4)</f>
        <v>4033566.1668014727</v>
      </c>
      <c r="BX6" s="38">
        <f ca="1">IF(BX1&gt;$A$1,"",'COSTOS OPERACIONALES'!$B$4*'FCL INV'!BX4)</f>
        <v>4057435.6424102634</v>
      </c>
      <c r="BY6" s="38">
        <f ca="1">IF(BY1&gt;$A$1,"",'COSTOS OPERACIONALES'!$B$4*'FCL INV'!BY4)</f>
        <v>4081446.370658102</v>
      </c>
      <c r="BZ6" s="38">
        <f ca="1">IF(BZ1&gt;$A$1,"",'COSTOS OPERACIONALES'!$B$4*'FCL INV'!BZ4)</f>
        <v>4105599.187437172</v>
      </c>
      <c r="CA6" s="38">
        <f ca="1">IF(CA1&gt;$A$1,"",'COSTOS OPERACIONALES'!$B$4*'FCL INV'!CA4)</f>
        <v>4129894.9335862212</v>
      </c>
      <c r="CB6" s="38">
        <f ca="1">IF(CB1&gt;$A$1,"",'COSTOS OPERACIONALES'!$B$4*'FCL INV'!CB4)</f>
        <v>4154334.4549198388</v>
      </c>
      <c r="CC6" s="38">
        <f ca="1">IF(CC1&gt;$A$1,"",'COSTOS OPERACIONALES'!$B$4*'FCL INV'!CC4)</f>
        <v>4178918.6022578999</v>
      </c>
      <c r="CD6" s="38">
        <f ca="1">IF(CD1&gt;$A$1,"",'COSTOS OPERACIONALES'!$B$4*'FCL INV'!CD4)</f>
        <v>4203648.2314551855</v>
      </c>
      <c r="CE6" s="38">
        <f ca="1">IF(CE1&gt;$A$1,"",'COSTOS OPERACIONALES'!$B$4*'FCL INV'!CE4)</f>
        <v>4228524.2034311751</v>
      </c>
      <c r="CF6" s="38">
        <f ca="1">IF(CF1&gt;$A$1,"",'COSTOS OPERACIONALES'!$B$4*'FCL INV'!CF4)</f>
        <v>4253547.3842000226</v>
      </c>
      <c r="CG6" s="38">
        <f ca="1">IF(CG1&gt;$A$1,"",'COSTOS OPERACIONALES'!$B$4*'FCL INV'!CG4)</f>
        <v>4278718.644900701</v>
      </c>
      <c r="CH6" s="38">
        <f ca="1">IF(CH1&gt;$A$1,"",'COSTOS OPERACIONALES'!$B$4*'FCL INV'!CH4)</f>
        <v>4304038.8618273325</v>
      </c>
      <c r="CI6" s="38">
        <f ca="1">IF(CI1&gt;$A$1,"",'COSTOS OPERACIONALES'!$B$4*'FCL INV'!CI4)</f>
        <v>4329508.9164596926</v>
      </c>
      <c r="CJ6" s="38">
        <f ca="1">IF(CJ1&gt;$A$1,"",'COSTOS OPERACIONALES'!$B$4*'FCL INV'!CJ4)</f>
        <v>4355129.6954938993</v>
      </c>
      <c r="CK6" s="38">
        <f ca="1">IF(CK1&gt;$A$1,"",'COSTOS OPERACIONALES'!$B$4*'FCL INV'!CK4)</f>
        <v>4380902.0908732824</v>
      </c>
      <c r="CL6" s="38">
        <f ca="1">IF(CL1&gt;$A$1,"",'COSTOS OPERACIONALES'!$B$4*'FCL INV'!CL4)</f>
        <v>4406826.9998194324</v>
      </c>
      <c r="CM6" s="38">
        <f ca="1">IF(CM1&gt;$A$1,"",'COSTOS OPERACIONALES'!$B$4*'FCL INV'!CM4)</f>
        <v>4432905.3248634366</v>
      </c>
      <c r="CN6" s="38">
        <f ca="1">IF(CN1&gt;$A$1,"",'COSTOS OPERACIONALES'!$B$4*'FCL INV'!CN4)</f>
        <v>4459137.9738773024</v>
      </c>
      <c r="CO6" s="38">
        <f ca="1">IF(CO1&gt;$A$1,"",'COSTOS OPERACIONALES'!$B$4*'FCL INV'!CO4)</f>
        <v>4485525.8601055574</v>
      </c>
      <c r="CP6" s="38">
        <f ca="1">IF(CP1&gt;$A$1,"",'COSTOS OPERACIONALES'!$B$4*'FCL INV'!CP4)</f>
        <v>4512069.902197049</v>
      </c>
      <c r="CQ6" s="38">
        <f ca="1">IF(CQ1&gt;$A$1,"",'COSTOS OPERACIONALES'!$B$4*'FCL INV'!CQ4)</f>
        <v>4538771.0242369156</v>
      </c>
      <c r="CR6" s="38">
        <f ca="1">IF(CR1&gt;$A$1,"",'COSTOS OPERACIONALES'!$B$4*'FCL INV'!CR4)</f>
        <v>4565630.1557787731</v>
      </c>
      <c r="CS6" s="38">
        <f ca="1">IF(CS1&gt;$A$1,"",'COSTOS OPERACIONALES'!$B$4*'FCL INV'!CS4)</f>
        <v>4592648.2318770615</v>
      </c>
      <c r="CT6" s="38">
        <f ca="1">IF(CT1&gt;$A$1,"",'COSTOS OPERACIONALES'!$B$4*'FCL INV'!CT4)</f>
        <v>4619826.1931195995</v>
      </c>
      <c r="CU6" s="38">
        <f ca="1">IF(CU1&gt;$A$1,"",'COSTOS OPERACIONALES'!$B$4*'FCL INV'!CU4)</f>
        <v>4647164.985660335</v>
      </c>
      <c r="CV6" s="38">
        <f ca="1">IF(CV1&gt;$A$1,"",'COSTOS OPERACIONALES'!$B$4*'FCL INV'!CV4)</f>
        <v>4674665.561252282</v>
      </c>
      <c r="CW6" s="38">
        <f ca="1">IF(CW1&gt;$A$1,"",'COSTOS OPERACIONALES'!$B$4*'FCL INV'!CW4)</f>
        <v>4702328.8772806507</v>
      </c>
      <c r="CX6" s="38">
        <f ca="1">IF(CX1&gt;$A$1,"",'COSTOS OPERACIONALES'!$B$4*'FCL INV'!CX4)</f>
        <v>4730155.8967961799</v>
      </c>
      <c r="CY6" s="38">
        <f ca="1">IF(CY1&gt;$A$1,"",'COSTOS OPERACIONALES'!$B$4*'FCL INV'!CY4)</f>
        <v>4758147.5885486621</v>
      </c>
      <c r="CZ6" s="38">
        <f ca="1">IF(CZ1&gt;$A$1,"",'COSTOS OPERACIONALES'!$B$4*'FCL INV'!CZ4)</f>
        <v>4786304.9270206755</v>
      </c>
      <c r="DA6" s="38">
        <f ca="1">IF(DA1&gt;$A$1,"",'COSTOS OPERACIONALES'!$B$4*'FCL INV'!DA4)</f>
        <v>4814628.8924614973</v>
      </c>
      <c r="DB6" s="38">
        <f ca="1">IF(DB1&gt;$A$1,"",'COSTOS OPERACIONALES'!$B$4*'FCL INV'!DB4)</f>
        <v>4843120.4709212407</v>
      </c>
      <c r="DC6" s="38">
        <f ca="1">IF(DC1&gt;$A$1,"",'COSTOS OPERACIONALES'!$B$4*'FCL INV'!DC4)</f>
        <v>4871780.6542851739</v>
      </c>
      <c r="DD6" s="38">
        <f ca="1">IF(DD1&gt;$A$1,"",'COSTOS OPERACIONALES'!$B$4*'FCL INV'!DD4)</f>
        <v>4900610.440308257</v>
      </c>
      <c r="DE6" s="38">
        <f ca="1">IF(DE1&gt;$A$1,"",'COSTOS OPERACIONALES'!$B$4*'FCL INV'!DE4)</f>
        <v>4929610.8326498764</v>
      </c>
      <c r="DF6" s="38">
        <f ca="1">IF(DF1&gt;$A$1,"",'COSTOS OPERACIONALES'!$B$4*'FCL INV'!DF4)</f>
        <v>4958782.8409087798</v>
      </c>
      <c r="DG6" s="38">
        <f ca="1">IF(DG1&gt;$A$1,"",'COSTOS OPERACIONALES'!$B$4*'FCL INV'!DG4)</f>
        <v>4988127.4806582304</v>
      </c>
      <c r="DH6" s="38">
        <f ca="1">IF(DH1&gt;$A$1,"",'COSTOS OPERACIONALES'!$B$4*'FCL INV'!DH4)</f>
        <v>5017645.7734813569</v>
      </c>
      <c r="DI6" s="38">
        <f ca="1">IF(DI1&gt;$A$1,"",'COSTOS OPERACIONALES'!$B$4*'FCL INV'!DI4)</f>
        <v>5047338.7470067274</v>
      </c>
      <c r="DJ6" s="38">
        <f ca="1">IF(DJ1&gt;$A$1,"",'COSTOS OPERACIONALES'!$B$4*'FCL INV'!DJ4)</f>
        <v>5077207.43494411</v>
      </c>
      <c r="DK6" s="38">
        <f ca="1">IF(DK1&gt;$A$1,"",'COSTOS OPERACIONALES'!$B$4*'FCL INV'!DK4)</f>
        <v>5107252.8771204725</v>
      </c>
      <c r="DL6" s="38">
        <f ca="1">IF(DL1&gt;$A$1,"",'COSTOS OPERACIONALES'!$B$4*'FCL INV'!DL4)</f>
        <v>5137476.119516178</v>
      </c>
      <c r="DM6" s="38">
        <f ca="1">IF(DM1&gt;$A$1,"",'COSTOS OPERACIONALES'!$B$4*'FCL INV'!DM4)</f>
        <v>5167878.2143013924</v>
      </c>
      <c r="DN6" s="38">
        <f ca="1">IF(DN1&gt;$A$1,"",'COSTOS OPERACIONALES'!$B$4*'FCL INV'!DN4)</f>
        <v>5198460.2198727261</v>
      </c>
      <c r="DO6" s="38">
        <f ca="1">IF(DO1&gt;$A$1,"",'COSTOS OPERACIONALES'!$B$4*'FCL INV'!DO4)</f>
        <v>5229223.2008900717</v>
      </c>
      <c r="DP6" s="38">
        <f ca="1">IF(DP1&gt;$A$1,"",'COSTOS OPERACIONALES'!$B$4*'FCL INV'!DP4)</f>
        <v>5260168.2283136686</v>
      </c>
      <c r="DQ6" s="38">
        <f ca="1">IF(DQ1&gt;$A$1,"",'COSTOS OPERACIONALES'!$B$4*'FCL INV'!DQ4)</f>
        <v>5291296.3794413917</v>
      </c>
      <c r="DR6" s="38">
        <f ca="1">IF(DR1&gt;$A$1,"",'COSTOS OPERACIONALES'!$B$4*'FCL INV'!DR4)</f>
        <v>5322608.7379462514</v>
      </c>
      <c r="DS6" s="38">
        <f ca="1">IF(DS1&gt;$A$1,"",'COSTOS OPERACIONALES'!$B$4*'FCL INV'!DS4)</f>
        <v>5354106.3939141184</v>
      </c>
      <c r="DT6" s="38" t="str">
        <f>IF(DT1&gt;$A$1,"",'COSTOS OPERACIONALES'!$B$4*'FCL INV'!DT4)</f>
        <v/>
      </c>
      <c r="DU6" s="38" t="str">
        <f>IF(DU1&gt;$A$1,"",'COSTOS OPERACIONALES'!$B$4*'FCL INV'!DU4)</f>
        <v/>
      </c>
      <c r="DV6" s="38" t="str">
        <f>IF(DV1&gt;$A$1,"",'COSTOS OPERACIONALES'!$B$4*'FCL INV'!DV4)</f>
        <v/>
      </c>
      <c r="DW6" s="38" t="str">
        <f>IF(DW1&gt;$A$1,"",'COSTOS OPERACIONALES'!$B$4*'FCL INV'!DW4)</f>
        <v/>
      </c>
      <c r="DX6" s="38" t="str">
        <f>IF(DX1&gt;$A$1,"",'COSTOS OPERACIONALES'!$B$4*'FCL INV'!DX4)</f>
        <v/>
      </c>
      <c r="DY6" s="38" t="str">
        <f>IF(DY1&gt;$A$1,"",'COSTOS OPERACIONALES'!$B$4*'FCL INV'!DY4)</f>
        <v/>
      </c>
      <c r="DZ6" s="38" t="str">
        <f>IF(DZ1&gt;$A$1,"",'COSTOS OPERACIONALES'!$B$4*'FCL INV'!DZ4)</f>
        <v/>
      </c>
      <c r="EA6" s="38" t="str">
        <f>IF(EA1&gt;$A$1,"",'COSTOS OPERACIONALES'!$B$4*'FCL INV'!EA4)</f>
        <v/>
      </c>
      <c r="EB6" s="38" t="str">
        <f>IF(EB1&gt;$A$1,"",'COSTOS OPERACIONALES'!$B$4*'FCL INV'!EB4)</f>
        <v/>
      </c>
      <c r="EC6" s="38" t="str">
        <f>IF(EC1&gt;$A$1,"",'COSTOS OPERACIONALES'!$B$4*'FCL INV'!EC4)</f>
        <v/>
      </c>
      <c r="ED6" s="38" t="str">
        <f>IF(ED1&gt;$A$1,"",'COSTOS OPERACIONALES'!$B$4*'FCL INV'!ED4)</f>
        <v/>
      </c>
      <c r="EE6" s="38" t="str">
        <f>IF(EE1&gt;$A$1,"",'COSTOS OPERACIONALES'!$B$4*'FCL INV'!EE4)</f>
        <v/>
      </c>
      <c r="EF6" s="38" t="str">
        <f>IF(EF1&gt;$A$1,"",'COSTOS OPERACIONALES'!$B$4*'FCL INV'!EF4)</f>
        <v/>
      </c>
      <c r="EG6" s="38" t="str">
        <f>IF(EG1&gt;$A$1,"",'COSTOS OPERACIONALES'!$B$4*'FCL INV'!EG4)</f>
        <v/>
      </c>
      <c r="EH6" s="38" t="str">
        <f>IF(EH1&gt;$A$1,"",'COSTOS OPERACIONALES'!$B$4*'FCL INV'!EH4)</f>
        <v/>
      </c>
      <c r="EI6" s="38" t="str">
        <f>IF(EI1&gt;$A$1,"",'COSTOS OPERACIONALES'!$B$4*'FCL INV'!EI4)</f>
        <v/>
      </c>
      <c r="EJ6" s="38" t="str">
        <f>IF(EJ1&gt;$A$1,"",'COSTOS OPERACIONALES'!$B$4*'FCL INV'!EJ4)</f>
        <v/>
      </c>
      <c r="EK6" s="38" t="str">
        <f>IF(EK1&gt;$A$1,"",'COSTOS OPERACIONALES'!$B$4*'FCL INV'!EK4)</f>
        <v/>
      </c>
      <c r="EL6" s="38" t="str">
        <f>IF(EL1&gt;$A$1,"",'COSTOS OPERACIONALES'!$B$4*'FCL INV'!EL4)</f>
        <v/>
      </c>
      <c r="EM6" s="38" t="str">
        <f>IF(EM1&gt;$A$1,"",'COSTOS OPERACIONALES'!$B$4*'FCL INV'!EM4)</f>
        <v/>
      </c>
      <c r="EN6" s="38" t="str">
        <f>IF(EN1&gt;$A$1,"",'COSTOS OPERACIONALES'!$B$4*'FCL INV'!EN4)</f>
        <v/>
      </c>
      <c r="EO6" s="38" t="str">
        <f>IF(EO1&gt;$A$1,"",'COSTOS OPERACIONALES'!$B$4*'FCL INV'!EO4)</f>
        <v/>
      </c>
      <c r="EP6" s="38" t="str">
        <f>IF(EP1&gt;$A$1,"",'COSTOS OPERACIONALES'!$B$4*'FCL INV'!EP4)</f>
        <v/>
      </c>
      <c r="EQ6" s="38" t="str">
        <f>IF(EQ1&gt;$A$1,"",'COSTOS OPERACIONALES'!$B$4*'FCL INV'!EQ4)</f>
        <v/>
      </c>
      <c r="ER6" s="38" t="str">
        <f>IF(ER1&gt;$A$1,"",'COSTOS OPERACIONALES'!$B$4*'FCL INV'!ER4)</f>
        <v/>
      </c>
      <c r="ES6" s="38" t="str">
        <f>IF(ES1&gt;$A$1,"",'COSTOS OPERACIONALES'!$B$4*'FCL INV'!ES4)</f>
        <v/>
      </c>
      <c r="ET6" s="38" t="str">
        <f>IF(ET1&gt;$A$1,"",'COSTOS OPERACIONALES'!$B$4*'FCL INV'!ET4)</f>
        <v/>
      </c>
      <c r="EU6" s="38" t="str">
        <f>IF(EU1&gt;$A$1,"",'COSTOS OPERACIONALES'!$B$4*'FCL INV'!EU4)</f>
        <v/>
      </c>
      <c r="EV6" s="38" t="str">
        <f>IF(EV1&gt;$A$1,"",'COSTOS OPERACIONALES'!$B$4*'FCL INV'!EV4)</f>
        <v/>
      </c>
      <c r="EW6" s="38" t="str">
        <f>IF(EW1&gt;$A$1,"",'COSTOS OPERACIONALES'!$B$4*'FCL INV'!EW4)</f>
        <v/>
      </c>
      <c r="EX6" s="38" t="str">
        <f>IF(EX1&gt;$A$1,"",'COSTOS OPERACIONALES'!$B$4*'FCL INV'!EX4)</f>
        <v/>
      </c>
      <c r="EY6" s="38" t="str">
        <f>IF(EY1&gt;$A$1,"",'COSTOS OPERACIONALES'!$B$4*'FCL INV'!EY4)</f>
        <v/>
      </c>
      <c r="EZ6" s="38" t="str">
        <f>IF(EZ1&gt;$A$1,"",'COSTOS OPERACIONALES'!$B$4*'FCL INV'!EZ4)</f>
        <v/>
      </c>
      <c r="FA6" s="38" t="str">
        <f>IF(FA1&gt;$A$1,"",'COSTOS OPERACIONALES'!$B$4*'FCL INV'!FA4)</f>
        <v/>
      </c>
      <c r="FB6" s="38" t="str">
        <f>IF(FB1&gt;$A$1,"",'COSTOS OPERACIONALES'!$B$4*'FCL INV'!FB4)</f>
        <v/>
      </c>
      <c r="FC6" s="38" t="str">
        <f>IF(FC1&gt;$A$1,"",'COSTOS OPERACIONALES'!$B$4*'FCL INV'!FC4)</f>
        <v/>
      </c>
      <c r="FD6" s="38" t="str">
        <f>IF(FD1&gt;$A$1,"",'COSTOS OPERACIONALES'!$B$4*'FCL INV'!FD4)</f>
        <v/>
      </c>
      <c r="FE6" s="38" t="str">
        <f>IF(FE1&gt;$A$1,"",'COSTOS OPERACIONALES'!$B$4*'FCL INV'!FE4)</f>
        <v/>
      </c>
      <c r="FF6" s="38" t="str">
        <f>IF(FF1&gt;$A$1,"",'COSTOS OPERACIONALES'!$B$4*'FCL INV'!FF4)</f>
        <v/>
      </c>
      <c r="FG6" s="38" t="str">
        <f>IF(FG1&gt;$A$1,"",'COSTOS OPERACIONALES'!$B$4*'FCL INV'!FG4)</f>
        <v/>
      </c>
      <c r="FH6" s="38" t="str">
        <f>IF(FH1&gt;$A$1,"",'COSTOS OPERACIONALES'!$B$4*'FCL INV'!FH4)</f>
        <v/>
      </c>
      <c r="FI6" s="38" t="str">
        <f>IF(FI1&gt;$A$1,"",'COSTOS OPERACIONALES'!$B$4*'FCL INV'!FI4)</f>
        <v/>
      </c>
      <c r="FJ6" s="38" t="str">
        <f>IF(FJ1&gt;$A$1,"",'COSTOS OPERACIONALES'!$B$4*'FCL INV'!FJ4)</f>
        <v/>
      </c>
      <c r="FK6" s="38" t="str">
        <f>IF(FK1&gt;$A$1,"",'COSTOS OPERACIONALES'!$B$4*'FCL INV'!FK4)</f>
        <v/>
      </c>
      <c r="FL6" s="38" t="str">
        <f>IF(FL1&gt;$A$1,"",'COSTOS OPERACIONALES'!$B$4*'FCL INV'!FL4)</f>
        <v/>
      </c>
      <c r="FM6" s="38" t="str">
        <f>IF(FM1&gt;$A$1,"",'COSTOS OPERACIONALES'!$B$4*'FCL INV'!FM4)</f>
        <v/>
      </c>
      <c r="FN6" s="38" t="str">
        <f>IF(FN1&gt;$A$1,"",'COSTOS OPERACIONALES'!$B$4*'FCL INV'!FN4)</f>
        <v/>
      </c>
      <c r="FO6" s="38" t="str">
        <f>IF(FO1&gt;$A$1,"",'COSTOS OPERACIONALES'!$B$4*'FCL INV'!FO4)</f>
        <v/>
      </c>
      <c r="FP6" s="38" t="str">
        <f>IF(FP1&gt;$A$1,"",'COSTOS OPERACIONALES'!$B$4*'FCL INV'!FP4)</f>
        <v/>
      </c>
      <c r="FQ6" s="38" t="str">
        <f>IF(FQ1&gt;$A$1,"",'COSTOS OPERACIONALES'!$B$4*'FCL INV'!FQ4)</f>
        <v/>
      </c>
      <c r="FR6" s="38" t="str">
        <f>IF(FR1&gt;$A$1,"",'COSTOS OPERACIONALES'!$B$4*'FCL INV'!FR4)</f>
        <v/>
      </c>
      <c r="FS6" s="38" t="str">
        <f>IF(FS1&gt;$A$1,"",'COSTOS OPERACIONALES'!$B$4*'FCL INV'!FS4)</f>
        <v/>
      </c>
      <c r="FT6" s="38" t="str">
        <f>IF(FT1&gt;$A$1,"",'COSTOS OPERACIONALES'!$B$4*'FCL INV'!FT4)</f>
        <v/>
      </c>
      <c r="FU6" s="38" t="str">
        <f>IF(FU1&gt;$A$1,"",'COSTOS OPERACIONALES'!$B$4*'FCL INV'!FU4)</f>
        <v/>
      </c>
      <c r="FV6" s="38" t="str">
        <f>IF(FV1&gt;$A$1,"",'COSTOS OPERACIONALES'!$B$4*'FCL INV'!FV4)</f>
        <v/>
      </c>
      <c r="FW6" s="38" t="str">
        <f>IF(FW1&gt;$A$1,"",'COSTOS OPERACIONALES'!$B$4*'FCL INV'!FW4)</f>
        <v/>
      </c>
      <c r="FX6" s="38" t="str">
        <f>IF(FX1&gt;$A$1,"",'COSTOS OPERACIONALES'!$B$4*'FCL INV'!FX4)</f>
        <v/>
      </c>
      <c r="FY6" s="38" t="str">
        <f>IF(FY1&gt;$A$1,"",'COSTOS OPERACIONALES'!$B$4*'FCL INV'!FY4)</f>
        <v/>
      </c>
      <c r="FZ6" s="38" t="str">
        <f>IF(FZ1&gt;$A$1,"",'COSTOS OPERACIONALES'!$B$4*'FCL INV'!FZ4)</f>
        <v/>
      </c>
      <c r="GA6" s="38" t="str">
        <f>IF(GA1&gt;$A$1,"",'COSTOS OPERACIONALES'!$B$4*'FCL INV'!GA4)</f>
        <v/>
      </c>
      <c r="GB6" s="38" t="str">
        <f>IF(GB1&gt;$A$1,"",'COSTOS OPERACIONALES'!$B$4*'FCL INV'!GB4)</f>
        <v/>
      </c>
      <c r="GC6" s="38" t="str">
        <f>IF(GC1&gt;$A$1,"",'COSTOS OPERACIONALES'!$B$4*'FCL INV'!GC4)</f>
        <v/>
      </c>
      <c r="GD6" s="38" t="str">
        <f>IF(GD1&gt;$A$1,"",'COSTOS OPERACIONALES'!$B$4*'FCL INV'!GD4)</f>
        <v/>
      </c>
      <c r="GE6" s="38" t="str">
        <f>IF(GE1&gt;$A$1,"",'COSTOS OPERACIONALES'!$B$4*'FCL INV'!GE4)</f>
        <v/>
      </c>
      <c r="GF6" s="38" t="str">
        <f>IF(GF1&gt;$A$1,"",'COSTOS OPERACIONALES'!$B$4*'FCL INV'!GF4)</f>
        <v/>
      </c>
      <c r="GG6" s="38" t="str">
        <f>IF(GG1&gt;$A$1,"",'COSTOS OPERACIONALES'!$B$4*'FCL INV'!GG4)</f>
        <v/>
      </c>
      <c r="GH6" s="38" t="str">
        <f>IF(GH1&gt;$A$1,"",'COSTOS OPERACIONALES'!$B$4*'FCL INV'!GH4)</f>
        <v/>
      </c>
      <c r="GI6" s="38" t="str">
        <f>IF(GI1&gt;$A$1,"",'COSTOS OPERACIONALES'!$B$4*'FCL INV'!GI4)</f>
        <v/>
      </c>
      <c r="GJ6" s="38" t="str">
        <f>IF(GJ1&gt;$A$1,"",'COSTOS OPERACIONALES'!$B$4*'FCL INV'!GJ4)</f>
        <v/>
      </c>
      <c r="GK6" s="38" t="str">
        <f>IF(GK1&gt;$A$1,"",'COSTOS OPERACIONALES'!$B$4*'FCL INV'!GK4)</f>
        <v/>
      </c>
      <c r="GL6" s="38" t="str">
        <f>IF(GL1&gt;$A$1,"",'COSTOS OPERACIONALES'!$B$4*'FCL INV'!GL4)</f>
        <v/>
      </c>
      <c r="GM6" s="38" t="str">
        <f>IF(GM1&gt;$A$1,"",'COSTOS OPERACIONALES'!$B$4*'FCL INV'!GM4)</f>
        <v/>
      </c>
      <c r="GN6" s="38" t="str">
        <f>IF(GN1&gt;$A$1,"",'COSTOS OPERACIONALES'!$B$4*'FCL INV'!GN4)</f>
        <v/>
      </c>
      <c r="GO6" s="38" t="str">
        <f>IF(GO1&gt;$A$1,"",'COSTOS OPERACIONALES'!$B$4*'FCL INV'!GO4)</f>
        <v/>
      </c>
      <c r="GP6" s="38" t="str">
        <f>IF(GP1&gt;$A$1,"",'COSTOS OPERACIONALES'!$B$4*'FCL INV'!GP4)</f>
        <v/>
      </c>
      <c r="GQ6" s="38" t="str">
        <f>IF(GQ1&gt;$A$1,"",'COSTOS OPERACIONALES'!$B$4*'FCL INV'!GQ4)</f>
        <v/>
      </c>
      <c r="GR6" s="38" t="str">
        <f>IF(GR1&gt;$A$1,"",'COSTOS OPERACIONALES'!$B$4*'FCL INV'!GR4)</f>
        <v/>
      </c>
      <c r="GS6" s="38" t="str">
        <f>IF(GS1&gt;$A$1,"",'COSTOS OPERACIONALES'!$B$4*'FCL INV'!GS4)</f>
        <v/>
      </c>
      <c r="GT6" s="38" t="str">
        <f>IF(GT1&gt;$A$1,"",'COSTOS OPERACIONALES'!$B$4*'FCL INV'!GT4)</f>
        <v/>
      </c>
      <c r="GU6" s="38" t="str">
        <f>IF(GU1&gt;$A$1,"",'COSTOS OPERACIONALES'!$B$4*'FCL INV'!GU4)</f>
        <v/>
      </c>
      <c r="GV6" s="38" t="str">
        <f>IF(GV1&gt;$A$1,"",'COSTOS OPERACIONALES'!$B$4*'FCL INV'!GV4)</f>
        <v/>
      </c>
      <c r="GW6" s="38" t="str">
        <f>IF(GW1&gt;$A$1,"",'COSTOS OPERACIONALES'!$B$4*'FCL INV'!GW4)</f>
        <v/>
      </c>
      <c r="GX6" s="38" t="str">
        <f>IF(GX1&gt;$A$1,"",'COSTOS OPERACIONALES'!$B$4*'FCL INV'!GX4)</f>
        <v/>
      </c>
      <c r="GY6" s="38" t="str">
        <f>IF(GY1&gt;$A$1,"",'COSTOS OPERACIONALES'!$B$4*'FCL INV'!GY4)</f>
        <v/>
      </c>
      <c r="GZ6" s="38" t="str">
        <f>IF(GZ1&gt;$A$1,"",'COSTOS OPERACIONALES'!$B$4*'FCL INV'!GZ4)</f>
        <v/>
      </c>
      <c r="HA6" s="38" t="str">
        <f>IF(HA1&gt;$A$1,"",'COSTOS OPERACIONALES'!$B$4*'FCL INV'!HA4)</f>
        <v/>
      </c>
      <c r="HB6" s="38" t="str">
        <f>IF(HB1&gt;$A$1,"",'COSTOS OPERACIONALES'!$B$4*'FCL INV'!HB4)</f>
        <v/>
      </c>
      <c r="HC6" s="38" t="str">
        <f>IF(HC1&gt;$A$1,"",'COSTOS OPERACIONALES'!$B$4*'FCL INV'!HC4)</f>
        <v/>
      </c>
      <c r="HD6" s="38" t="str">
        <f>IF(HD1&gt;$A$1,"",'COSTOS OPERACIONALES'!$B$4*'FCL INV'!HD4)</f>
        <v/>
      </c>
      <c r="HE6" s="38" t="str">
        <f>IF(HE1&gt;$A$1,"",'COSTOS OPERACIONALES'!$B$4*'FCL INV'!HE4)</f>
        <v/>
      </c>
      <c r="HF6" s="38" t="str">
        <f>IF(HF1&gt;$A$1,"",'COSTOS OPERACIONALES'!$B$4*'FCL INV'!HF4)</f>
        <v/>
      </c>
      <c r="HG6" s="38" t="str">
        <f>IF(HG1&gt;$A$1,"",'COSTOS OPERACIONALES'!$B$4*'FCL INV'!HG4)</f>
        <v/>
      </c>
      <c r="HH6" s="38" t="str">
        <f>IF(HH1&gt;$A$1,"",'COSTOS OPERACIONALES'!$B$4*'FCL INV'!HH4)</f>
        <v/>
      </c>
      <c r="HI6" s="38" t="str">
        <f>IF(HI1&gt;$A$1,"",'COSTOS OPERACIONALES'!$B$4*'FCL INV'!HI4)</f>
        <v/>
      </c>
      <c r="HJ6" s="38" t="str">
        <f>IF(HJ1&gt;$A$1,"",'COSTOS OPERACIONALES'!$B$4*'FCL INV'!HJ4)</f>
        <v/>
      </c>
      <c r="HK6" s="38" t="str">
        <f>IF(HK1&gt;$A$1,"",'COSTOS OPERACIONALES'!$B$4*'FCL INV'!HK4)</f>
        <v/>
      </c>
      <c r="HL6" s="38" t="str">
        <f>IF(HL1&gt;$A$1,"",'COSTOS OPERACIONALES'!$B$4*'FCL INV'!HL4)</f>
        <v/>
      </c>
      <c r="HM6" s="38" t="str">
        <f>IF(HM1&gt;$A$1,"",'COSTOS OPERACIONALES'!$B$4*'FCL INV'!HM4)</f>
        <v/>
      </c>
      <c r="HN6" s="38" t="str">
        <f>IF(HN1&gt;$A$1,"",'COSTOS OPERACIONALES'!$B$4*'FCL INV'!HN4)</f>
        <v/>
      </c>
      <c r="HO6" s="38" t="str">
        <f>IF(HO1&gt;$A$1,"",'COSTOS OPERACIONALES'!$B$4*'FCL INV'!HO4)</f>
        <v/>
      </c>
      <c r="HP6" s="38" t="str">
        <f>IF(HP1&gt;$A$1,"",'COSTOS OPERACIONALES'!$B$4*'FCL INV'!HP4)</f>
        <v/>
      </c>
      <c r="HQ6" s="38" t="str">
        <f>IF(HQ1&gt;$A$1,"",'COSTOS OPERACIONALES'!$B$4*'FCL INV'!HQ4)</f>
        <v/>
      </c>
      <c r="HR6" s="38" t="str">
        <f>IF(HR1&gt;$A$1,"",'COSTOS OPERACIONALES'!$B$4*'FCL INV'!HR4)</f>
        <v/>
      </c>
      <c r="HS6" s="38" t="str">
        <f>IF(HS1&gt;$A$1,"",'COSTOS OPERACIONALES'!$B$4*'FCL INV'!HS4)</f>
        <v/>
      </c>
      <c r="HT6" s="38" t="str">
        <f>IF(HT1&gt;$A$1,"",'COSTOS OPERACIONALES'!$B$4*'FCL INV'!HT4)</f>
        <v/>
      </c>
      <c r="HU6" s="38" t="str">
        <f>IF(HU1&gt;$A$1,"",'COSTOS OPERACIONALES'!$B$4*'FCL INV'!HU4)</f>
        <v/>
      </c>
      <c r="HV6" s="38" t="str">
        <f>IF(HV1&gt;$A$1,"",'COSTOS OPERACIONALES'!$B$4*'FCL INV'!HV4)</f>
        <v/>
      </c>
      <c r="HW6" s="38" t="str">
        <f>IF(HW1&gt;$A$1,"",'COSTOS OPERACIONALES'!$B$4*'FCL INV'!HW4)</f>
        <v/>
      </c>
      <c r="HX6" s="38" t="str">
        <f>IF(HX1&gt;$A$1,"",'COSTOS OPERACIONALES'!$B$4*'FCL INV'!HX4)</f>
        <v/>
      </c>
      <c r="HY6" s="38" t="str">
        <f>IF(HY1&gt;$A$1,"",'COSTOS OPERACIONALES'!$B$4*'FCL INV'!HY4)</f>
        <v/>
      </c>
      <c r="HZ6" s="38" t="str">
        <f>IF(HZ1&gt;$A$1,"",'COSTOS OPERACIONALES'!$B$4*'FCL INV'!HZ4)</f>
        <v/>
      </c>
      <c r="IA6" s="38" t="str">
        <f>IF(IA1&gt;$A$1,"",'COSTOS OPERACIONALES'!$B$4*'FCL INV'!IA4)</f>
        <v/>
      </c>
      <c r="IB6" s="38" t="str">
        <f>IF(IB1&gt;$A$1,"",'COSTOS OPERACIONALES'!$B$4*'FCL INV'!IB4)</f>
        <v/>
      </c>
      <c r="IC6" s="38" t="str">
        <f>IF(IC1&gt;$A$1,"",'COSTOS OPERACIONALES'!$B$4*'FCL INV'!IC4)</f>
        <v/>
      </c>
      <c r="ID6" s="38" t="str">
        <f>IF(ID1&gt;$A$1,"",'COSTOS OPERACIONALES'!$B$4*'FCL INV'!ID4)</f>
        <v/>
      </c>
      <c r="IE6" s="38" t="str">
        <f>IF(IE1&gt;$A$1,"",'COSTOS OPERACIONALES'!$B$4*'FCL INV'!IE4)</f>
        <v/>
      </c>
      <c r="IF6" s="38" t="str">
        <f>IF(IF1&gt;$A$1,"",'COSTOS OPERACIONALES'!$B$4*'FCL INV'!IF4)</f>
        <v/>
      </c>
      <c r="IG6" s="38" t="str">
        <f>IF(IG1&gt;$A$1,"",'COSTOS OPERACIONALES'!$B$4*'FCL INV'!IG4)</f>
        <v/>
      </c>
      <c r="IH6" s="38" t="str">
        <f>IF(IH1&gt;$A$1,"",'COSTOS OPERACIONALES'!$B$4*'FCL INV'!IH4)</f>
        <v/>
      </c>
      <c r="II6" s="48" t="str">
        <f>IF(II1&gt;$A$1,"",'COSTOS OPERACIONALES'!$B$4*'FCL INV'!II4)</f>
        <v/>
      </c>
    </row>
    <row r="7" spans="1:266" ht="15" thickBot="1" x14ac:dyDescent="0.35">
      <c r="A7" s="59" t="s">
        <v>13</v>
      </c>
      <c r="B7" s="79" t="s">
        <v>229</v>
      </c>
      <c r="C7" s="87"/>
      <c r="D7" s="38">
        <f ca="1">IF(D1&gt;$A$1,"",D5*VENTAS!$B$10+IF(AND(D1&lt;9,D1&gt;2),VENTAS!$B$11,0))</f>
        <v>0</v>
      </c>
      <c r="E7" s="38">
        <f ca="1">IF(E1&gt;$A$1,"",E5*VENTAS!$B$10+IF(AND(E1&lt;9,E1&gt;2),VENTAS!$B$11,0))</f>
        <v>0</v>
      </c>
      <c r="F7" s="38">
        <f ca="1">IF(F1&gt;$A$1,"",F5*VENTAS!$B$10+IF(AND(F1&lt;9,F1&gt;2),VENTAS!$B$11,0))</f>
        <v>3571688.2618623516</v>
      </c>
      <c r="G7" s="38">
        <f ca="1">IF(G1&gt;$A$1,"",G5*VENTAS!$B$10+IF(AND(G1&lt;9,G1&gt;2),VENTAS!$B$11,0))</f>
        <v>4152672.8889530385</v>
      </c>
      <c r="H7" s="38">
        <f ca="1">IF(H1&gt;$A$1,"",H5*VENTAS!$B$10+IF(AND(H1&lt;9,H1&gt;2),VENTAS!$B$11,0))</f>
        <v>4743067.2591550229</v>
      </c>
      <c r="I7" s="38">
        <f ca="1">IF(I1&gt;$A$1,"",I5*VENTAS!$B$10+IF(AND(I1&lt;9,I1&gt;2),VENTAS!$B$11,0))</f>
        <v>5342985.9794619288</v>
      </c>
      <c r="J7" s="38">
        <f ca="1">IF(J1&gt;$A$1,"",J5*VENTAS!$B$10+IF(AND(J1&lt;9,J1&gt;2),VENTAS!$B$11,0))</f>
        <v>5362035.918775877</v>
      </c>
      <c r="K7" s="38">
        <f ca="1">IF(K1&gt;$A$1,"",K5*VENTAS!$B$10+IF(AND(K1&lt;9,K1&gt;2),VENTAS!$B$11,0))</f>
        <v>5381240.745993997</v>
      </c>
      <c r="L7" s="38">
        <f ca="1">IF(L1&gt;$A$1,"",L5*VENTAS!$B$10+IF(AND(L1&lt;9,L1&gt;2),VENTAS!$B$11,0))</f>
        <v>2400601.7204516847</v>
      </c>
      <c r="M7" s="38">
        <f ca="1">IF(M1&gt;$A$1,"",M5*VENTAS!$B$10+IF(AND(M1&lt;9,M1&gt;2),VENTAS!$B$11,0))</f>
        <v>2420120.1117235199</v>
      </c>
      <c r="N7" s="38">
        <f ca="1">IF(N1&gt;$A$1,"",N5*VENTAS!$B$10+IF(AND(N1&lt;9,N1&gt;2),VENTAS!$B$11,0))</f>
        <v>2439797.1997065148</v>
      </c>
      <c r="O7" s="38">
        <f ca="1">IF(O1&gt;$A$1,"",O5*VENTAS!$B$10+IF(AND(O1&lt;9,O1&gt;2),VENTAS!$B$11,0))</f>
        <v>2459634.2747040452</v>
      </c>
      <c r="P7" s="38">
        <f ca="1">IF(P1&gt;$A$1,"",P5*VENTAS!$B$10+IF(AND(P1&lt;9,P1&gt;2),VENTAS!$B$11,0))</f>
        <v>2479632.6375104571</v>
      </c>
      <c r="Q7" s="38">
        <f ca="1">IF(Q1&gt;$A$1,"",Q5*VENTAS!$B$10+IF(AND(Q1&lt;9,Q1&gt;2),VENTAS!$B$11,0))</f>
        <v>2499793.5994963688</v>
      </c>
      <c r="R7" s="38">
        <f ca="1">IF(R1&gt;$A$1,"",R5*VENTAS!$B$10+IF(AND(R1&lt;9,R1&gt;2),VENTAS!$B$11,0))</f>
        <v>2520118.4826946612</v>
      </c>
      <c r="S7" s="38">
        <f ca="1">IF(S1&gt;$A$1,"",S5*VENTAS!$B$10+IF(AND(S1&lt;9,S1&gt;2),VENTAS!$B$11,0))</f>
        <v>2540608.6198871657</v>
      </c>
      <c r="T7" s="38">
        <f ca="1">IF(T1&gt;$A$1,"",T5*VENTAS!$B$10+IF(AND(T1&lt;9,T1&gt;2),VENTAS!$B$11,0))</f>
        <v>2561265.3546920647</v>
      </c>
      <c r="U7" s="38">
        <f ca="1">IF(U1&gt;$A$1,"",U5*VENTAS!$B$10+IF(AND(U1&lt;9,U1&gt;2),VENTAS!$B$11,0))</f>
        <v>2582090.0416519945</v>
      </c>
      <c r="V7" s="38">
        <f ca="1">IF(V1&gt;$A$1,"",V5*VENTAS!$B$10+IF(AND(V1&lt;9,V1&gt;2),VENTAS!$B$11,0))</f>
        <v>2603084.0463228696</v>
      </c>
      <c r="W7" s="38">
        <f ca="1">IF(W1&gt;$A$1,"",W5*VENTAS!$B$10+IF(AND(W1&lt;9,W1&gt;2),VENTAS!$B$11,0))</f>
        <v>2624248.7453634259</v>
      </c>
      <c r="X7" s="38">
        <f ca="1">IF(X1&gt;$A$1,"",X5*VENTAS!$B$10+IF(AND(X1&lt;9,X1&gt;2),VENTAS!$B$11,0))</f>
        <v>2645585.5266254954</v>
      </c>
      <c r="Y7" s="38">
        <f ca="1">IF(Y1&gt;$A$1,"",Y5*VENTAS!$B$10+IF(AND(Y1&lt;9,Y1&gt;2),VENTAS!$B$11,0))</f>
        <v>2667095.7892450127</v>
      </c>
      <c r="Z7" s="38">
        <f ca="1">IF(Z1&gt;$A$1,"",Z5*VENTAS!$B$10+IF(AND(Z1&lt;9,Z1&gt;2),VENTAS!$B$11,0))</f>
        <v>2688780.9437337606</v>
      </c>
      <c r="AA7" s="38">
        <f ca="1">IF(AA1&gt;$A$1,"",AA5*VENTAS!$B$10+IF(AND(AA1&lt;9,AA1&gt;2),VENTAS!$B$11,0))</f>
        <v>2710642.4120718627</v>
      </c>
      <c r="AB7" s="38">
        <f ca="1">IF(AB1&gt;$A$1,"",AB5*VENTAS!$B$10+IF(AND(AB1&lt;9,AB1&gt;2),VENTAS!$B$11,0))</f>
        <v>2732681.6278010318</v>
      </c>
      <c r="AC7" s="38">
        <f ca="1">IF(AC1&gt;$A$1,"",AC5*VENTAS!$B$10+IF(AND(AC1&lt;9,AC1&gt;2),VENTAS!$B$11,0))</f>
        <v>2754900.0361185679</v>
      </c>
      <c r="AD7" s="38">
        <f ca="1">IF(AD1&gt;$A$1,"",AD5*VENTAS!$B$10+IF(AND(AD1&lt;9,AD1&gt;2),VENTAS!$B$11,0))</f>
        <v>2777299.0939721288</v>
      </c>
      <c r="AE7" s="38">
        <f ca="1">IF(AE1&gt;$A$1,"",AE5*VENTAS!$B$10+IF(AND(AE1&lt;9,AE1&gt;2),VENTAS!$B$11,0))</f>
        <v>2799880.2701552659</v>
      </c>
      <c r="AF7" s="38">
        <f ca="1">IF(AF1&gt;$A$1,"",AF5*VENTAS!$B$10+IF(AND(AF1&lt;9,AF1&gt;2),VENTAS!$B$11,0))</f>
        <v>2822645.0454037399</v>
      </c>
      <c r="AG7" s="38">
        <f ca="1">IF(AG1&gt;$A$1,"",AG5*VENTAS!$B$10+IF(AND(AG1&lt;9,AG1&gt;2),VENTAS!$B$11,0))</f>
        <v>2845594.912492617</v>
      </c>
      <c r="AH7" s="38">
        <f ca="1">IF(AH1&gt;$A$1,"",AH5*VENTAS!$B$10+IF(AND(AH1&lt;9,AH1&gt;2),VENTAS!$B$11,0))</f>
        <v>2868731.3763341592</v>
      </c>
      <c r="AI7" s="38">
        <f ca="1">IF(AI1&gt;$A$1,"",AI5*VENTAS!$B$10+IF(AND(AI1&lt;9,AI1&gt;2),VENTAS!$B$11,0))</f>
        <v>2892055.9540765039</v>
      </c>
      <c r="AJ7" s="38">
        <f ca="1">IF(AJ1&gt;$A$1,"",AJ5*VENTAS!$B$10+IF(AND(AJ1&lt;9,AJ1&gt;2),VENTAS!$B$11,0))</f>
        <v>2915570.1752031487</v>
      </c>
      <c r="AK7" s="38">
        <f ca="1">IF(AK1&gt;$A$1,"",AK5*VENTAS!$B$10+IF(AND(AK1&lt;9,AK1&gt;2),VENTAS!$B$11,0))</f>
        <v>2939275.5816332498</v>
      </c>
      <c r="AL7" s="38">
        <f ca="1">IF(AL1&gt;$A$1,"",AL5*VENTAS!$B$10+IF(AND(AL1&lt;9,AL1&gt;2),VENTAS!$B$11,0))</f>
        <v>2963173.7278227294</v>
      </c>
      <c r="AM7" s="38">
        <f ca="1">IF(AM1&gt;$A$1,"",AM5*VENTAS!$B$10+IF(AND(AM1&lt;9,AM1&gt;2),VENTAS!$B$11,0))</f>
        <v>2987266.1808662037</v>
      </c>
      <c r="AN7" s="38">
        <f ca="1">IF(AN1&gt;$A$1,"",AN5*VENTAS!$B$10+IF(AND(AN1&lt;9,AN1&gt;2),VENTAS!$B$11,0))</f>
        <v>3011554.5205997494</v>
      </c>
      <c r="AO7" s="38">
        <f ca="1">IF(AO1&gt;$A$1,"",AO5*VENTAS!$B$10+IF(AND(AO1&lt;9,AO1&gt;2),VENTAS!$B$11,0))</f>
        <v>3036040.3397044986</v>
      </c>
      <c r="AP7" s="38">
        <f ca="1">IF(AP1&gt;$A$1,"",AP5*VENTAS!$B$10+IF(AND(AP1&lt;9,AP1&gt;2),VENTAS!$B$11,0))</f>
        <v>3060725.2438110737</v>
      </c>
      <c r="AQ7" s="38">
        <f ca="1">IF(AQ1&gt;$A$1,"",AQ5*VENTAS!$B$10+IF(AND(AQ1&lt;9,AQ1&gt;2),VENTAS!$B$11,0))</f>
        <v>3085610.8516048756</v>
      </c>
      <c r="AR7" s="38">
        <f ca="1">IF(AR1&gt;$A$1,"",AR5*VENTAS!$B$10+IF(AND(AR1&lt;9,AR1&gt;2),VENTAS!$B$11,0))</f>
        <v>3110698.7949322313</v>
      </c>
      <c r="AS7" s="38">
        <f ca="1">IF(AS1&gt;$A$1,"",AS5*VENTAS!$B$10+IF(AND(AS1&lt;9,AS1&gt;2),VENTAS!$B$11,0))</f>
        <v>3135990.7189073958</v>
      </c>
      <c r="AT7" s="38">
        <f ca="1">IF(AT1&gt;$A$1,"",AT5*VENTAS!$B$10+IF(AND(AT1&lt;9,AT1&gt;2),VENTAS!$B$11,0))</f>
        <v>3161488.282020431</v>
      </c>
      <c r="AU7" s="38">
        <f ca="1">IF(AU1&gt;$A$1,"",AU5*VENTAS!$B$10+IF(AND(AU1&lt;9,AU1&gt;2),VENTAS!$B$11,0))</f>
        <v>3187193.1562459595</v>
      </c>
      <c r="AV7" s="38">
        <f ca="1">IF(AV1&gt;$A$1,"",AV5*VENTAS!$B$10+IF(AND(AV1&lt;9,AV1&gt;2),VENTAS!$B$11,0))</f>
        <v>3213107.0271527995</v>
      </c>
      <c r="AW7" s="38">
        <f ca="1">IF(AW1&gt;$A$1,"",AW5*VENTAS!$B$10+IF(AND(AW1&lt;9,AW1&gt;2),VENTAS!$B$11,0))</f>
        <v>3239231.5940144993</v>
      </c>
      <c r="AX7" s="38">
        <f ca="1">IF(AX1&gt;$A$1,"",AX5*VENTAS!$B$10+IF(AND(AX1&lt;9,AX1&gt;2),VENTAS!$B$11,0))</f>
        <v>3265568.5699207606</v>
      </c>
      <c r="AY7" s="38">
        <f ca="1">IF(AY1&gt;$A$1,"",AY5*VENTAS!$B$10+IF(AND(AY1&lt;9,AY1&gt;2),VENTAS!$B$11,0))</f>
        <v>3292119.6818897747</v>
      </c>
      <c r="AZ7" s="38">
        <f ca="1">IF(AZ1&gt;$A$1,"",AZ5*VENTAS!$B$10+IF(AND(AZ1&lt;9,AZ1&gt;2),VENTAS!$B$11,0))</f>
        <v>3318886.6709814691</v>
      </c>
      <c r="BA7" s="38">
        <f ca="1">IF(BA1&gt;$A$1,"",BA5*VENTAS!$B$10+IF(AND(BA1&lt;9,BA1&gt;2),VENTAS!$B$11,0))</f>
        <v>3345871.2924116771</v>
      </c>
      <c r="BB7" s="38">
        <f ca="1">IF(BB1&gt;$A$1,"",BB5*VENTAS!$B$10+IF(AND(BB1&lt;9,BB1&gt;2),VENTAS!$B$11,0))</f>
        <v>3373075.315667232</v>
      </c>
      <c r="BC7" s="38">
        <f ca="1">IF(BC1&gt;$A$1,"",BC5*VENTAS!$B$10+IF(AND(BC1&lt;9,BC1&gt;2),VENTAS!$B$11,0))</f>
        <v>3400500.5246219994</v>
      </c>
      <c r="BD7" s="38">
        <f ca="1">IF(BD1&gt;$A$1,"",BD5*VENTAS!$B$10+IF(AND(BD1&lt;9,BD1&gt;2),VENTAS!$B$11,0))</f>
        <v>3428148.7176538543</v>
      </c>
      <c r="BE7" s="38">
        <f ca="1">IF(BE1&gt;$A$1,"",BE5*VENTAS!$B$10+IF(AND(BE1&lt;9,BE1&gt;2),VENTAS!$B$11,0))</f>
        <v>3456021.7077626088</v>
      </c>
      <c r="BF7" s="38">
        <f ca="1">IF(BF1&gt;$A$1,"",BF5*VENTAS!$B$10+IF(AND(BF1&lt;9,BF1&gt;2),VENTAS!$B$11,0))</f>
        <v>3484121.3226888929</v>
      </c>
      <c r="BG7" s="38">
        <f ca="1">IF(BG1&gt;$A$1,"",BG5*VENTAS!$B$10+IF(AND(BG1&lt;9,BG1&gt;2),VENTAS!$B$11,0))</f>
        <v>3512449.4050340094</v>
      </c>
      <c r="BH7" s="38">
        <f ca="1">IF(BH1&gt;$A$1,"",BH5*VENTAS!$B$10+IF(AND(BH1&lt;9,BH1&gt;2),VENTAS!$B$11,0))</f>
        <v>3541007.8123807642</v>
      </c>
      <c r="BI7" s="38">
        <f ca="1">IF(BI1&gt;$A$1,"",BI5*VENTAS!$B$10+IF(AND(BI1&lt;9,BI1&gt;2),VENTAS!$B$11,0))</f>
        <v>3569798.4174152664</v>
      </c>
      <c r="BJ7" s="38">
        <f ca="1">IF(BJ1&gt;$A$1,"",BJ5*VENTAS!$B$10+IF(AND(BJ1&lt;9,BJ1&gt;2),VENTAS!$B$11,0))</f>
        <v>3598823.1080497378</v>
      </c>
      <c r="BK7" s="38">
        <f ca="1">IF(BK1&gt;$A$1,"",BK5*VENTAS!$B$10+IF(AND(BK1&lt;9,BK1&gt;2),VENTAS!$B$11,0))</f>
        <v>3628083.7875463022</v>
      </c>
      <c r="BL7" s="38">
        <f ca="1">IF(BL1&gt;$A$1,"",BL5*VENTAS!$B$10+IF(AND(BL1&lt;9,BL1&gt;2),VENTAS!$B$11,0))</f>
        <v>3657582.3746417933</v>
      </c>
      <c r="BM7" s="38">
        <f ca="1">IF(BM1&gt;$A$1,"",BM5*VENTAS!$B$10+IF(AND(BM1&lt;9,BM1&gt;2),VENTAS!$B$11,0))</f>
        <v>3687320.8036735747</v>
      </c>
      <c r="BN7" s="38">
        <f ca="1">IF(BN1&gt;$A$1,"",BN5*VENTAS!$B$10+IF(AND(BN1&lt;9,BN1&gt;2),VENTAS!$B$11,0))</f>
        <v>3717301.0247063818</v>
      </c>
      <c r="BO7" s="38">
        <f ca="1">IF(BO1&gt;$A$1,"",BO5*VENTAS!$B$10+IF(AND(BO1&lt;9,BO1&gt;2),VENTAS!$B$11,0))</f>
        <v>3747525.0036601927</v>
      </c>
      <c r="BP7" s="38">
        <f ca="1">IF(BP1&gt;$A$1,"",BP5*VENTAS!$B$10+IF(AND(BP1&lt;9,BP1&gt;2),VENTAS!$B$11,0))</f>
        <v>3777994.7224391424</v>
      </c>
      <c r="BQ7" s="38">
        <f ca="1">IF(BQ1&gt;$A$1,"",BQ5*VENTAS!$B$10+IF(AND(BQ1&lt;9,BQ1&gt;2),VENTAS!$B$11,0))</f>
        <v>3808712.1790614841</v>
      </c>
      <c r="BR7" s="38">
        <f ca="1">IF(BR1&gt;$A$1,"",BR5*VENTAS!$B$10+IF(AND(BR1&lt;9,BR1&gt;2),VENTAS!$B$11,0))</f>
        <v>3839679.387790611</v>
      </c>
      <c r="BS7" s="38">
        <f ca="1">IF(BS1&gt;$A$1,"",BS5*VENTAS!$B$10+IF(AND(BS1&lt;9,BS1&gt;2),VENTAS!$B$11,0))</f>
        <v>3870898.3792671291</v>
      </c>
      <c r="BT7" s="38">
        <f ca="1">IF(BT1&gt;$A$1,"",BT5*VENTAS!$B$10+IF(AND(BT1&lt;9,BT1&gt;2),VENTAS!$B$11,0))</f>
        <v>3902371.200642027</v>
      </c>
      <c r="BU7" s="38">
        <f ca="1">IF(BU1&gt;$A$1,"",BU5*VENTAS!$B$10+IF(AND(BU1&lt;9,BU1&gt;2),VENTAS!$B$11,0))</f>
        <v>3934099.9157109051</v>
      </c>
      <c r="BV7" s="38">
        <f ca="1">IF(BV1&gt;$A$1,"",BV5*VENTAS!$B$10+IF(AND(BV1&lt;9,BV1&gt;2),VENTAS!$B$11,0))</f>
        <v>3966086.6050493149</v>
      </c>
      <c r="BW7" s="38">
        <f ca="1">IF(BW1&gt;$A$1,"",BW5*VENTAS!$B$10+IF(AND(BW1&lt;9,BW1&gt;2),VENTAS!$B$11,0))</f>
        <v>3998333.3661491824</v>
      </c>
      <c r="BX7" s="38">
        <f ca="1">IF(BX1&gt;$A$1,"",BX5*VENTAS!$B$10+IF(AND(BX1&lt;9,BX1&gt;2),VENTAS!$B$11,0))</f>
        <v>4030842.3135563559</v>
      </c>
      <c r="BY7" s="38">
        <f ca="1">IF(BY1&gt;$A$1,"",BY5*VENTAS!$B$10+IF(AND(BY1&lt;9,BY1&gt;2),VENTAS!$B$11,0))</f>
        <v>4063615.5790092596</v>
      </c>
      <c r="BZ7" s="38">
        <f ca="1">IF(BZ1&gt;$A$1,"",BZ5*VENTAS!$B$10+IF(AND(BZ1&lt;9,BZ1&gt;2),VENTAS!$B$11,0))</f>
        <v>4096655.3115786859</v>
      </c>
      <c r="CA7" s="38">
        <f ca="1">IF(CA1&gt;$A$1,"",CA5*VENTAS!$B$10+IF(AND(CA1&lt;9,CA1&gt;2),VENTAS!$B$11,0))</f>
        <v>4129963.6778087122</v>
      </c>
      <c r="CB7" s="38">
        <f ca="1">IF(CB1&gt;$A$1,"",CB5*VENTAS!$B$10+IF(AND(CB1&lt;9,CB1&gt;2),VENTAS!$B$11,0))</f>
        <v>4163542.8618587716</v>
      </c>
      <c r="CC7" s="38">
        <f ca="1">IF(CC1&gt;$A$1,"",CC5*VENTAS!$B$10+IF(AND(CC1&lt;9,CC1&gt;2),VENTAS!$B$11,0))</f>
        <v>4197395.0656468803</v>
      </c>
      <c r="CD7" s="38">
        <f ca="1">IF(CD1&gt;$A$1,"",CD5*VENTAS!$B$10+IF(AND(CD1&lt;9,CD1&gt;2),VENTAS!$B$11,0))</f>
        <v>4231522.5089940224</v>
      </c>
      <c r="CE7" s="38">
        <f ca="1">IF(CE1&gt;$A$1,"",CE5*VENTAS!$B$10+IF(AND(CE1&lt;9,CE1&gt;2),VENTAS!$B$11,0))</f>
        <v>4265927.4297697116</v>
      </c>
      <c r="CF7" s="38">
        <f ca="1">IF(CF1&gt;$A$1,"",CF5*VENTAS!$B$10+IF(AND(CF1&lt;9,CF1&gt;2),VENTAS!$B$11,0))</f>
        <v>4300612.0840387391</v>
      </c>
      <c r="CG7" s="38">
        <f ca="1">IF(CG1&gt;$A$1,"",CG5*VENTAS!$B$10+IF(AND(CG1&lt;9,CG1&gt;2),VENTAS!$B$11,0))</f>
        <v>4335578.746209112</v>
      </c>
      <c r="CH7" s="38">
        <f ca="1">IF(CH1&gt;$A$1,"",CH5*VENTAS!$B$10+IF(AND(CH1&lt;9,CH1&gt;2),VENTAS!$B$11,0))</f>
        <v>4370829.7091811951</v>
      </c>
      <c r="CI7" s="38">
        <f ca="1">IF(CI1&gt;$A$1,"",CI5*VENTAS!$B$10+IF(AND(CI1&lt;9,CI1&gt;2),VENTAS!$B$11,0))</f>
        <v>4406367.2844980657</v>
      </c>
      <c r="CJ7" s="38">
        <f ca="1">IF(CJ1&gt;$A$1,"",CJ5*VENTAS!$B$10+IF(AND(CJ1&lt;9,CJ1&gt;2),VENTAS!$B$11,0))</f>
        <v>4442193.802497088</v>
      </c>
      <c r="CK7" s="38">
        <f ca="1">IF(CK1&gt;$A$1,"",CK5*VENTAS!$B$10+IF(AND(CK1&lt;9,CK1&gt;2),VENTAS!$B$11,0))</f>
        <v>4478311.6124627264</v>
      </c>
      <c r="CL7" s="38">
        <f ca="1">IF(CL1&gt;$A$1,"",CL5*VENTAS!$B$10+IF(AND(CL1&lt;9,CL1&gt;2),VENTAS!$B$11,0))</f>
        <v>4514723.0827805949</v>
      </c>
      <c r="CM7" s="38">
        <f ca="1">IF(CM1&gt;$A$1,"",CM5*VENTAS!$B$10+IF(AND(CM1&lt;9,CM1&gt;2),VENTAS!$B$11,0))</f>
        <v>4551430.6010927595</v>
      </c>
      <c r="CN7" s="38">
        <f ca="1">IF(CN1&gt;$A$1,"",CN5*VENTAS!$B$10+IF(AND(CN1&lt;9,CN1&gt;2),VENTAS!$B$11,0))</f>
        <v>4588436.5744543131</v>
      </c>
      <c r="CO7" s="38">
        <f ca="1">IF(CO1&gt;$A$1,"",CO5*VENTAS!$B$10+IF(AND(CO1&lt;9,CO1&gt;2),VENTAS!$B$11,0))</f>
        <v>4625743.4294912014</v>
      </c>
      <c r="CP7" s="38">
        <f ca="1">IF(CP1&gt;$A$1,"",CP5*VENTAS!$B$10+IF(AND(CP1&lt;9,CP1&gt;2),VENTAS!$B$11,0))</f>
        <v>4663353.6125593632</v>
      </c>
      <c r="CQ7" s="38">
        <f ca="1">IF(CQ1&gt;$A$1,"",CQ5*VENTAS!$B$10+IF(AND(CQ1&lt;9,CQ1&gt;2),VENTAS!$B$11,0))</f>
        <v>4701269.5899051325</v>
      </c>
      <c r="CR7" s="38">
        <f ca="1">IF(CR1&gt;$A$1,"",CR5*VENTAS!$B$10+IF(AND(CR1&lt;9,CR1&gt;2),VENTAS!$B$11,0))</f>
        <v>4739493.8478269689</v>
      </c>
      <c r="CS7" s="38">
        <f ca="1">IF(CS1&gt;$A$1,"",CS5*VENTAS!$B$10+IF(AND(CS1&lt;9,CS1&gt;2),VENTAS!$B$11,0))</f>
        <v>4778028.8928384902</v>
      </c>
      <c r="CT7" s="38">
        <f ca="1">IF(CT1&gt;$A$1,"",CT5*VENTAS!$B$10+IF(AND(CT1&lt;9,CT1&gt;2),VENTAS!$B$11,0))</f>
        <v>4816877.2518328372</v>
      </c>
      <c r="CU7" s="38">
        <f ca="1">IF(CU1&gt;$A$1,"",CU5*VENTAS!$B$10+IF(AND(CU1&lt;9,CU1&gt;2),VENTAS!$B$11,0))</f>
        <v>4856041.4722483689</v>
      </c>
      <c r="CV7" s="38">
        <f ca="1">IF(CV1&gt;$A$1,"",CV5*VENTAS!$B$10+IF(AND(CV1&lt;9,CV1&gt;2),VENTAS!$B$11,0))</f>
        <v>4895524.1222357098</v>
      </c>
      <c r="CW7" s="38">
        <f ca="1">IF(CW1&gt;$A$1,"",CW5*VENTAS!$B$10+IF(AND(CW1&lt;9,CW1&gt;2),VENTAS!$B$11,0))</f>
        <v>4935327.7908261511</v>
      </c>
      <c r="CX7" s="38">
        <f ca="1">IF(CX1&gt;$A$1,"",CX5*VENTAS!$B$10+IF(AND(CX1&lt;9,CX1&gt;2),VENTAS!$B$11,0))</f>
        <v>4975455.0881014289</v>
      </c>
      <c r="CY7" s="38">
        <f ca="1">IF(CY1&gt;$A$1,"",CY5*VENTAS!$B$10+IF(AND(CY1&lt;9,CY1&gt;2),VENTAS!$B$11,0))</f>
        <v>5015908.6453648703</v>
      </c>
      <c r="CZ7" s="38">
        <f ca="1">IF(CZ1&gt;$A$1,"",CZ5*VENTAS!$B$10+IF(AND(CZ1&lt;9,CZ1&gt;2),VENTAS!$B$11,0))</f>
        <v>5056691.1153139416</v>
      </c>
      <c r="DA7" s="38">
        <f ca="1">IF(DA1&gt;$A$1,"",DA5*VENTAS!$B$10+IF(AND(DA1&lt;9,DA1&gt;2),VENTAS!$B$11,0))</f>
        <v>5097805.1722141998</v>
      </c>
      <c r="DB7" s="38">
        <f ca="1">IF(DB1&gt;$A$1,"",DB5*VENTAS!$B$10+IF(AND(DB1&lt;9,DB1&gt;2),VENTAS!$B$11,0))</f>
        <v>5139253.5120746503</v>
      </c>
      <c r="DC7" s="38">
        <f ca="1">IF(DC1&gt;$A$1,"",DC5*VENTAS!$B$10+IF(AND(DC1&lt;9,DC1&gt;2),VENTAS!$B$11,0))</f>
        <v>5181038.8528245315</v>
      </c>
      <c r="DD7" s="38">
        <f ca="1">IF(DD1&gt;$A$1,"",DD5*VENTAS!$B$10+IF(AND(DD1&lt;9,DD1&gt;2),VENTAS!$B$11,0))</f>
        <v>5223163.9344915487</v>
      </c>
      <c r="DE7" s="38">
        <f ca="1">IF(DE1&gt;$A$1,"",DE5*VENTAS!$B$10+IF(AND(DE1&lt;9,DE1&gt;2),VENTAS!$B$11,0))</f>
        <v>5265631.5193815408</v>
      </c>
      <c r="DF7" s="38">
        <f ca="1">IF(DF1&gt;$A$1,"",DF5*VENTAS!$B$10+IF(AND(DF1&lt;9,DF1&gt;2),VENTAS!$B$11,0))</f>
        <v>5308444.3922596211</v>
      </c>
      <c r="DG7" s="38">
        <f ca="1">IF(DG1&gt;$A$1,"",DG5*VENTAS!$B$10+IF(AND(DG1&lt;9,DG1&gt;2),VENTAS!$B$11,0))</f>
        <v>5351605.3605327774</v>
      </c>
      <c r="DH7" s="38">
        <f ca="1">IF(DH1&gt;$A$1,"",DH5*VENTAS!$B$10+IF(AND(DH1&lt;9,DH1&gt;2),VENTAS!$B$11,0))</f>
        <v>5395117.2544339765</v>
      </c>
      <c r="DI7" s="38">
        <f ca="1">IF(DI1&gt;$A$1,"",DI5*VENTAS!$B$10+IF(AND(DI1&lt;9,DI1&gt;2),VENTAS!$B$11,0))</f>
        <v>5438982.9272077428</v>
      </c>
      <c r="DJ7" s="38">
        <f ca="1">IF(DJ1&gt;$A$1,"",DJ5*VENTAS!$B$10+IF(AND(DJ1&lt;9,DJ1&gt;2),VENTAS!$B$11,0))</f>
        <v>5483205.2552972585</v>
      </c>
      <c r="DK7" s="38">
        <f ca="1">IF(DK1&gt;$A$1,"",DK5*VENTAS!$B$10+IF(AND(DK1&lt;9,DK1&gt;2),VENTAS!$B$11,0))</f>
        <v>5527787.1385329897</v>
      </c>
      <c r="DL7" s="38">
        <f ca="1">IF(DL1&gt;$A$1,"",DL5*VENTAS!$B$10+IF(AND(DL1&lt;9,DL1&gt;2),VENTAS!$B$11,0))</f>
        <v>5572731.5003228355</v>
      </c>
      <c r="DM7" s="38">
        <f ca="1">IF(DM1&gt;$A$1,"",DM5*VENTAS!$B$10+IF(AND(DM1&lt;9,DM1&gt;2),VENTAS!$B$11,0))</f>
        <v>5618041.2878438225</v>
      </c>
      <c r="DN7" s="38">
        <f ca="1">IF(DN1&gt;$A$1,"",DN5*VENTAS!$B$10+IF(AND(DN1&lt;9,DN1&gt;2),VENTAS!$B$11,0))</f>
        <v>5663719.4722353714</v>
      </c>
      <c r="DO7" s="38">
        <f ca="1">IF(DO1&gt;$A$1,"",DO5*VENTAS!$B$10+IF(AND(DO1&lt;9,DO1&gt;2),VENTAS!$B$11,0))</f>
        <v>5709769.0487941196</v>
      </c>
      <c r="DP7" s="38">
        <f ca="1">IF(DP1&gt;$A$1,"",DP5*VENTAS!$B$10+IF(AND(DP1&lt;9,DP1&gt;2),VENTAS!$B$11,0))</f>
        <v>5756193.0371703366</v>
      </c>
      <c r="DQ7" s="38">
        <f ca="1">IF(DQ1&gt;$A$1,"",DQ5*VENTAS!$B$10+IF(AND(DQ1&lt;9,DQ1&gt;2),VENTAS!$B$11,0))</f>
        <v>5802994.4815659374</v>
      </c>
      <c r="DR7" s="38">
        <f ca="1">IF(DR1&gt;$A$1,"",DR5*VENTAS!$B$10+IF(AND(DR1&lt;9,DR1&gt;2),VENTAS!$B$11,0))</f>
        <v>5850176.4509340981</v>
      </c>
      <c r="DS7" s="38">
        <f ca="1">IF(DS1&gt;$A$1,"",DS5*VENTAS!$B$10+IF(AND(DS1&lt;9,DS1&gt;2),VENTAS!$B$11,0))</f>
        <v>5897742.0391804986</v>
      </c>
      <c r="DT7" s="38" t="str">
        <f>IF(DT1&gt;$A$1,"",DT5*VENTAS!$B$10+IF(AND(DT1&lt;9,DT1&gt;2),VENTAS!$B$11,0))</f>
        <v/>
      </c>
      <c r="DU7" s="38" t="str">
        <f>IF(DU1&gt;$A$1,"",DU5*VENTAS!$B$10+IF(AND(DU1&lt;9,DU1&gt;2),VENTAS!$B$11,0))</f>
        <v/>
      </c>
      <c r="DV7" s="38" t="str">
        <f>IF(DV1&gt;$A$1,"",DV5*VENTAS!$B$10+IF(AND(DV1&lt;9,DV1&gt;2),VENTAS!$B$11,0))</f>
        <v/>
      </c>
      <c r="DW7" s="38" t="str">
        <f>IF(DW1&gt;$A$1,"",DW5*VENTAS!$B$10+IF(AND(DW1&lt;9,DW1&gt;2),VENTAS!$B$11,0))</f>
        <v/>
      </c>
      <c r="DX7" s="38" t="str">
        <f>IF(DX1&gt;$A$1,"",DX5*VENTAS!$B$10+IF(AND(DX1&lt;9,DX1&gt;2),VENTAS!$B$11,0))</f>
        <v/>
      </c>
      <c r="DY7" s="38" t="str">
        <f>IF(DY1&gt;$A$1,"",DY5*VENTAS!$B$10+IF(AND(DY1&lt;9,DY1&gt;2),VENTAS!$B$11,0))</f>
        <v/>
      </c>
      <c r="DZ7" s="38" t="str">
        <f>IF(DZ1&gt;$A$1,"",DZ5*VENTAS!$B$10+IF(AND(DZ1&lt;9,DZ1&gt;2),VENTAS!$B$11,0))</f>
        <v/>
      </c>
      <c r="EA7" s="38" t="str">
        <f>IF(EA1&gt;$A$1,"",EA5*VENTAS!$B$10+IF(AND(EA1&lt;9,EA1&gt;2),VENTAS!$B$11,0))</f>
        <v/>
      </c>
      <c r="EB7" s="38" t="str">
        <f>IF(EB1&gt;$A$1,"",EB5*VENTAS!$B$10+IF(AND(EB1&lt;9,EB1&gt;2),VENTAS!$B$11,0))</f>
        <v/>
      </c>
      <c r="EC7" s="38" t="str">
        <f>IF(EC1&gt;$A$1,"",EC5*VENTAS!$B$10+IF(AND(EC1&lt;9,EC1&gt;2),VENTAS!$B$11,0))</f>
        <v/>
      </c>
      <c r="ED7" s="38" t="str">
        <f>IF(ED1&gt;$A$1,"",ED5*VENTAS!$B$10+IF(AND(ED1&lt;9,ED1&gt;2),VENTAS!$B$11,0))</f>
        <v/>
      </c>
      <c r="EE7" s="38" t="str">
        <f>IF(EE1&gt;$A$1,"",EE5*VENTAS!$B$10+IF(AND(EE1&lt;9,EE1&gt;2),VENTAS!$B$11,0))</f>
        <v/>
      </c>
      <c r="EF7" s="38" t="str">
        <f>IF(EF1&gt;$A$1,"",EF5*VENTAS!$B$10+IF(AND(EF1&lt;9,EF1&gt;2),VENTAS!$B$11,0))</f>
        <v/>
      </c>
      <c r="EG7" s="38" t="str">
        <f>IF(EG1&gt;$A$1,"",EG5*VENTAS!$B$10+IF(AND(EG1&lt;9,EG1&gt;2),VENTAS!$B$11,0))</f>
        <v/>
      </c>
      <c r="EH7" s="38" t="str">
        <f>IF(EH1&gt;$A$1,"",EH5*VENTAS!$B$10+IF(AND(EH1&lt;9,EH1&gt;2),VENTAS!$B$11,0))</f>
        <v/>
      </c>
      <c r="EI7" s="38" t="str">
        <f>IF(EI1&gt;$A$1,"",EI5*VENTAS!$B$10+IF(AND(EI1&lt;9,EI1&gt;2),VENTAS!$B$11,0))</f>
        <v/>
      </c>
      <c r="EJ7" s="38" t="str">
        <f>IF(EJ1&gt;$A$1,"",EJ5*VENTAS!$B$10+IF(AND(EJ1&lt;9,EJ1&gt;2),VENTAS!$B$11,0))</f>
        <v/>
      </c>
      <c r="EK7" s="38" t="str">
        <f>IF(EK1&gt;$A$1,"",EK5*VENTAS!$B$10+IF(AND(EK1&lt;9,EK1&gt;2),VENTAS!$B$11,0))</f>
        <v/>
      </c>
      <c r="EL7" s="38" t="str">
        <f>IF(EL1&gt;$A$1,"",EL5*VENTAS!$B$10+IF(AND(EL1&lt;9,EL1&gt;2),VENTAS!$B$11,0))</f>
        <v/>
      </c>
      <c r="EM7" s="38" t="str">
        <f>IF(EM1&gt;$A$1,"",EM5*VENTAS!$B$10+IF(AND(EM1&lt;9,EM1&gt;2),VENTAS!$B$11,0))</f>
        <v/>
      </c>
      <c r="EN7" s="38" t="str">
        <f>IF(EN1&gt;$A$1,"",EN5*VENTAS!$B$10+IF(AND(EN1&lt;9,EN1&gt;2),VENTAS!$B$11,0))</f>
        <v/>
      </c>
      <c r="EO7" s="38" t="str">
        <f>IF(EO1&gt;$A$1,"",EO5*VENTAS!$B$10+IF(AND(EO1&lt;9,EO1&gt;2),VENTAS!$B$11,0))</f>
        <v/>
      </c>
      <c r="EP7" s="38" t="str">
        <f>IF(EP1&gt;$A$1,"",EP5*VENTAS!$B$10+IF(AND(EP1&lt;9,EP1&gt;2),VENTAS!$B$11,0))</f>
        <v/>
      </c>
      <c r="EQ7" s="38" t="str">
        <f>IF(EQ1&gt;$A$1,"",EQ5*VENTAS!$B$10+IF(AND(EQ1&lt;9,EQ1&gt;2),VENTAS!$B$11,0))</f>
        <v/>
      </c>
      <c r="ER7" s="38" t="str">
        <f>IF(ER1&gt;$A$1,"",ER5*VENTAS!$B$10+IF(AND(ER1&lt;9,ER1&gt;2),VENTAS!$B$11,0))</f>
        <v/>
      </c>
      <c r="ES7" s="38" t="str">
        <f>IF(ES1&gt;$A$1,"",ES5*VENTAS!$B$10+IF(AND(ES1&lt;9,ES1&gt;2),VENTAS!$B$11,0))</f>
        <v/>
      </c>
      <c r="ET7" s="38" t="str">
        <f>IF(ET1&gt;$A$1,"",ET5*VENTAS!$B$10+IF(AND(ET1&lt;9,ET1&gt;2),VENTAS!$B$11,0))</f>
        <v/>
      </c>
      <c r="EU7" s="38" t="str">
        <f>IF(EU1&gt;$A$1,"",EU5*VENTAS!$B$10+IF(AND(EU1&lt;9,EU1&gt;2),VENTAS!$B$11,0))</f>
        <v/>
      </c>
      <c r="EV7" s="38" t="str">
        <f>IF(EV1&gt;$A$1,"",EV5*VENTAS!$B$10+IF(AND(EV1&lt;9,EV1&gt;2),VENTAS!$B$11,0))</f>
        <v/>
      </c>
      <c r="EW7" s="38" t="str">
        <f>IF(EW1&gt;$A$1,"",EW5*VENTAS!$B$10+IF(AND(EW1&lt;9,EW1&gt;2),VENTAS!$B$11,0))</f>
        <v/>
      </c>
      <c r="EX7" s="38" t="str">
        <f>IF(EX1&gt;$A$1,"",EX5*VENTAS!$B$10+IF(AND(EX1&lt;9,EX1&gt;2),VENTAS!$B$11,0))</f>
        <v/>
      </c>
      <c r="EY7" s="38" t="str">
        <f>IF(EY1&gt;$A$1,"",EY5*VENTAS!$B$10+IF(AND(EY1&lt;9,EY1&gt;2),VENTAS!$B$11,0))</f>
        <v/>
      </c>
      <c r="EZ7" s="38" t="str">
        <f>IF(EZ1&gt;$A$1,"",EZ5*VENTAS!$B$10+IF(AND(EZ1&lt;9,EZ1&gt;2),VENTAS!$B$11,0))</f>
        <v/>
      </c>
      <c r="FA7" s="38" t="str">
        <f>IF(FA1&gt;$A$1,"",FA5*VENTAS!$B$10+IF(AND(FA1&lt;9,FA1&gt;2),VENTAS!$B$11,0))</f>
        <v/>
      </c>
      <c r="FB7" s="38" t="str">
        <f>IF(FB1&gt;$A$1,"",FB5*VENTAS!$B$10+IF(AND(FB1&lt;9,FB1&gt;2),VENTAS!$B$11,0))</f>
        <v/>
      </c>
      <c r="FC7" s="38" t="str">
        <f>IF(FC1&gt;$A$1,"",FC5*VENTAS!$B$10+IF(AND(FC1&lt;9,FC1&gt;2),VENTAS!$B$11,0))</f>
        <v/>
      </c>
      <c r="FD7" s="38" t="str">
        <f>IF(FD1&gt;$A$1,"",FD5*VENTAS!$B$10+IF(AND(FD1&lt;9,FD1&gt;2),VENTAS!$B$11,0))</f>
        <v/>
      </c>
      <c r="FE7" s="38" t="str">
        <f>IF(FE1&gt;$A$1,"",FE5*VENTAS!$B$10+IF(AND(FE1&lt;9,FE1&gt;2),VENTAS!$B$11,0))</f>
        <v/>
      </c>
      <c r="FF7" s="38" t="str">
        <f>IF(FF1&gt;$A$1,"",FF5*VENTAS!$B$10+IF(AND(FF1&lt;9,FF1&gt;2),VENTAS!$B$11,0))</f>
        <v/>
      </c>
      <c r="FG7" s="38" t="str">
        <f>IF(FG1&gt;$A$1,"",FG5*VENTAS!$B$10+IF(AND(FG1&lt;9,FG1&gt;2),VENTAS!$B$11,0))</f>
        <v/>
      </c>
      <c r="FH7" s="38" t="str">
        <f>IF(FH1&gt;$A$1,"",FH5*VENTAS!$B$10+IF(AND(FH1&lt;9,FH1&gt;2),VENTAS!$B$11,0))</f>
        <v/>
      </c>
      <c r="FI7" s="38" t="str">
        <f>IF(FI1&gt;$A$1,"",FI5*VENTAS!$B$10+IF(AND(FI1&lt;9,FI1&gt;2),VENTAS!$B$11,0))</f>
        <v/>
      </c>
      <c r="FJ7" s="38" t="str">
        <f>IF(FJ1&gt;$A$1,"",FJ5*VENTAS!$B$10+IF(AND(FJ1&lt;9,FJ1&gt;2),VENTAS!$B$11,0))</f>
        <v/>
      </c>
      <c r="FK7" s="38" t="str">
        <f>IF(FK1&gt;$A$1,"",FK5*VENTAS!$B$10+IF(AND(FK1&lt;9,FK1&gt;2),VENTAS!$B$11,0))</f>
        <v/>
      </c>
      <c r="FL7" s="38" t="str">
        <f>IF(FL1&gt;$A$1,"",FL5*VENTAS!$B$10+IF(AND(FL1&lt;9,FL1&gt;2),VENTAS!$B$11,0))</f>
        <v/>
      </c>
      <c r="FM7" s="38" t="str">
        <f>IF(FM1&gt;$A$1,"",FM5*VENTAS!$B$10+IF(AND(FM1&lt;9,FM1&gt;2),VENTAS!$B$11,0))</f>
        <v/>
      </c>
      <c r="FN7" s="38" t="str">
        <f>IF(FN1&gt;$A$1,"",FN5*VENTAS!$B$10+IF(AND(FN1&lt;9,FN1&gt;2),VENTAS!$B$11,0))</f>
        <v/>
      </c>
      <c r="FO7" s="38" t="str">
        <f>IF(FO1&gt;$A$1,"",FO5*VENTAS!$B$10+IF(AND(FO1&lt;9,FO1&gt;2),VENTAS!$B$11,0))</f>
        <v/>
      </c>
      <c r="FP7" s="38" t="str">
        <f>IF(FP1&gt;$A$1,"",FP5*VENTAS!$B$10+IF(AND(FP1&lt;9,FP1&gt;2),VENTAS!$B$11,0))</f>
        <v/>
      </c>
      <c r="FQ7" s="38" t="str">
        <f>IF(FQ1&gt;$A$1,"",FQ5*VENTAS!$B$10+IF(AND(FQ1&lt;9,FQ1&gt;2),VENTAS!$B$11,0))</f>
        <v/>
      </c>
      <c r="FR7" s="38" t="str">
        <f>IF(FR1&gt;$A$1,"",FR5*VENTAS!$B$10+IF(AND(FR1&lt;9,FR1&gt;2),VENTAS!$B$11,0))</f>
        <v/>
      </c>
      <c r="FS7" s="38" t="str">
        <f>IF(FS1&gt;$A$1,"",FS5*VENTAS!$B$10+IF(AND(FS1&lt;9,FS1&gt;2),VENTAS!$B$11,0))</f>
        <v/>
      </c>
      <c r="FT7" s="38" t="str">
        <f>IF(FT1&gt;$A$1,"",FT5*VENTAS!$B$10+IF(AND(FT1&lt;9,FT1&gt;2),VENTAS!$B$11,0))</f>
        <v/>
      </c>
      <c r="FU7" s="38" t="str">
        <f>IF(FU1&gt;$A$1,"",FU5*VENTAS!$B$10+IF(AND(FU1&lt;9,FU1&gt;2),VENTAS!$B$11,0))</f>
        <v/>
      </c>
      <c r="FV7" s="38" t="str">
        <f>IF(FV1&gt;$A$1,"",FV5*VENTAS!$B$10+IF(AND(FV1&lt;9,FV1&gt;2),VENTAS!$B$11,0))</f>
        <v/>
      </c>
      <c r="FW7" s="38" t="str">
        <f>IF(FW1&gt;$A$1,"",FW5*VENTAS!$B$10+IF(AND(FW1&lt;9,FW1&gt;2),VENTAS!$B$11,0))</f>
        <v/>
      </c>
      <c r="FX7" s="38" t="str">
        <f>IF(FX1&gt;$A$1,"",FX5*VENTAS!$B$10+IF(AND(FX1&lt;9,FX1&gt;2),VENTAS!$B$11,0))</f>
        <v/>
      </c>
      <c r="FY7" s="38" t="str">
        <f>IF(FY1&gt;$A$1,"",FY5*VENTAS!$B$10+IF(AND(FY1&lt;9,FY1&gt;2),VENTAS!$B$11,0))</f>
        <v/>
      </c>
      <c r="FZ7" s="38" t="str">
        <f>IF(FZ1&gt;$A$1,"",FZ5*VENTAS!$B$10+IF(AND(FZ1&lt;9,FZ1&gt;2),VENTAS!$B$11,0))</f>
        <v/>
      </c>
      <c r="GA7" s="38" t="str">
        <f>IF(GA1&gt;$A$1,"",GA5*VENTAS!$B$10+IF(AND(GA1&lt;9,GA1&gt;2),VENTAS!$B$11,0))</f>
        <v/>
      </c>
      <c r="GB7" s="38" t="str">
        <f>IF(GB1&gt;$A$1,"",GB5*VENTAS!$B$10+IF(AND(GB1&lt;9,GB1&gt;2),VENTAS!$B$11,0))</f>
        <v/>
      </c>
      <c r="GC7" s="38" t="str">
        <f>IF(GC1&gt;$A$1,"",GC5*VENTAS!$B$10+IF(AND(GC1&lt;9,GC1&gt;2),VENTAS!$B$11,0))</f>
        <v/>
      </c>
      <c r="GD7" s="38" t="str">
        <f>IF(GD1&gt;$A$1,"",GD5*VENTAS!$B$10+IF(AND(GD1&lt;9,GD1&gt;2),VENTAS!$B$11,0))</f>
        <v/>
      </c>
      <c r="GE7" s="38" t="str">
        <f>IF(GE1&gt;$A$1,"",GE5*VENTAS!$B$10+IF(AND(GE1&lt;9,GE1&gt;2),VENTAS!$B$11,0))</f>
        <v/>
      </c>
      <c r="GF7" s="38" t="str">
        <f>IF(GF1&gt;$A$1,"",GF5*VENTAS!$B$10+IF(AND(GF1&lt;9,GF1&gt;2),VENTAS!$B$11,0))</f>
        <v/>
      </c>
      <c r="GG7" s="38" t="str">
        <f>IF(GG1&gt;$A$1,"",GG5*VENTAS!$B$10+IF(AND(GG1&lt;9,GG1&gt;2),VENTAS!$B$11,0))</f>
        <v/>
      </c>
      <c r="GH7" s="38" t="str">
        <f>IF(GH1&gt;$A$1,"",GH5*VENTAS!$B$10+IF(AND(GH1&lt;9,GH1&gt;2),VENTAS!$B$11,0))</f>
        <v/>
      </c>
      <c r="GI7" s="38" t="str">
        <f>IF(GI1&gt;$A$1,"",GI5*VENTAS!$B$10+IF(AND(GI1&lt;9,GI1&gt;2),VENTAS!$B$11,0))</f>
        <v/>
      </c>
      <c r="GJ7" s="38" t="str">
        <f>IF(GJ1&gt;$A$1,"",GJ5*VENTAS!$B$10+IF(AND(GJ1&lt;9,GJ1&gt;2),VENTAS!$B$11,0))</f>
        <v/>
      </c>
      <c r="GK7" s="38" t="str">
        <f>IF(GK1&gt;$A$1,"",GK5*VENTAS!$B$10+IF(AND(GK1&lt;9,GK1&gt;2),VENTAS!$B$11,0))</f>
        <v/>
      </c>
      <c r="GL7" s="38" t="str">
        <f>IF(GL1&gt;$A$1,"",GL5*VENTAS!$B$10+IF(AND(GL1&lt;9,GL1&gt;2),VENTAS!$B$11,0))</f>
        <v/>
      </c>
      <c r="GM7" s="38" t="str">
        <f>IF(GM1&gt;$A$1,"",GM5*VENTAS!$B$10+IF(AND(GM1&lt;9,GM1&gt;2),VENTAS!$B$11,0))</f>
        <v/>
      </c>
      <c r="GN7" s="38" t="str">
        <f>IF(GN1&gt;$A$1,"",GN5*VENTAS!$B$10+IF(AND(GN1&lt;9,GN1&gt;2),VENTAS!$B$11,0))</f>
        <v/>
      </c>
      <c r="GO7" s="38" t="str">
        <f>IF(GO1&gt;$A$1,"",GO5*VENTAS!$B$10+IF(AND(GO1&lt;9,GO1&gt;2),VENTAS!$B$11,0))</f>
        <v/>
      </c>
      <c r="GP7" s="38" t="str">
        <f>IF(GP1&gt;$A$1,"",GP5*VENTAS!$B$10+IF(AND(GP1&lt;9,GP1&gt;2),VENTAS!$B$11,0))</f>
        <v/>
      </c>
      <c r="GQ7" s="38" t="str">
        <f>IF(GQ1&gt;$A$1,"",GQ5*VENTAS!$B$10+IF(AND(GQ1&lt;9,GQ1&gt;2),VENTAS!$B$11,0))</f>
        <v/>
      </c>
      <c r="GR7" s="38" t="str">
        <f>IF(GR1&gt;$A$1,"",GR5*VENTAS!$B$10+IF(AND(GR1&lt;9,GR1&gt;2),VENTAS!$B$11,0))</f>
        <v/>
      </c>
      <c r="GS7" s="38" t="str">
        <f>IF(GS1&gt;$A$1,"",GS5*VENTAS!$B$10+IF(AND(GS1&lt;9,GS1&gt;2),VENTAS!$B$11,0))</f>
        <v/>
      </c>
      <c r="GT7" s="38" t="str">
        <f>IF(GT1&gt;$A$1,"",GT5*VENTAS!$B$10+IF(AND(GT1&lt;9,GT1&gt;2),VENTAS!$B$11,0))</f>
        <v/>
      </c>
      <c r="GU7" s="38" t="str">
        <f>IF(GU1&gt;$A$1,"",GU5*VENTAS!$B$10+IF(AND(GU1&lt;9,GU1&gt;2),VENTAS!$B$11,0))</f>
        <v/>
      </c>
      <c r="GV7" s="38" t="str">
        <f>IF(GV1&gt;$A$1,"",GV5*VENTAS!$B$10+IF(AND(GV1&lt;9,GV1&gt;2),VENTAS!$B$11,0))</f>
        <v/>
      </c>
      <c r="GW7" s="38" t="str">
        <f>IF(GW1&gt;$A$1,"",GW5*VENTAS!$B$10+IF(AND(GW1&lt;9,GW1&gt;2),VENTAS!$B$11,0))</f>
        <v/>
      </c>
      <c r="GX7" s="38" t="str">
        <f>IF(GX1&gt;$A$1,"",GX5*VENTAS!$B$10+IF(AND(GX1&lt;9,GX1&gt;2),VENTAS!$B$11,0))</f>
        <v/>
      </c>
      <c r="GY7" s="38" t="str">
        <f>IF(GY1&gt;$A$1,"",GY5*VENTAS!$B$10+IF(AND(GY1&lt;9,GY1&gt;2),VENTAS!$B$11,0))</f>
        <v/>
      </c>
      <c r="GZ7" s="38" t="str">
        <f>IF(GZ1&gt;$A$1,"",GZ5*VENTAS!$B$10+IF(AND(GZ1&lt;9,GZ1&gt;2),VENTAS!$B$11,0))</f>
        <v/>
      </c>
      <c r="HA7" s="38" t="str">
        <f>IF(HA1&gt;$A$1,"",HA5*VENTAS!$B$10+IF(AND(HA1&lt;9,HA1&gt;2),VENTAS!$B$11,0))</f>
        <v/>
      </c>
      <c r="HB7" s="38" t="str">
        <f>IF(HB1&gt;$A$1,"",HB5*VENTAS!$B$10+IF(AND(HB1&lt;9,HB1&gt;2),VENTAS!$B$11,0))</f>
        <v/>
      </c>
      <c r="HC7" s="38" t="str">
        <f>IF(HC1&gt;$A$1,"",HC5*VENTAS!$B$10+IF(AND(HC1&lt;9,HC1&gt;2),VENTAS!$B$11,0))</f>
        <v/>
      </c>
      <c r="HD7" s="38" t="str">
        <f>IF(HD1&gt;$A$1,"",HD5*VENTAS!$B$10+IF(AND(HD1&lt;9,HD1&gt;2),VENTAS!$B$11,0))</f>
        <v/>
      </c>
      <c r="HE7" s="38" t="str">
        <f>IF(HE1&gt;$A$1,"",HE5*VENTAS!$B$10+IF(AND(HE1&lt;9,HE1&gt;2),VENTAS!$B$11,0))</f>
        <v/>
      </c>
      <c r="HF7" s="38" t="str">
        <f>IF(HF1&gt;$A$1,"",HF5*VENTAS!$B$10+IF(AND(HF1&lt;9,HF1&gt;2),VENTAS!$B$11,0))</f>
        <v/>
      </c>
      <c r="HG7" s="38" t="str">
        <f>IF(HG1&gt;$A$1,"",HG5*VENTAS!$B$10+IF(AND(HG1&lt;9,HG1&gt;2),VENTAS!$B$11,0))</f>
        <v/>
      </c>
      <c r="HH7" s="38" t="str">
        <f>IF(HH1&gt;$A$1,"",HH5*VENTAS!$B$10+IF(AND(HH1&lt;9,HH1&gt;2),VENTAS!$B$11,0))</f>
        <v/>
      </c>
      <c r="HI7" s="38" t="str">
        <f>IF(HI1&gt;$A$1,"",HI5*VENTAS!$B$10+IF(AND(HI1&lt;9,HI1&gt;2),VENTAS!$B$11,0))</f>
        <v/>
      </c>
      <c r="HJ7" s="38" t="str">
        <f>IF(HJ1&gt;$A$1,"",HJ5*VENTAS!$B$10+IF(AND(HJ1&lt;9,HJ1&gt;2),VENTAS!$B$11,0))</f>
        <v/>
      </c>
      <c r="HK7" s="38" t="str">
        <f>IF(HK1&gt;$A$1,"",HK5*VENTAS!$B$10+IF(AND(HK1&lt;9,HK1&gt;2),VENTAS!$B$11,0))</f>
        <v/>
      </c>
      <c r="HL7" s="38" t="str">
        <f>IF(HL1&gt;$A$1,"",HL5*VENTAS!$B$10+IF(AND(HL1&lt;9,HL1&gt;2),VENTAS!$B$11,0))</f>
        <v/>
      </c>
      <c r="HM7" s="38" t="str">
        <f>IF(HM1&gt;$A$1,"",HM5*VENTAS!$B$10+IF(AND(HM1&lt;9,HM1&gt;2),VENTAS!$B$11,0))</f>
        <v/>
      </c>
      <c r="HN7" s="38" t="str">
        <f>IF(HN1&gt;$A$1,"",HN5*VENTAS!$B$10+IF(AND(HN1&lt;9,HN1&gt;2),VENTAS!$B$11,0))</f>
        <v/>
      </c>
      <c r="HO7" s="38" t="str">
        <f>IF(HO1&gt;$A$1,"",HO5*VENTAS!$B$10+IF(AND(HO1&lt;9,HO1&gt;2),VENTAS!$B$11,0))</f>
        <v/>
      </c>
      <c r="HP7" s="38" t="str">
        <f>IF(HP1&gt;$A$1,"",HP5*VENTAS!$B$10+IF(AND(HP1&lt;9,HP1&gt;2),VENTAS!$B$11,0))</f>
        <v/>
      </c>
      <c r="HQ7" s="38" t="str">
        <f>IF(HQ1&gt;$A$1,"",HQ5*VENTAS!$B$10+IF(AND(HQ1&lt;9,HQ1&gt;2),VENTAS!$B$11,0))</f>
        <v/>
      </c>
      <c r="HR7" s="38" t="str">
        <f>IF(HR1&gt;$A$1,"",HR5*VENTAS!$B$10+IF(AND(HR1&lt;9,HR1&gt;2),VENTAS!$B$11,0))</f>
        <v/>
      </c>
      <c r="HS7" s="38" t="str">
        <f>IF(HS1&gt;$A$1,"",HS5*VENTAS!$B$10+IF(AND(HS1&lt;9,HS1&gt;2),VENTAS!$B$11,0))</f>
        <v/>
      </c>
      <c r="HT7" s="38" t="str">
        <f>IF(HT1&gt;$A$1,"",HT5*VENTAS!$B$10+IF(AND(HT1&lt;9,HT1&gt;2),VENTAS!$B$11,0))</f>
        <v/>
      </c>
      <c r="HU7" s="38" t="str">
        <f>IF(HU1&gt;$A$1,"",HU5*VENTAS!$B$10+IF(AND(HU1&lt;9,HU1&gt;2),VENTAS!$B$11,0))</f>
        <v/>
      </c>
      <c r="HV7" s="38" t="str">
        <f>IF(HV1&gt;$A$1,"",HV5*VENTAS!$B$10+IF(AND(HV1&lt;9,HV1&gt;2),VENTAS!$B$11,0))</f>
        <v/>
      </c>
      <c r="HW7" s="38" t="str">
        <f>IF(HW1&gt;$A$1,"",HW5*VENTAS!$B$10+IF(AND(HW1&lt;9,HW1&gt;2),VENTAS!$B$11,0))</f>
        <v/>
      </c>
      <c r="HX7" s="38" t="str">
        <f>IF(HX1&gt;$A$1,"",HX5*VENTAS!$B$10+IF(AND(HX1&lt;9,HX1&gt;2),VENTAS!$B$11,0))</f>
        <v/>
      </c>
      <c r="HY7" s="38" t="str">
        <f>IF(HY1&gt;$A$1,"",HY5*VENTAS!$B$10+IF(AND(HY1&lt;9,HY1&gt;2),VENTAS!$B$11,0))</f>
        <v/>
      </c>
      <c r="HZ7" s="38" t="str">
        <f>IF(HZ1&gt;$A$1,"",HZ5*VENTAS!$B$10+IF(AND(HZ1&lt;9,HZ1&gt;2),VENTAS!$B$11,0))</f>
        <v/>
      </c>
      <c r="IA7" s="38" t="str">
        <f>IF(IA1&gt;$A$1,"",IA5*VENTAS!$B$10+IF(AND(IA1&lt;9,IA1&gt;2),VENTAS!$B$11,0))</f>
        <v/>
      </c>
      <c r="IB7" s="38" t="str">
        <f>IF(IB1&gt;$A$1,"",IB5*VENTAS!$B$10+IF(AND(IB1&lt;9,IB1&gt;2),VENTAS!$B$11,0))</f>
        <v/>
      </c>
      <c r="IC7" s="38" t="str">
        <f>IF(IC1&gt;$A$1,"",IC5*VENTAS!$B$10+IF(AND(IC1&lt;9,IC1&gt;2),VENTAS!$B$11,0))</f>
        <v/>
      </c>
      <c r="ID7" s="38" t="str">
        <f>IF(ID1&gt;$A$1,"",ID5*VENTAS!$B$10+IF(AND(ID1&lt;9,ID1&gt;2),VENTAS!$B$11,0))</f>
        <v/>
      </c>
      <c r="IE7" s="38" t="str">
        <f>IF(IE1&gt;$A$1,"",IE5*VENTAS!$B$10+IF(AND(IE1&lt;9,IE1&gt;2),VENTAS!$B$11,0))</f>
        <v/>
      </c>
      <c r="IF7" s="38" t="str">
        <f>IF(IF1&gt;$A$1,"",IF5*VENTAS!$B$10+IF(AND(IF1&lt;9,IF1&gt;2),VENTAS!$B$11,0))</f>
        <v/>
      </c>
      <c r="IG7" s="38" t="str">
        <f>IF(IG1&gt;$A$1,"",IG5*VENTAS!$B$10+IF(AND(IG1&lt;9,IG1&gt;2),VENTAS!$B$11,0))</f>
        <v/>
      </c>
      <c r="IH7" s="38" t="str">
        <f>IF(IH1&gt;$A$1,"",IH5*VENTAS!$B$10+IF(AND(IH1&lt;9,IH1&gt;2),VENTAS!$B$11,0))</f>
        <v/>
      </c>
      <c r="II7" s="48" t="str">
        <f>IF(II1&gt;$A$1,"",II5*VENTAS!$B$10+IF(AND(II1&lt;9,II1&gt;2),VENTAS!$B$11,0))</f>
        <v/>
      </c>
    </row>
    <row r="8" spans="1:266" ht="15" thickBot="1" x14ac:dyDescent="0.35">
      <c r="A8" s="59" t="s">
        <v>13</v>
      </c>
      <c r="B8" s="79" t="s">
        <v>224</v>
      </c>
      <c r="C8" s="87"/>
      <c r="D8" s="38">
        <f ca="1">IF(D1&gt;$A$1,"",D5*1%)</f>
        <v>0</v>
      </c>
      <c r="E8" s="38">
        <f t="shared" ref="E8:F8" ca="1" si="7">IF(E1&gt;$A$1,"",E5*1%)</f>
        <v>0</v>
      </c>
      <c r="F8" s="38">
        <f t="shared" ca="1" si="7"/>
        <v>76225.101581646872</v>
      </c>
      <c r="G8" s="38">
        <f t="shared" ref="G8:BR8" ca="1" si="8">IF(G1&gt;$A$1,"",G5*1%)</f>
        <v>153689.71852707182</v>
      </c>
      <c r="H8" s="38">
        <f t="shared" ca="1" si="8"/>
        <v>232408.96788733636</v>
      </c>
      <c r="I8" s="38">
        <f t="shared" ca="1" si="8"/>
        <v>312398.13059492398</v>
      </c>
      <c r="J8" s="38">
        <f t="shared" ca="1" si="8"/>
        <v>314938.12250345026</v>
      </c>
      <c r="K8" s="38">
        <f t="shared" ca="1" si="8"/>
        <v>317498.76613253291</v>
      </c>
      <c r="L8" s="38">
        <f t="shared" ca="1" si="8"/>
        <v>320080.22939355799</v>
      </c>
      <c r="M8" s="38">
        <f t="shared" ca="1" si="8"/>
        <v>322682.68156313599</v>
      </c>
      <c r="N8" s="38">
        <f t="shared" ca="1" si="8"/>
        <v>325306.29329420201</v>
      </c>
      <c r="O8" s="38">
        <f t="shared" ca="1" si="8"/>
        <v>327951.23662720603</v>
      </c>
      <c r="P8" s="38">
        <f t="shared" ca="1" si="8"/>
        <v>330617.68500139425</v>
      </c>
      <c r="Q8" s="38">
        <f t="shared" ca="1" si="8"/>
        <v>333305.81326618255</v>
      </c>
      <c r="R8" s="38">
        <f t="shared" ca="1" si="8"/>
        <v>336015.79769262153</v>
      </c>
      <c r="S8" s="38">
        <f t="shared" ca="1" si="8"/>
        <v>338747.81598495546</v>
      </c>
      <c r="T8" s="38">
        <f t="shared" ca="1" si="8"/>
        <v>341502.0472922753</v>
      </c>
      <c r="U8" s="38">
        <f t="shared" ca="1" si="8"/>
        <v>344278.67222026596</v>
      </c>
      <c r="V8" s="38">
        <f t="shared" ca="1" si="8"/>
        <v>347077.87284304935</v>
      </c>
      <c r="W8" s="38">
        <f t="shared" ca="1" si="8"/>
        <v>349899.83271512343</v>
      </c>
      <c r="X8" s="38">
        <f t="shared" ca="1" si="8"/>
        <v>352744.73688339943</v>
      </c>
      <c r="Y8" s="38">
        <f t="shared" ca="1" si="8"/>
        <v>355612.77189933503</v>
      </c>
      <c r="Z8" s="38">
        <f t="shared" ca="1" si="8"/>
        <v>358504.12583116809</v>
      </c>
      <c r="AA8" s="38">
        <f t="shared" ca="1" si="8"/>
        <v>361418.98827624833</v>
      </c>
      <c r="AB8" s="38">
        <f t="shared" ca="1" si="8"/>
        <v>364357.55037347093</v>
      </c>
      <c r="AC8" s="38">
        <f t="shared" ca="1" si="8"/>
        <v>367320.00481580908</v>
      </c>
      <c r="AD8" s="38">
        <f t="shared" ca="1" si="8"/>
        <v>370306.54586295056</v>
      </c>
      <c r="AE8" s="38">
        <f t="shared" ca="1" si="8"/>
        <v>373317.36935403547</v>
      </c>
      <c r="AF8" s="38">
        <f t="shared" ca="1" si="8"/>
        <v>376352.6727204987</v>
      </c>
      <c r="AG8" s="38">
        <f t="shared" ca="1" si="8"/>
        <v>379412.65499901562</v>
      </c>
      <c r="AH8" s="38">
        <f t="shared" ca="1" si="8"/>
        <v>382497.51684455457</v>
      </c>
      <c r="AI8" s="38">
        <f t="shared" ca="1" si="8"/>
        <v>385607.46054353385</v>
      </c>
      <c r="AJ8" s="38">
        <f t="shared" ca="1" si="8"/>
        <v>388742.69002708653</v>
      </c>
      <c r="AK8" s="38">
        <f t="shared" ca="1" si="8"/>
        <v>391903.41088443331</v>
      </c>
      <c r="AL8" s="38">
        <f t="shared" ca="1" si="8"/>
        <v>395089.83037636394</v>
      </c>
      <c r="AM8" s="38">
        <f t="shared" ca="1" si="8"/>
        <v>398302.15744882717</v>
      </c>
      <c r="AN8" s="38">
        <f t="shared" ca="1" si="8"/>
        <v>401540.60274663329</v>
      </c>
      <c r="AO8" s="38">
        <f t="shared" ca="1" si="8"/>
        <v>404805.3786272665</v>
      </c>
      <c r="AP8" s="38">
        <f t="shared" ca="1" si="8"/>
        <v>408096.69917480985</v>
      </c>
      <c r="AQ8" s="38">
        <f t="shared" ca="1" si="8"/>
        <v>411414.78021398344</v>
      </c>
      <c r="AR8" s="38">
        <f t="shared" ca="1" si="8"/>
        <v>414759.83932429756</v>
      </c>
      <c r="AS8" s="38">
        <f t="shared" ca="1" si="8"/>
        <v>418132.09585431952</v>
      </c>
      <c r="AT8" s="38">
        <f t="shared" ca="1" si="8"/>
        <v>421531.7709360575</v>
      </c>
      <c r="AU8" s="38">
        <f t="shared" ca="1" si="8"/>
        <v>424959.08749946125</v>
      </c>
      <c r="AV8" s="38">
        <f t="shared" ca="1" si="8"/>
        <v>428414.27028703998</v>
      </c>
      <c r="AW8" s="38">
        <f t="shared" ca="1" si="8"/>
        <v>431897.54586859996</v>
      </c>
      <c r="AX8" s="38">
        <f t="shared" ca="1" si="8"/>
        <v>435409.14265610144</v>
      </c>
      <c r="AY8" s="38">
        <f t="shared" ca="1" si="8"/>
        <v>438949.2909186366</v>
      </c>
      <c r="AZ8" s="38">
        <f t="shared" ca="1" si="8"/>
        <v>442518.22279752925</v>
      </c>
      <c r="BA8" s="38">
        <f t="shared" ca="1" si="8"/>
        <v>446116.17232155695</v>
      </c>
      <c r="BB8" s="38">
        <f t="shared" ca="1" si="8"/>
        <v>449743.37542229763</v>
      </c>
      <c r="BC8" s="38">
        <f t="shared" ca="1" si="8"/>
        <v>453400.06994959997</v>
      </c>
      <c r="BD8" s="38">
        <f t="shared" ca="1" si="8"/>
        <v>457086.49568718061</v>
      </c>
      <c r="BE8" s="38">
        <f t="shared" ca="1" si="8"/>
        <v>460802.89436834783</v>
      </c>
      <c r="BF8" s="38">
        <f t="shared" ca="1" si="8"/>
        <v>464549.50969185244</v>
      </c>
      <c r="BG8" s="38">
        <f t="shared" ca="1" si="8"/>
        <v>468326.58733786794</v>
      </c>
      <c r="BH8" s="38">
        <f t="shared" ca="1" si="8"/>
        <v>472134.37498410186</v>
      </c>
      <c r="BI8" s="38">
        <f t="shared" ca="1" si="8"/>
        <v>475973.12232203549</v>
      </c>
      <c r="BJ8" s="38">
        <f t="shared" ca="1" si="8"/>
        <v>479843.08107329841</v>
      </c>
      <c r="BK8" s="38">
        <f t="shared" ca="1" si="8"/>
        <v>483744.50500617363</v>
      </c>
      <c r="BL8" s="38">
        <f t="shared" ca="1" si="8"/>
        <v>487677.64995223912</v>
      </c>
      <c r="BM8" s="38">
        <f t="shared" ca="1" si="8"/>
        <v>491642.77382314333</v>
      </c>
      <c r="BN8" s="38">
        <f t="shared" ca="1" si="8"/>
        <v>495640.13662751758</v>
      </c>
      <c r="BO8" s="38">
        <f t="shared" ca="1" si="8"/>
        <v>499670.00048802572</v>
      </c>
      <c r="BP8" s="38">
        <f t="shared" ca="1" si="8"/>
        <v>503732.62965855235</v>
      </c>
      <c r="BQ8" s="38">
        <f t="shared" ca="1" si="8"/>
        <v>507828.29054153123</v>
      </c>
      <c r="BR8" s="38">
        <f t="shared" ca="1" si="8"/>
        <v>511957.25170541479</v>
      </c>
      <c r="BS8" s="38">
        <f t="shared" ref="BS8:ED8" ca="1" si="9">IF(BS1&gt;$A$1,"",BS5*1%)</f>
        <v>516119.78390228393</v>
      </c>
      <c r="BT8" s="38">
        <f t="shared" ca="1" si="9"/>
        <v>520316.16008560359</v>
      </c>
      <c r="BU8" s="38">
        <f t="shared" ca="1" si="9"/>
        <v>524546.65542812075</v>
      </c>
      <c r="BV8" s="38">
        <f t="shared" ca="1" si="9"/>
        <v>528811.54733990866</v>
      </c>
      <c r="BW8" s="38">
        <f t="shared" ca="1" si="9"/>
        <v>533111.11548655771</v>
      </c>
      <c r="BX8" s="38">
        <f t="shared" ca="1" si="9"/>
        <v>537445.64180751413</v>
      </c>
      <c r="BY8" s="38">
        <f t="shared" ca="1" si="9"/>
        <v>541815.41053456801</v>
      </c>
      <c r="BZ8" s="38">
        <f t="shared" ca="1" si="9"/>
        <v>546220.70821049146</v>
      </c>
      <c r="CA8" s="38">
        <f t="shared" ca="1" si="9"/>
        <v>550661.8237078283</v>
      </c>
      <c r="CB8" s="38">
        <f t="shared" ca="1" si="9"/>
        <v>555139.0482478363</v>
      </c>
      <c r="CC8" s="38">
        <f t="shared" ca="1" si="9"/>
        <v>559652.67541958403</v>
      </c>
      <c r="CD8" s="38">
        <f t="shared" ca="1" si="9"/>
        <v>564203.00119920308</v>
      </c>
      <c r="CE8" s="38">
        <f t="shared" ca="1" si="9"/>
        <v>568790.3239692949</v>
      </c>
      <c r="CF8" s="38">
        <f t="shared" ca="1" si="9"/>
        <v>573414.94453849853</v>
      </c>
      <c r="CG8" s="38">
        <f t="shared" ca="1" si="9"/>
        <v>578077.16616121493</v>
      </c>
      <c r="CH8" s="38">
        <f t="shared" ca="1" si="9"/>
        <v>582777.29455749271</v>
      </c>
      <c r="CI8" s="38">
        <f t="shared" ca="1" si="9"/>
        <v>587515.63793307554</v>
      </c>
      <c r="CJ8" s="38">
        <f t="shared" ca="1" si="9"/>
        <v>592292.50699961174</v>
      </c>
      <c r="CK8" s="38">
        <f t="shared" ca="1" si="9"/>
        <v>597108.2149950302</v>
      </c>
      <c r="CL8" s="38">
        <f t="shared" ca="1" si="9"/>
        <v>601963.07770407933</v>
      </c>
      <c r="CM8" s="38">
        <f t="shared" ca="1" si="9"/>
        <v>606857.41347903467</v>
      </c>
      <c r="CN8" s="38">
        <f t="shared" ca="1" si="9"/>
        <v>611791.54326057516</v>
      </c>
      <c r="CO8" s="38">
        <f t="shared" ca="1" si="9"/>
        <v>616765.79059882695</v>
      </c>
      <c r="CP8" s="38">
        <f t="shared" ca="1" si="9"/>
        <v>621780.48167458177</v>
      </c>
      <c r="CQ8" s="38">
        <f t="shared" ca="1" si="9"/>
        <v>626835.94532068435</v>
      </c>
      <c r="CR8" s="38">
        <f t="shared" ca="1" si="9"/>
        <v>631932.51304359583</v>
      </c>
      <c r="CS8" s="38">
        <f t="shared" ca="1" si="9"/>
        <v>637070.5190451321</v>
      </c>
      <c r="CT8" s="38">
        <f t="shared" ca="1" si="9"/>
        <v>642250.30024437828</v>
      </c>
      <c r="CU8" s="38">
        <f t="shared" ca="1" si="9"/>
        <v>647472.1962997826</v>
      </c>
      <c r="CV8" s="38">
        <f t="shared" ca="1" si="9"/>
        <v>652736.54963142809</v>
      </c>
      <c r="CW8" s="38">
        <f t="shared" ca="1" si="9"/>
        <v>658043.70544348692</v>
      </c>
      <c r="CX8" s="38">
        <f t="shared" ca="1" si="9"/>
        <v>663394.0117468572</v>
      </c>
      <c r="CY8" s="38">
        <f t="shared" ca="1" si="9"/>
        <v>668787.81938198279</v>
      </c>
      <c r="CZ8" s="38">
        <f t="shared" ca="1" si="9"/>
        <v>674225.48204185895</v>
      </c>
      <c r="DA8" s="38">
        <f t="shared" ca="1" si="9"/>
        <v>679707.35629522672</v>
      </c>
      <c r="DB8" s="38">
        <f t="shared" ca="1" si="9"/>
        <v>685233.8016099534</v>
      </c>
      <c r="DC8" s="38">
        <f t="shared" ca="1" si="9"/>
        <v>690805.1803766042</v>
      </c>
      <c r="DD8" s="38">
        <f t="shared" ca="1" si="9"/>
        <v>696421.85793220659</v>
      </c>
      <c r="DE8" s="38">
        <f t="shared" ca="1" si="9"/>
        <v>702084.20258420543</v>
      </c>
      <c r="DF8" s="38">
        <f t="shared" ca="1" si="9"/>
        <v>707792.5856346162</v>
      </c>
      <c r="DG8" s="38">
        <f t="shared" ca="1" si="9"/>
        <v>713547.38140437042</v>
      </c>
      <c r="DH8" s="38">
        <f t="shared" ca="1" si="9"/>
        <v>719348.96725786361</v>
      </c>
      <c r="DI8" s="38">
        <f t="shared" ca="1" si="9"/>
        <v>725197.72362769907</v>
      </c>
      <c r="DJ8" s="38">
        <f t="shared" ca="1" si="9"/>
        <v>731094.03403963451</v>
      </c>
      <c r="DK8" s="38">
        <f t="shared" ca="1" si="9"/>
        <v>737038.28513773205</v>
      </c>
      <c r="DL8" s="38">
        <f t="shared" ca="1" si="9"/>
        <v>743030.86670971138</v>
      </c>
      <c r="DM8" s="38">
        <f t="shared" ca="1" si="9"/>
        <v>749072.17171250971</v>
      </c>
      <c r="DN8" s="38">
        <f t="shared" ca="1" si="9"/>
        <v>755162.59629804955</v>
      </c>
      <c r="DO8" s="38">
        <f t="shared" ca="1" si="9"/>
        <v>761302.53983921604</v>
      </c>
      <c r="DP8" s="38">
        <f t="shared" ca="1" si="9"/>
        <v>767492.40495604486</v>
      </c>
      <c r="DQ8" s="38">
        <f t="shared" ca="1" si="9"/>
        <v>773732.59754212503</v>
      </c>
      <c r="DR8" s="38">
        <f t="shared" ca="1" si="9"/>
        <v>780023.5267912132</v>
      </c>
      <c r="DS8" s="38">
        <f t="shared" ca="1" si="9"/>
        <v>786365.60522406653</v>
      </c>
      <c r="DT8" s="38" t="str">
        <f t="shared" si="9"/>
        <v/>
      </c>
      <c r="DU8" s="38" t="str">
        <f t="shared" si="9"/>
        <v/>
      </c>
      <c r="DV8" s="38" t="str">
        <f t="shared" si="9"/>
        <v/>
      </c>
      <c r="DW8" s="38" t="str">
        <f t="shared" si="9"/>
        <v/>
      </c>
      <c r="DX8" s="38" t="str">
        <f t="shared" si="9"/>
        <v/>
      </c>
      <c r="DY8" s="38" t="str">
        <f t="shared" si="9"/>
        <v/>
      </c>
      <c r="DZ8" s="38" t="str">
        <f t="shared" si="9"/>
        <v/>
      </c>
      <c r="EA8" s="38" t="str">
        <f t="shared" si="9"/>
        <v/>
      </c>
      <c r="EB8" s="38" t="str">
        <f t="shared" si="9"/>
        <v/>
      </c>
      <c r="EC8" s="38" t="str">
        <f t="shared" si="9"/>
        <v/>
      </c>
      <c r="ED8" s="38" t="str">
        <f t="shared" si="9"/>
        <v/>
      </c>
      <c r="EE8" s="38" t="str">
        <f t="shared" ref="EE8:GP8" si="10">IF(EE1&gt;$A$1,"",EE5*1%)</f>
        <v/>
      </c>
      <c r="EF8" s="38" t="str">
        <f t="shared" si="10"/>
        <v/>
      </c>
      <c r="EG8" s="38" t="str">
        <f t="shared" si="10"/>
        <v/>
      </c>
      <c r="EH8" s="38" t="str">
        <f t="shared" si="10"/>
        <v/>
      </c>
      <c r="EI8" s="38" t="str">
        <f t="shared" si="10"/>
        <v/>
      </c>
      <c r="EJ8" s="38" t="str">
        <f t="shared" si="10"/>
        <v/>
      </c>
      <c r="EK8" s="38" t="str">
        <f t="shared" si="10"/>
        <v/>
      </c>
      <c r="EL8" s="38" t="str">
        <f t="shared" si="10"/>
        <v/>
      </c>
      <c r="EM8" s="38" t="str">
        <f t="shared" si="10"/>
        <v/>
      </c>
      <c r="EN8" s="38" t="str">
        <f t="shared" si="10"/>
        <v/>
      </c>
      <c r="EO8" s="38" t="str">
        <f t="shared" si="10"/>
        <v/>
      </c>
      <c r="EP8" s="38" t="str">
        <f t="shared" si="10"/>
        <v/>
      </c>
      <c r="EQ8" s="38" t="str">
        <f t="shared" si="10"/>
        <v/>
      </c>
      <c r="ER8" s="38" t="str">
        <f t="shared" si="10"/>
        <v/>
      </c>
      <c r="ES8" s="38" t="str">
        <f t="shared" si="10"/>
        <v/>
      </c>
      <c r="ET8" s="38" t="str">
        <f t="shared" si="10"/>
        <v/>
      </c>
      <c r="EU8" s="38" t="str">
        <f t="shared" si="10"/>
        <v/>
      </c>
      <c r="EV8" s="38" t="str">
        <f t="shared" si="10"/>
        <v/>
      </c>
      <c r="EW8" s="38" t="str">
        <f t="shared" si="10"/>
        <v/>
      </c>
      <c r="EX8" s="38" t="str">
        <f t="shared" si="10"/>
        <v/>
      </c>
      <c r="EY8" s="38" t="str">
        <f t="shared" si="10"/>
        <v/>
      </c>
      <c r="EZ8" s="38" t="str">
        <f t="shared" si="10"/>
        <v/>
      </c>
      <c r="FA8" s="38" t="str">
        <f t="shared" si="10"/>
        <v/>
      </c>
      <c r="FB8" s="38" t="str">
        <f t="shared" si="10"/>
        <v/>
      </c>
      <c r="FC8" s="38" t="str">
        <f t="shared" si="10"/>
        <v/>
      </c>
      <c r="FD8" s="38" t="str">
        <f t="shared" si="10"/>
        <v/>
      </c>
      <c r="FE8" s="38" t="str">
        <f t="shared" si="10"/>
        <v/>
      </c>
      <c r="FF8" s="38" t="str">
        <f t="shared" si="10"/>
        <v/>
      </c>
      <c r="FG8" s="38" t="str">
        <f t="shared" si="10"/>
        <v/>
      </c>
      <c r="FH8" s="38" t="str">
        <f t="shared" si="10"/>
        <v/>
      </c>
      <c r="FI8" s="38" t="str">
        <f t="shared" si="10"/>
        <v/>
      </c>
      <c r="FJ8" s="38" t="str">
        <f t="shared" si="10"/>
        <v/>
      </c>
      <c r="FK8" s="38" t="str">
        <f t="shared" si="10"/>
        <v/>
      </c>
      <c r="FL8" s="38" t="str">
        <f t="shared" si="10"/>
        <v/>
      </c>
      <c r="FM8" s="38" t="str">
        <f t="shared" si="10"/>
        <v/>
      </c>
      <c r="FN8" s="38" t="str">
        <f t="shared" si="10"/>
        <v/>
      </c>
      <c r="FO8" s="38" t="str">
        <f t="shared" si="10"/>
        <v/>
      </c>
      <c r="FP8" s="38" t="str">
        <f t="shared" si="10"/>
        <v/>
      </c>
      <c r="FQ8" s="38" t="str">
        <f t="shared" si="10"/>
        <v/>
      </c>
      <c r="FR8" s="38" t="str">
        <f t="shared" si="10"/>
        <v/>
      </c>
      <c r="FS8" s="38" t="str">
        <f t="shared" si="10"/>
        <v/>
      </c>
      <c r="FT8" s="38" t="str">
        <f t="shared" si="10"/>
        <v/>
      </c>
      <c r="FU8" s="38" t="str">
        <f t="shared" si="10"/>
        <v/>
      </c>
      <c r="FV8" s="38" t="str">
        <f t="shared" si="10"/>
        <v/>
      </c>
      <c r="FW8" s="38" t="str">
        <f t="shared" si="10"/>
        <v/>
      </c>
      <c r="FX8" s="38" t="str">
        <f t="shared" si="10"/>
        <v/>
      </c>
      <c r="FY8" s="38" t="str">
        <f t="shared" si="10"/>
        <v/>
      </c>
      <c r="FZ8" s="38" t="str">
        <f t="shared" si="10"/>
        <v/>
      </c>
      <c r="GA8" s="38" t="str">
        <f t="shared" si="10"/>
        <v/>
      </c>
      <c r="GB8" s="38" t="str">
        <f t="shared" si="10"/>
        <v/>
      </c>
      <c r="GC8" s="38" t="str">
        <f t="shared" si="10"/>
        <v/>
      </c>
      <c r="GD8" s="38" t="str">
        <f t="shared" si="10"/>
        <v/>
      </c>
      <c r="GE8" s="38" t="str">
        <f t="shared" si="10"/>
        <v/>
      </c>
      <c r="GF8" s="38" t="str">
        <f t="shared" si="10"/>
        <v/>
      </c>
      <c r="GG8" s="38" t="str">
        <f t="shared" si="10"/>
        <v/>
      </c>
      <c r="GH8" s="38" t="str">
        <f t="shared" si="10"/>
        <v/>
      </c>
      <c r="GI8" s="38" t="str">
        <f t="shared" si="10"/>
        <v/>
      </c>
      <c r="GJ8" s="38" t="str">
        <f t="shared" si="10"/>
        <v/>
      </c>
      <c r="GK8" s="38" t="str">
        <f t="shared" si="10"/>
        <v/>
      </c>
      <c r="GL8" s="38" t="str">
        <f t="shared" si="10"/>
        <v/>
      </c>
      <c r="GM8" s="38" t="str">
        <f t="shared" si="10"/>
        <v/>
      </c>
      <c r="GN8" s="38" t="str">
        <f t="shared" si="10"/>
        <v/>
      </c>
      <c r="GO8" s="38" t="str">
        <f t="shared" si="10"/>
        <v/>
      </c>
      <c r="GP8" s="38" t="str">
        <f t="shared" si="10"/>
        <v/>
      </c>
      <c r="GQ8" s="38" t="str">
        <f t="shared" ref="GQ8:II8" si="11">IF(GQ1&gt;$A$1,"",GQ5*1%)</f>
        <v/>
      </c>
      <c r="GR8" s="38" t="str">
        <f t="shared" si="11"/>
        <v/>
      </c>
      <c r="GS8" s="38" t="str">
        <f t="shared" si="11"/>
        <v/>
      </c>
      <c r="GT8" s="38" t="str">
        <f t="shared" si="11"/>
        <v/>
      </c>
      <c r="GU8" s="38" t="str">
        <f t="shared" si="11"/>
        <v/>
      </c>
      <c r="GV8" s="38" t="str">
        <f t="shared" si="11"/>
        <v/>
      </c>
      <c r="GW8" s="38" t="str">
        <f t="shared" si="11"/>
        <v/>
      </c>
      <c r="GX8" s="38" t="str">
        <f t="shared" si="11"/>
        <v/>
      </c>
      <c r="GY8" s="38" t="str">
        <f t="shared" si="11"/>
        <v/>
      </c>
      <c r="GZ8" s="38" t="str">
        <f t="shared" si="11"/>
        <v/>
      </c>
      <c r="HA8" s="38" t="str">
        <f t="shared" si="11"/>
        <v/>
      </c>
      <c r="HB8" s="38" t="str">
        <f t="shared" si="11"/>
        <v/>
      </c>
      <c r="HC8" s="38" t="str">
        <f t="shared" si="11"/>
        <v/>
      </c>
      <c r="HD8" s="38" t="str">
        <f t="shared" si="11"/>
        <v/>
      </c>
      <c r="HE8" s="38" t="str">
        <f t="shared" si="11"/>
        <v/>
      </c>
      <c r="HF8" s="38" t="str">
        <f t="shared" si="11"/>
        <v/>
      </c>
      <c r="HG8" s="38" t="str">
        <f t="shared" si="11"/>
        <v/>
      </c>
      <c r="HH8" s="38" t="str">
        <f t="shared" si="11"/>
        <v/>
      </c>
      <c r="HI8" s="38" t="str">
        <f t="shared" si="11"/>
        <v/>
      </c>
      <c r="HJ8" s="38" t="str">
        <f t="shared" si="11"/>
        <v/>
      </c>
      <c r="HK8" s="38" t="str">
        <f t="shared" si="11"/>
        <v/>
      </c>
      <c r="HL8" s="38" t="str">
        <f t="shared" si="11"/>
        <v/>
      </c>
      <c r="HM8" s="38" t="str">
        <f t="shared" si="11"/>
        <v/>
      </c>
      <c r="HN8" s="38" t="str">
        <f t="shared" si="11"/>
        <v/>
      </c>
      <c r="HO8" s="38" t="str">
        <f t="shared" si="11"/>
        <v/>
      </c>
      <c r="HP8" s="38" t="str">
        <f t="shared" si="11"/>
        <v/>
      </c>
      <c r="HQ8" s="38" t="str">
        <f t="shared" si="11"/>
        <v/>
      </c>
      <c r="HR8" s="38" t="str">
        <f t="shared" si="11"/>
        <v/>
      </c>
      <c r="HS8" s="38" t="str">
        <f t="shared" si="11"/>
        <v/>
      </c>
      <c r="HT8" s="38" t="str">
        <f t="shared" si="11"/>
        <v/>
      </c>
      <c r="HU8" s="38" t="str">
        <f t="shared" si="11"/>
        <v/>
      </c>
      <c r="HV8" s="38" t="str">
        <f t="shared" si="11"/>
        <v/>
      </c>
      <c r="HW8" s="38" t="str">
        <f t="shared" si="11"/>
        <v/>
      </c>
      <c r="HX8" s="38" t="str">
        <f t="shared" si="11"/>
        <v/>
      </c>
      <c r="HY8" s="38" t="str">
        <f t="shared" si="11"/>
        <v/>
      </c>
      <c r="HZ8" s="38" t="str">
        <f t="shared" si="11"/>
        <v/>
      </c>
      <c r="IA8" s="38" t="str">
        <f t="shared" si="11"/>
        <v/>
      </c>
      <c r="IB8" s="38" t="str">
        <f t="shared" si="11"/>
        <v/>
      </c>
      <c r="IC8" s="38" t="str">
        <f t="shared" si="11"/>
        <v/>
      </c>
      <c r="ID8" s="38" t="str">
        <f t="shared" si="11"/>
        <v/>
      </c>
      <c r="IE8" s="38" t="str">
        <f t="shared" si="11"/>
        <v/>
      </c>
      <c r="IF8" s="38" t="str">
        <f t="shared" si="11"/>
        <v/>
      </c>
      <c r="IG8" s="38" t="str">
        <f t="shared" si="11"/>
        <v/>
      </c>
      <c r="IH8" s="38" t="str">
        <f t="shared" si="11"/>
        <v/>
      </c>
      <c r="II8" s="48" t="str">
        <f t="shared" si="11"/>
        <v/>
      </c>
    </row>
    <row r="9" spans="1:266" ht="15" thickBot="1" x14ac:dyDescent="0.35">
      <c r="A9" s="59" t="s">
        <v>13</v>
      </c>
      <c r="B9" s="79" t="s">
        <v>225</v>
      </c>
      <c r="C9" s="87"/>
      <c r="D9" s="38">
        <f ca="1">IF(D1&gt;$A$1,"",'EST. CAPITAL'!$B$2*0.7*'FCL INV'!D2*NOMINAL(IMPUESTOS!$B$4,12)/12)</f>
        <v>1254960.9735676856</v>
      </c>
      <c r="E9" s="38">
        <f ca="1">IF(E1&gt;$A$1,"",'EST. CAPITAL'!$B$2*0.7*'FCL INV'!E2*NOMINAL(IMPUESTOS!$B$4,12)/12)</f>
        <v>1260276.2728283505</v>
      </c>
      <c r="F9" s="38">
        <f ca="1">IF(F1&gt;$A$1,"",'EST. CAPITAL'!$B$2*0.7*'FCL INV'!F2*NOMINAL(IMPUESTOS!$B$4,12)/12)</f>
        <v>1265614.0846665578</v>
      </c>
      <c r="G9" s="38">
        <f ca="1">IF(G1&gt;$A$1,"",'EST. CAPITAL'!$B$2*0.7*'FCL INV'!G2*NOMINAL(IMPUESTOS!$B$4,12)/12)</f>
        <v>1270974.5044327525</v>
      </c>
      <c r="H9" s="38">
        <f ca="1">IF(H1&gt;$A$1,"",'EST. CAPITAL'!$B$2*0.7*'FCL INV'!H2*NOMINAL(IMPUESTOS!$B$4,12)/12)</f>
        <v>1276357.6278812292</v>
      </c>
      <c r="I9" s="38">
        <f ca="1">IF(I1&gt;$A$1,"",'EST. CAPITAL'!$B$2*0.7*'FCL INV'!I2*NOMINAL(IMPUESTOS!$B$4,12)/12)</f>
        <v>1281763.5511718434</v>
      </c>
      <c r="J9" s="38">
        <f ca="1">IF(J1&gt;$A$1,"",'EST. CAPITAL'!$B$2*0.7*'FCL INV'!J2*NOMINAL(IMPUESTOS!$B$4,12)/12)</f>
        <v>1287192.3708717281</v>
      </c>
      <c r="K9" s="38">
        <f ca="1">IF(K1&gt;$A$1,"",'EST. CAPITAL'!$B$2*0.7*'FCL INV'!K2*NOMINAL(IMPUESTOS!$B$4,12)/12)</f>
        <v>1292644.183957021</v>
      </c>
      <c r="L9" s="38">
        <f ca="1">IF(L1&gt;$A$1,"",'EST. CAPITAL'!$B$2*0.7*'FCL INV'!L2*NOMINAL(IMPUESTOS!$B$4,12)/12)</f>
        <v>1298119.0878145939</v>
      </c>
      <c r="M9" s="38">
        <f ca="1">IF(M1&gt;$A$1,"",'EST. CAPITAL'!$B$2*0.7*'FCL INV'!M2*NOMINAL(IMPUESTOS!$B$4,12)/12)</f>
        <v>1303617.1802437957</v>
      </c>
      <c r="N9" s="38">
        <f ca="1">IF(N1&gt;$A$1,"",'EST. CAPITAL'!$B$2*0.7*'FCL INV'!N2*NOMINAL(IMPUESTOS!$B$4,12)/12)</f>
        <v>1309138.5594581955</v>
      </c>
      <c r="O9" s="38">
        <f ca="1">IF(O1&gt;$A$1,"",'EST. CAPITAL'!$B$2*0.7*'FCL INV'!O2*NOMINAL(IMPUESTOS!$B$4,12)/12)</f>
        <v>1314683.3240873413</v>
      </c>
      <c r="P9" s="38">
        <f ca="1">IF(P1&gt;$A$1,"",'EST. CAPITAL'!$B$2*0.7*'FCL INV'!P2*NOMINAL(IMPUESTOS!$B$4,12)/12)</f>
        <v>1320251.5731785176</v>
      </c>
      <c r="Q9" s="38">
        <f ca="1">IF(Q1&gt;$A$1,"",'EST. CAPITAL'!$B$2*0.7*'FCL INV'!Q2*NOMINAL(IMPUESTOS!$B$4,12)/12)</f>
        <v>1325843.4061985177</v>
      </c>
      <c r="R9" s="38">
        <f ca="1">IF(R1&gt;$A$1,"",'EST. CAPITAL'!$B$2*0.7*'FCL INV'!R2*NOMINAL(IMPUESTOS!$B$4,12)/12)</f>
        <v>1331458.9230354198</v>
      </c>
      <c r="S9" s="38">
        <f ca="1">IF(S1&gt;$A$1,"",'EST. CAPITAL'!$B$2*0.7*'FCL INV'!S2*NOMINAL(IMPUESTOS!$B$4,12)/12)</f>
        <v>1337098.2240003708</v>
      </c>
      <c r="T9" s="38">
        <f ca="1">IF(T1&gt;$A$1,"",'EST. CAPITAL'!$B$2*0.7*'FCL INV'!T2*NOMINAL(IMPUESTOS!$B$4,12)/12)</f>
        <v>1342761.4098293779</v>
      </c>
      <c r="U9" s="38">
        <f ca="1">IF(U1&gt;$A$1,"",'EST. CAPITAL'!$B$2*0.7*'FCL INV'!U2*NOMINAL(IMPUESTOS!$B$4,12)/12)</f>
        <v>1348448.5816851091</v>
      </c>
      <c r="V9" s="38">
        <f ca="1">IF(V1&gt;$A$1,"",'EST. CAPITAL'!$B$2*0.7*'FCL INV'!V2*NOMINAL(IMPUESTOS!$B$4,12)/12)</f>
        <v>1354159.8411586999</v>
      </c>
      <c r="W9" s="38">
        <f ca="1">IF(W1&gt;$A$1,"",'EST. CAPITAL'!$B$2*0.7*'FCL INV'!W2*NOMINAL(IMPUESTOS!$B$4,12)/12)</f>
        <v>1359895.2902715683</v>
      </c>
      <c r="X9" s="38">
        <f ca="1">IF(X1&gt;$A$1,"",'EST. CAPITAL'!$B$2*0.7*'FCL INV'!X2*NOMINAL(IMPUESTOS!$B$4,12)/12)</f>
        <v>1365655.0314772357</v>
      </c>
      <c r="Y9" s="38">
        <f ca="1">IF(Y1&gt;$A$1,"",'EST. CAPITAL'!$B$2*0.7*'FCL INV'!Y2*NOMINAL(IMPUESTOS!$B$4,12)/12)</f>
        <v>1371439.1676631591</v>
      </c>
      <c r="Z9" s="38">
        <f ca="1">IF(Z1&gt;$A$1,"",'EST. CAPITAL'!$B$2*0.7*'FCL INV'!Z2*NOMINAL(IMPUESTOS!$B$4,12)/12)</f>
        <v>1377247.8021525671</v>
      </c>
      <c r="AA9" s="38">
        <f ca="1">IF(AA1&gt;$A$1,"",'EST. CAPITAL'!$B$2*0.7*'FCL INV'!AA2*NOMINAL(IMPUESTOS!$B$4,12)/12)</f>
        <v>1383081.0387063089</v>
      </c>
      <c r="AB9" s="38">
        <f ca="1">IF(AB1&gt;$A$1,"",'EST. CAPITAL'!$B$2*0.7*'FCL INV'!AB2*NOMINAL(IMPUESTOS!$B$4,12)/12)</f>
        <v>1388938.9815247026</v>
      </c>
      <c r="AC9" s="38">
        <f ca="1">IF(AC1&gt;$A$1,"",'EST. CAPITAL'!$B$2*0.7*'FCL INV'!AC2*NOMINAL(IMPUESTOS!$B$4,12)/12)</f>
        <v>1394821.7352494013</v>
      </c>
      <c r="AD9" s="38">
        <f ca="1">IF(AD1&gt;$A$1,"",'EST. CAPITAL'!$B$2*0.7*'FCL INV'!AD2*NOMINAL(IMPUESTOS!$B$4,12)/12)</f>
        <v>1400729.4049652598</v>
      </c>
      <c r="AE9" s="38">
        <f ca="1">IF(AE1&gt;$A$1,"",'EST. CAPITAL'!$B$2*0.7*'FCL INV'!AE2*NOMINAL(IMPUESTOS!$B$4,12)/12)</f>
        <v>1406662.0962022133</v>
      </c>
      <c r="AF9" s="38">
        <f ca="1">IF(AF1&gt;$A$1,"",'EST. CAPITAL'!$B$2*0.7*'FCL INV'!AF2*NOMINAL(IMPUESTOS!$B$4,12)/12)</f>
        <v>1412619.9149371602</v>
      </c>
      <c r="AG9" s="38">
        <f ca="1">IF(AG1&gt;$A$1,"",'EST. CAPITAL'!$B$2*0.7*'FCL INV'!AG2*NOMINAL(IMPUESTOS!$B$4,12)/12)</f>
        <v>1418602.9675958583</v>
      </c>
      <c r="AH9" s="38">
        <f ca="1">IF(AH1&gt;$A$1,"",'EST. CAPITAL'!$B$2*0.7*'FCL INV'!AH2*NOMINAL(IMPUESTOS!$B$4,12)/12)</f>
        <v>1424611.3610548226</v>
      </c>
      <c r="AI9" s="38">
        <f ca="1">IF(AI1&gt;$A$1,"",'EST. CAPITAL'!$B$2*0.7*'FCL INV'!AI2*NOMINAL(IMPUESTOS!$B$4,12)/12)</f>
        <v>1430645.2026432368</v>
      </c>
      <c r="AJ9" s="38">
        <f ca="1">IF(AJ1&gt;$A$1,"",'EST. CAPITAL'!$B$2*0.7*'FCL INV'!AJ2*NOMINAL(IMPUESTOS!$B$4,12)/12)</f>
        <v>1436704.6001448699</v>
      </c>
      <c r="AK9" s="38">
        <f ca="1">IF(AK1&gt;$A$1,"",'EST. CAPITAL'!$B$2*0.7*'FCL INV'!AK2*NOMINAL(IMPUESTOS!$B$4,12)/12)</f>
        <v>1442789.6618000017</v>
      </c>
      <c r="AL9" s="38">
        <f ca="1">IF(AL1&gt;$A$1,"",'EST. CAPITAL'!$B$2*0.7*'FCL INV'!AL2*NOMINAL(IMPUESTOS!$B$4,12)/12)</f>
        <v>1448900.4963073563</v>
      </c>
      <c r="AM9" s="38">
        <f ca="1">IF(AM1&gt;$A$1,"",'EST. CAPITAL'!$B$2*0.7*'FCL INV'!AM2*NOMINAL(IMPUESTOS!$B$4,12)/12)</f>
        <v>1455037.2128260427</v>
      </c>
      <c r="AN9" s="38">
        <f ca="1">IF(AN1&gt;$A$1,"",'EST. CAPITAL'!$B$2*0.7*'FCL INV'!AN2*NOMINAL(IMPUESTOS!$B$4,12)/12)</f>
        <v>1461199.9209775059</v>
      </c>
      <c r="AO9" s="38">
        <f ca="1">IF(AO1&gt;$A$1,"",'EST. CAPITAL'!$B$2*0.7*'FCL INV'!AO2*NOMINAL(IMPUESTOS!$B$4,12)/12)</f>
        <v>1467388.7308474863</v>
      </c>
      <c r="AP9" s="38">
        <f ca="1">IF(AP1&gt;$A$1,"",'EST. CAPITAL'!$B$2*0.7*'FCL INV'!AP2*NOMINAL(IMPUESTOS!$B$4,12)/12)</f>
        <v>1473603.752987982</v>
      </c>
      <c r="AQ9" s="38">
        <f ca="1">IF(AQ1&gt;$A$1,"",'EST. CAPITAL'!$B$2*0.7*'FCL INV'!AQ2*NOMINAL(IMPUESTOS!$B$4,12)/12)</f>
        <v>1479845.0984192293</v>
      </c>
      <c r="AR9" s="38">
        <f ca="1">IF(AR1&gt;$A$1,"",'EST. CAPITAL'!$B$2*0.7*'FCL INV'!AR2*NOMINAL(IMPUESTOS!$B$4,12)/12)</f>
        <v>1486112.878631681</v>
      </c>
      <c r="AS9" s="38">
        <f ca="1">IF(AS1&gt;$A$1,"",'EST. CAPITAL'!$B$2*0.7*'FCL INV'!AS2*NOMINAL(IMPUESTOS!$B$4,12)/12)</f>
        <v>1492407.2055879999</v>
      </c>
      <c r="AT9" s="38">
        <f ca="1">IF(AT1&gt;$A$1,"",'EST. CAPITAL'!$B$2*0.7*'FCL INV'!AT2*NOMINAL(IMPUESTOS!$B$4,12)/12)</f>
        <v>1498728.1917250596</v>
      </c>
      <c r="AU9" s="38">
        <f ca="1">IF(AU1&gt;$A$1,"",'EST. CAPITAL'!$B$2*0.7*'FCL INV'!AU2*NOMINAL(IMPUESTOS!$B$4,12)/12)</f>
        <v>1505075.9499559533</v>
      </c>
      <c r="AV9" s="38">
        <f ca="1">IF(AV1&gt;$A$1,"",'EST. CAPITAL'!$B$2*0.7*'FCL INV'!AV2*NOMINAL(IMPUESTOS!$B$4,12)/12)</f>
        <v>1511450.5936720064</v>
      </c>
      <c r="AW9" s="38">
        <f ca="1">IF(AW1&gt;$A$1,"",'EST. CAPITAL'!$B$2*0.7*'FCL INV'!AW2*NOMINAL(IMPUESTOS!$B$4,12)/12)</f>
        <v>1517852.2367448087</v>
      </c>
      <c r="AX9" s="38">
        <f ca="1">IF(AX1&gt;$A$1,"",'EST. CAPITAL'!$B$2*0.7*'FCL INV'!AX2*NOMINAL(IMPUESTOS!$B$4,12)/12)</f>
        <v>1524280.9935282425</v>
      </c>
      <c r="AY9" s="38">
        <f ca="1">IF(AY1&gt;$A$1,"",'EST. CAPITAL'!$B$2*0.7*'FCL INV'!AY2*NOMINAL(IMPUESTOS!$B$4,12)/12)</f>
        <v>1530736.9788605301</v>
      </c>
      <c r="AZ9" s="38">
        <f ca="1">IF(AZ1&gt;$A$1,"",'EST. CAPITAL'!$B$2*0.7*'FCL INV'!AZ2*NOMINAL(IMPUESTOS!$B$4,12)/12)</f>
        <v>1537220.3080662815</v>
      </c>
      <c r="BA9" s="38">
        <f ca="1">IF(BA1&gt;$A$1,"",'EST. CAPITAL'!$B$2*0.7*'FCL INV'!BA2*NOMINAL(IMPUESTOS!$B$4,12)/12)</f>
        <v>1543731.0969585571</v>
      </c>
      <c r="BB9" s="38">
        <f ca="1">IF(BB1&gt;$A$1,"",'EST. CAPITAL'!$B$2*0.7*'FCL INV'!BB2*NOMINAL(IMPUESTOS!$B$4,12)/12)</f>
        <v>1550269.4618409344</v>
      </c>
      <c r="BC9" s="38">
        <f ca="1">IF(BC1&gt;$A$1,"",'EST. CAPITAL'!$B$2*0.7*'FCL INV'!BC2*NOMINAL(IMPUESTOS!$B$4,12)/12)</f>
        <v>1556835.5195095877</v>
      </c>
      <c r="BD9" s="38">
        <f ca="1">IF(BD1&gt;$A$1,"",'EST. CAPITAL'!$B$2*0.7*'FCL INV'!BD2*NOMINAL(IMPUESTOS!$B$4,12)/12)</f>
        <v>1563429.3872553722</v>
      </c>
      <c r="BE9" s="38">
        <f ca="1">IF(BE1&gt;$A$1,"",'EST. CAPITAL'!$B$2*0.7*'FCL INV'!BE2*NOMINAL(IMPUESTOS!$B$4,12)/12)</f>
        <v>1570051.1828659207</v>
      </c>
      <c r="BF9" s="38">
        <f ca="1">IF(BF1&gt;$A$1,"",'EST. CAPITAL'!$B$2*0.7*'FCL INV'!BF2*NOMINAL(IMPUESTOS!$B$4,12)/12)</f>
        <v>1576701.0246277472</v>
      </c>
      <c r="BG9" s="38">
        <f ca="1">IF(BG1&gt;$A$1,"",'EST. CAPITAL'!$B$2*0.7*'FCL INV'!BG2*NOMINAL(IMPUESTOS!$B$4,12)/12)</f>
        <v>1583379.0313283608</v>
      </c>
      <c r="BH9" s="38">
        <f ca="1">IF(BH1&gt;$A$1,"",'EST. CAPITAL'!$B$2*0.7*'FCL INV'!BH2*NOMINAL(IMPUESTOS!$B$4,12)/12)</f>
        <v>1590085.3222583858</v>
      </c>
      <c r="BI9" s="38">
        <f ca="1">IF(BI1&gt;$A$1,"",'EST. CAPITAL'!$B$2*0.7*'FCL INV'!BI2*NOMINAL(IMPUESTOS!$B$4,12)/12)</f>
        <v>1596820.0172136931</v>
      </c>
      <c r="BJ9" s="38">
        <f ca="1">IF(BJ1&gt;$A$1,"",'EST. CAPITAL'!$B$2*0.7*'FCL INV'!BJ2*NOMINAL(IMPUESTOS!$B$4,12)/12)</f>
        <v>1603583.2364975417</v>
      </c>
      <c r="BK9" s="38">
        <f ca="1">IF(BK1&gt;$A$1,"",'EST. CAPITAL'!$B$2*0.7*'FCL INV'!BK2*NOMINAL(IMPUESTOS!$B$4,12)/12)</f>
        <v>1610375.1009227273</v>
      </c>
      <c r="BL9" s="38">
        <f ca="1">IF(BL1&gt;$A$1,"",'EST. CAPITAL'!$B$2*0.7*'FCL INV'!BL2*NOMINAL(IMPUESTOS!$B$4,12)/12)</f>
        <v>1617195.7318137372</v>
      </c>
      <c r="BM9" s="38">
        <f ca="1">IF(BM1&gt;$A$1,"",'EST. CAPITAL'!$B$2*0.7*'FCL INV'!BM2*NOMINAL(IMPUESTOS!$B$4,12)/12)</f>
        <v>1624045.2510089225</v>
      </c>
      <c r="BN9" s="38">
        <f ca="1">IF(BN1&gt;$A$1,"",'EST. CAPITAL'!$B$2*0.7*'FCL INV'!BN2*NOMINAL(IMPUESTOS!$B$4,12)/12)</f>
        <v>1630923.7808626706</v>
      </c>
      <c r="BO9" s="38">
        <f ca="1">IF(BO1&gt;$A$1,"",'EST. CAPITAL'!$B$2*0.7*'FCL INV'!BO2*NOMINAL(IMPUESTOS!$B$4,12)/12)</f>
        <v>1637831.4442475932</v>
      </c>
      <c r="BP9" s="38">
        <f ca="1">IF(BP1&gt;$A$1,"",'EST. CAPITAL'!$B$2*0.7*'FCL INV'!BP2*NOMINAL(IMPUESTOS!$B$4,12)/12)</f>
        <v>1644768.3645567195</v>
      </c>
      <c r="BQ9" s="38">
        <f ca="1">IF(BQ1&gt;$A$1,"",'EST. CAPITAL'!$B$2*0.7*'FCL INV'!BQ2*NOMINAL(IMPUESTOS!$B$4,12)/12)</f>
        <v>1651734.665705703</v>
      </c>
      <c r="BR9" s="38">
        <f ca="1">IF(BR1&gt;$A$1,"",'EST. CAPITAL'!$B$2*0.7*'FCL INV'!BR2*NOMINAL(IMPUESTOS!$B$4,12)/12)</f>
        <v>1658730.4721350304</v>
      </c>
      <c r="BS9" s="38">
        <f ca="1">IF(BS1&gt;$A$1,"",'EST. CAPITAL'!$B$2*0.7*'FCL INV'!BS2*NOMINAL(IMPUESTOS!$B$4,12)/12)</f>
        <v>1665755.9088122498</v>
      </c>
      <c r="BT9" s="38">
        <f ca="1">IF(BT1&gt;$A$1,"",'EST. CAPITAL'!$B$2*0.7*'FCL INV'!BT2*NOMINAL(IMPUESTOS!$B$4,12)/12)</f>
        <v>1672811.1012342002</v>
      </c>
      <c r="BU9" s="38">
        <f ca="1">IF(BU1&gt;$A$1,"",'EST. CAPITAL'!$B$2*0.7*'FCL INV'!BU2*NOMINAL(IMPUESTOS!$B$4,12)/12)</f>
        <v>1679896.1754292522</v>
      </c>
      <c r="BV9" s="38">
        <f ca="1">IF(BV1&gt;$A$1,"",'EST. CAPITAL'!$B$2*0.7*'FCL INV'!BV2*NOMINAL(IMPUESTOS!$B$4,12)/12)</f>
        <v>1687011.2579595626</v>
      </c>
      <c r="BW9" s="38">
        <f ca="1">IF(BW1&gt;$A$1,"",'EST. CAPITAL'!$B$2*0.7*'FCL INV'!BW2*NOMINAL(IMPUESTOS!$B$4,12)/12)</f>
        <v>1694156.4759233326</v>
      </c>
      <c r="BX9" s="38">
        <f ca="1">IF(BX1&gt;$A$1,"",'EST. CAPITAL'!$B$2*0.7*'FCL INV'!BX2*NOMINAL(IMPUESTOS!$B$4,12)/12)</f>
        <v>1701331.9569570785</v>
      </c>
      <c r="BY9" s="38">
        <f ca="1">IF(BY1&gt;$A$1,"",'EST. CAPITAL'!$B$2*0.7*'FCL INV'!BY2*NOMINAL(IMPUESTOS!$B$4,12)/12)</f>
        <v>1708537.8292379125</v>
      </c>
      <c r="BZ9" s="38">
        <f ca="1">IF(BZ1&gt;$A$1,"",'EST. CAPITAL'!$B$2*0.7*'FCL INV'!BZ2*NOMINAL(IMPUESTOS!$B$4,12)/12)</f>
        <v>1715774.2214858311</v>
      </c>
      <c r="CA9" s="38">
        <f ca="1">IF(CA1&gt;$A$1,"",'EST. CAPITAL'!$B$2*0.7*'FCL INV'!CA2*NOMINAL(IMPUESTOS!$B$4,12)/12)</f>
        <v>1723041.2629660179</v>
      </c>
      <c r="CB9" s="38">
        <f ca="1">IF(CB1&gt;$A$1,"",'EST. CAPITAL'!$B$2*0.7*'FCL INV'!CB2*NOMINAL(IMPUESTOS!$B$4,12)/12)</f>
        <v>1730339.0834911473</v>
      </c>
      <c r="CC9" s="38">
        <f ca="1">IF(CC1&gt;$A$1,"",'EST. CAPITAL'!$B$2*0.7*'FCL INV'!CC2*NOMINAL(IMPUESTOS!$B$4,12)/12)</f>
        <v>1737667.8134237071</v>
      </c>
      <c r="CD9" s="38">
        <f ca="1">IF(CD1&gt;$A$1,"",'EST. CAPITAL'!$B$2*0.7*'FCL INV'!CD2*NOMINAL(IMPUESTOS!$B$4,12)/12)</f>
        <v>1745027.5836783268</v>
      </c>
      <c r="CE9" s="38">
        <f ca="1">IF(CE1&gt;$A$1,"",'EST. CAPITAL'!$B$2*0.7*'FCL INV'!CE2*NOMINAL(IMPUESTOS!$B$4,12)/12)</f>
        <v>1752418.5257241155</v>
      </c>
      <c r="CF9" s="38">
        <f ca="1">IF(CF1&gt;$A$1,"",'EST. CAPITAL'!$B$2*0.7*'FCL INV'!CF2*NOMINAL(IMPUESTOS!$B$4,12)/12)</f>
        <v>1759840.7715870102</v>
      </c>
      <c r="CG9" s="38">
        <f ca="1">IF(CG1&gt;$A$1,"",'EST. CAPITAL'!$B$2*0.7*'FCL INV'!CG2*NOMINAL(IMPUESTOS!$B$4,12)/12)</f>
        <v>1767294.4538521341</v>
      </c>
      <c r="CH9" s="38">
        <f ca="1">IF(CH1&gt;$A$1,"",'EST. CAPITAL'!$B$2*0.7*'FCL INV'!CH2*NOMINAL(IMPUESTOS!$B$4,12)/12)</f>
        <v>1774779.7056661665</v>
      </c>
      <c r="CI9" s="38">
        <f ca="1">IF(CI1&gt;$A$1,"",'EST. CAPITAL'!$B$2*0.7*'FCL INV'!CI2*NOMINAL(IMPUESTOS!$B$4,12)/12)</f>
        <v>1782296.6607397196</v>
      </c>
      <c r="CJ9" s="38">
        <f ca="1">IF(CJ1&gt;$A$1,"",'EST. CAPITAL'!$B$2*0.7*'FCL INV'!CJ2*NOMINAL(IMPUESTOS!$B$4,12)/12)</f>
        <v>1789845.453349727</v>
      </c>
      <c r="CK9" s="38">
        <f ca="1">IF(CK1&gt;$A$1,"",'EST. CAPITAL'!$B$2*0.7*'FCL INV'!CK2*NOMINAL(IMPUESTOS!$B$4,12)/12)</f>
        <v>1797426.2183418432</v>
      </c>
      <c r="CL9" s="38">
        <f ca="1">IF(CL1&gt;$A$1,"",'EST. CAPITAL'!$B$2*0.7*'FCL INV'!CL2*NOMINAL(IMPUESTOS!$B$4,12)/12)</f>
        <v>1805039.0911328525</v>
      </c>
      <c r="CM9" s="38">
        <f ca="1">IF(CM1&gt;$A$1,"",'EST. CAPITAL'!$B$2*0.7*'FCL INV'!CM2*NOMINAL(IMPUESTOS!$B$4,12)/12)</f>
        <v>1812684.2077130871</v>
      </c>
      <c r="CN9" s="38">
        <f ca="1">IF(CN1&gt;$A$1,"",'EST. CAPITAL'!$B$2*0.7*'FCL INV'!CN2*NOMINAL(IMPUESTOS!$B$4,12)/12)</f>
        <v>1820361.7046488568</v>
      </c>
      <c r="CO9" s="38">
        <f ca="1">IF(CO1&gt;$A$1,"",'EST. CAPITAL'!$B$2*0.7*'FCL INV'!CO2*NOMINAL(IMPUESTOS!$B$4,12)/12)</f>
        <v>1828071.7190848885</v>
      </c>
      <c r="CP9" s="38">
        <f ca="1">IF(CP1&gt;$A$1,"",'EST. CAPITAL'!$B$2*0.7*'FCL INV'!CP2*NOMINAL(IMPUESTOS!$B$4,12)/12)</f>
        <v>1835814.3887467741</v>
      </c>
      <c r="CQ9" s="38">
        <f ca="1">IF(CQ1&gt;$A$1,"",'EST. CAPITAL'!$B$2*0.7*'FCL INV'!CQ2*NOMINAL(IMPUESTOS!$B$4,12)/12)</f>
        <v>1843589.8519434379</v>
      </c>
      <c r="CR9" s="38">
        <f ca="1">IF(CR1&gt;$A$1,"",'EST. CAPITAL'!$B$2*0.7*'FCL INV'!CR2*NOMINAL(IMPUESTOS!$B$4,12)/12)</f>
        <v>1851398.2475695948</v>
      </c>
      <c r="CS9" s="38">
        <f ca="1">IF(CS1&gt;$A$1,"",'EST. CAPITAL'!$B$2*0.7*'FCL INV'!CS2*NOMINAL(IMPUESTOS!$B$4,12)/12)</f>
        <v>1859239.7151082449</v>
      </c>
      <c r="CT9" s="38">
        <f ca="1">IF(CT1&gt;$A$1,"",'EST. CAPITAL'!$B$2*0.7*'FCL INV'!CT2*NOMINAL(IMPUESTOS!$B$4,12)/12)</f>
        <v>1867114.3946331542</v>
      </c>
      <c r="CU9" s="38">
        <f ca="1">IF(CU1&gt;$A$1,"",'EST. CAPITAL'!$B$2*0.7*'FCL INV'!CU2*NOMINAL(IMPUESTOS!$B$4,12)/12)</f>
        <v>1875022.4268113635</v>
      </c>
      <c r="CV9" s="38">
        <f ca="1">IF(CV1&gt;$A$1,"",'EST. CAPITAL'!$B$2*0.7*'FCL INV'!CV2*NOMINAL(IMPUESTOS!$B$4,12)/12)</f>
        <v>1882963.9529056994</v>
      </c>
      <c r="CW9" s="38">
        <f ca="1">IF(CW1&gt;$A$1,"",'EST. CAPITAL'!$B$2*0.7*'FCL INV'!CW2*NOMINAL(IMPUESTOS!$B$4,12)/12)</f>
        <v>1890939.1147772956</v>
      </c>
      <c r="CX9" s="38">
        <f ca="1">IF(CX1&gt;$A$1,"",'EST. CAPITAL'!$B$2*0.7*'FCL INV'!CX2*NOMINAL(IMPUESTOS!$B$4,12)/12)</f>
        <v>1898948.0548881295</v>
      </c>
      <c r="CY9" s="38">
        <f ca="1">IF(CY1&gt;$A$1,"",'EST. CAPITAL'!$B$2*0.7*'FCL INV'!CY2*NOMINAL(IMPUESTOS!$B$4,12)/12)</f>
        <v>1906990.9163035674</v>
      </c>
      <c r="CZ9" s="38">
        <f ca="1">IF(CZ1&gt;$A$1,"",'EST. CAPITAL'!$B$2*0.7*'FCL INV'!CZ2*NOMINAL(IMPUESTOS!$B$4,12)/12)</f>
        <v>1915067.8426949175</v>
      </c>
      <c r="DA9" s="38">
        <f ca="1">IF(DA1&gt;$A$1,"",'EST. CAPITAL'!$B$2*0.7*'FCL INV'!DA2*NOMINAL(IMPUESTOS!$B$4,12)/12)</f>
        <v>1923178.9783419983</v>
      </c>
      <c r="DB9" s="38">
        <f ca="1">IF(DB1&gt;$A$1,"",'EST. CAPITAL'!$B$2*0.7*'FCL INV'!DB2*NOMINAL(IMPUESTOS!$B$4,12)/12)</f>
        <v>1931324.4681357136</v>
      </c>
      <c r="DC9" s="38">
        <f ca="1">IF(DC1&gt;$A$1,"",'EST. CAPITAL'!$B$2*0.7*'FCL INV'!DC2*NOMINAL(IMPUESTOS!$B$4,12)/12)</f>
        <v>1939504.4575806465</v>
      </c>
      <c r="DD9" s="38">
        <f ca="1">IF(DD1&gt;$A$1,"",'EST. CAPITAL'!$B$2*0.7*'FCL INV'!DD2*NOMINAL(IMPUESTOS!$B$4,12)/12)</f>
        <v>1947719.09279765</v>
      </c>
      <c r="DE9" s="38">
        <f ca="1">IF(DE1&gt;$A$1,"",'EST. CAPITAL'!$B$2*0.7*'FCL INV'!DE2*NOMINAL(IMPUESTOS!$B$4,12)/12)</f>
        <v>1955968.5205264657</v>
      </c>
      <c r="DF9" s="38">
        <f ca="1">IF(DF1&gt;$A$1,"",'EST. CAPITAL'!$B$2*0.7*'FCL INV'!DF2*NOMINAL(IMPUESTOS!$B$4,12)/12)</f>
        <v>1964252.8881283377</v>
      </c>
      <c r="DG9" s="38">
        <f ca="1">IF(DG1&gt;$A$1,"",'EST. CAPITAL'!$B$2*0.7*'FCL INV'!DG2*NOMINAL(IMPUESTOS!$B$4,12)/12)</f>
        <v>1972572.3435886512</v>
      </c>
      <c r="DH9" s="38">
        <f ca="1">IF(DH1&gt;$A$1,"",'EST. CAPITAL'!$B$2*0.7*'FCL INV'!DH2*NOMINAL(IMPUESTOS!$B$4,12)/12)</f>
        <v>1980927.0355195703</v>
      </c>
      <c r="DI9" s="38">
        <f ca="1">IF(DI1&gt;$A$1,"",'EST. CAPITAL'!$B$2*0.7*'FCL INV'!DI2*NOMINAL(IMPUESTOS!$B$4,12)/12)</f>
        <v>1989317.1131626985</v>
      </c>
      <c r="DJ9" s="38">
        <f ca="1">IF(DJ1&gt;$A$1,"",'EST. CAPITAL'!$B$2*0.7*'FCL INV'!DJ2*NOMINAL(IMPUESTOS!$B$4,12)/12)</f>
        <v>1997742.7263917392</v>
      </c>
      <c r="DK9" s="38">
        <f ca="1">IF(DK1&gt;$A$1,"",'EST. CAPITAL'!$B$2*0.7*'FCL INV'!DK2*NOMINAL(IMPUESTOS!$B$4,12)/12)</f>
        <v>2006204.0257151762</v>
      </c>
      <c r="DL9" s="38">
        <f ca="1">IF(DL1&gt;$A$1,"",'EST. CAPITAL'!$B$2*0.7*'FCL INV'!DL2*NOMINAL(IMPUESTOS!$B$4,12)/12)</f>
        <v>2014701.162278963</v>
      </c>
      <c r="DM9" s="38">
        <f ca="1">IF(DM1&gt;$A$1,"",'EST. CAPITAL'!$B$2*0.7*'FCL INV'!DM2*NOMINAL(IMPUESTOS!$B$4,12)/12)</f>
        <v>2023234.287869218</v>
      </c>
      <c r="DN9" s="38">
        <f ca="1">IF(DN1&gt;$A$1,"",'EST. CAPITAL'!$B$2*0.7*'FCL INV'!DN2*NOMINAL(IMPUESTOS!$B$4,12)/12)</f>
        <v>2031803.5549149418</v>
      </c>
      <c r="DO9" s="38">
        <f ca="1">IF(DO1&gt;$A$1,"",'EST. CAPITAL'!$B$2*0.7*'FCL INV'!DO2*NOMINAL(IMPUESTOS!$B$4,12)/12)</f>
        <v>2040409.1164907366</v>
      </c>
      <c r="DP9" s="38">
        <f ca="1">IF(DP1&gt;$A$1,"",'EST. CAPITAL'!$B$2*0.7*'FCL INV'!DP2*NOMINAL(IMPUESTOS!$B$4,12)/12)</f>
        <v>2049051.1263195404</v>
      </c>
      <c r="DQ9" s="38">
        <f ca="1">IF(DQ1&gt;$A$1,"",'EST. CAPITAL'!$B$2*0.7*'FCL INV'!DQ2*NOMINAL(IMPUESTOS!$B$4,12)/12)</f>
        <v>2057729.7387753751</v>
      </c>
      <c r="DR9" s="38">
        <f ca="1">IF(DR1&gt;$A$1,"",'EST. CAPITAL'!$B$2*0.7*'FCL INV'!DR2*NOMINAL(IMPUESTOS!$B$4,12)/12)</f>
        <v>2066445.108886102</v>
      </c>
      <c r="DS9" s="38">
        <f ca="1">IF(DS1&gt;$A$1,"",'EST. CAPITAL'!$B$2*0.7*'FCL INV'!DS2*NOMINAL(IMPUESTOS!$B$4,12)/12)</f>
        <v>2075197.3923361932</v>
      </c>
      <c r="DT9" s="38" t="str">
        <f>IF(DT1&gt;$A$1,"",'EST. CAPITAL'!$B$2*0.7*'FCL INV'!DT2*NOMINAL(IMPUESTOS!$B$4,12)/12)</f>
        <v/>
      </c>
      <c r="DU9" s="38" t="str">
        <f>IF(DU1&gt;$A$1,"",'EST. CAPITAL'!$B$2*0.7*'FCL INV'!DU2*NOMINAL(IMPUESTOS!$B$4,12)/12)</f>
        <v/>
      </c>
      <c r="DV9" s="38" t="str">
        <f>IF(DV1&gt;$A$1,"",'EST. CAPITAL'!$B$2*0.7*'FCL INV'!DV2*NOMINAL(IMPUESTOS!$B$4,12)/12)</f>
        <v/>
      </c>
      <c r="DW9" s="38" t="str">
        <f>IF(DW1&gt;$A$1,"",'EST. CAPITAL'!$B$2*0.7*'FCL INV'!DW2*NOMINAL(IMPUESTOS!$B$4,12)/12)</f>
        <v/>
      </c>
      <c r="DX9" s="38" t="str">
        <f>IF(DX1&gt;$A$1,"",'EST. CAPITAL'!$B$2*0.7*'FCL INV'!DX2*NOMINAL(IMPUESTOS!$B$4,12)/12)</f>
        <v/>
      </c>
      <c r="DY9" s="38" t="str">
        <f>IF(DY1&gt;$A$1,"",'EST. CAPITAL'!$B$2*0.7*'FCL INV'!DY2*NOMINAL(IMPUESTOS!$B$4,12)/12)</f>
        <v/>
      </c>
      <c r="DZ9" s="38" t="str">
        <f>IF(DZ1&gt;$A$1,"",'EST. CAPITAL'!$B$2*0.7*'FCL INV'!DZ2*NOMINAL(IMPUESTOS!$B$4,12)/12)</f>
        <v/>
      </c>
      <c r="EA9" s="38" t="str">
        <f>IF(EA1&gt;$A$1,"",'EST. CAPITAL'!$B$2*0.7*'FCL INV'!EA2*NOMINAL(IMPUESTOS!$B$4,12)/12)</f>
        <v/>
      </c>
      <c r="EB9" s="38" t="str">
        <f>IF(EB1&gt;$A$1,"",'EST. CAPITAL'!$B$2*0.7*'FCL INV'!EB2*NOMINAL(IMPUESTOS!$B$4,12)/12)</f>
        <v/>
      </c>
      <c r="EC9" s="38" t="str">
        <f>IF(EC1&gt;$A$1,"",'EST. CAPITAL'!$B$2*0.7*'FCL INV'!EC2*NOMINAL(IMPUESTOS!$B$4,12)/12)</f>
        <v/>
      </c>
      <c r="ED9" s="38" t="str">
        <f>IF(ED1&gt;$A$1,"",'EST. CAPITAL'!$B$2*0.7*'FCL INV'!ED2*NOMINAL(IMPUESTOS!$B$4,12)/12)</f>
        <v/>
      </c>
      <c r="EE9" s="38" t="str">
        <f>IF(EE1&gt;$A$1,"",'EST. CAPITAL'!$B$2*0.7*'FCL INV'!EE2*NOMINAL(IMPUESTOS!$B$4,12)/12)</f>
        <v/>
      </c>
      <c r="EF9" s="38" t="str">
        <f>IF(EF1&gt;$A$1,"",'EST. CAPITAL'!$B$2*0.7*'FCL INV'!EF2*NOMINAL(IMPUESTOS!$B$4,12)/12)</f>
        <v/>
      </c>
      <c r="EG9" s="38" t="str">
        <f>IF(EG1&gt;$A$1,"",'EST. CAPITAL'!$B$2*0.7*'FCL INV'!EG2*NOMINAL(IMPUESTOS!$B$4,12)/12)</f>
        <v/>
      </c>
      <c r="EH9" s="38" t="str">
        <f>IF(EH1&gt;$A$1,"",'EST. CAPITAL'!$B$2*0.7*'FCL INV'!EH2*NOMINAL(IMPUESTOS!$B$4,12)/12)</f>
        <v/>
      </c>
      <c r="EI9" s="38" t="str">
        <f>IF(EI1&gt;$A$1,"",'EST. CAPITAL'!$B$2*0.7*'FCL INV'!EI2*NOMINAL(IMPUESTOS!$B$4,12)/12)</f>
        <v/>
      </c>
      <c r="EJ9" s="38" t="str">
        <f>IF(EJ1&gt;$A$1,"",'EST. CAPITAL'!$B$2*0.7*'FCL INV'!EJ2*NOMINAL(IMPUESTOS!$B$4,12)/12)</f>
        <v/>
      </c>
      <c r="EK9" s="38" t="str">
        <f>IF(EK1&gt;$A$1,"",'EST. CAPITAL'!$B$2*0.7*'FCL INV'!EK2*NOMINAL(IMPUESTOS!$B$4,12)/12)</f>
        <v/>
      </c>
      <c r="EL9" s="38" t="str">
        <f>IF(EL1&gt;$A$1,"",'EST. CAPITAL'!$B$2*0.7*'FCL INV'!EL2*NOMINAL(IMPUESTOS!$B$4,12)/12)</f>
        <v/>
      </c>
      <c r="EM9" s="38" t="str">
        <f>IF(EM1&gt;$A$1,"",'EST. CAPITAL'!$B$2*0.7*'FCL INV'!EM2*NOMINAL(IMPUESTOS!$B$4,12)/12)</f>
        <v/>
      </c>
      <c r="EN9" s="38" t="str">
        <f>IF(EN1&gt;$A$1,"",'EST. CAPITAL'!$B$2*0.7*'FCL INV'!EN2*NOMINAL(IMPUESTOS!$B$4,12)/12)</f>
        <v/>
      </c>
      <c r="EO9" s="38" t="str">
        <f>IF(EO1&gt;$A$1,"",'EST. CAPITAL'!$B$2*0.7*'FCL INV'!EO2*NOMINAL(IMPUESTOS!$B$4,12)/12)</f>
        <v/>
      </c>
      <c r="EP9" s="38" t="str">
        <f>IF(EP1&gt;$A$1,"",'EST. CAPITAL'!$B$2*0.7*'FCL INV'!EP2*NOMINAL(IMPUESTOS!$B$4,12)/12)</f>
        <v/>
      </c>
      <c r="EQ9" s="38" t="str">
        <f>IF(EQ1&gt;$A$1,"",'EST. CAPITAL'!$B$2*0.7*'FCL INV'!EQ2*NOMINAL(IMPUESTOS!$B$4,12)/12)</f>
        <v/>
      </c>
      <c r="ER9" s="38" t="str">
        <f>IF(ER1&gt;$A$1,"",'EST. CAPITAL'!$B$2*0.7*'FCL INV'!ER2*NOMINAL(IMPUESTOS!$B$4,12)/12)</f>
        <v/>
      </c>
      <c r="ES9" s="38" t="str">
        <f>IF(ES1&gt;$A$1,"",'EST. CAPITAL'!$B$2*0.7*'FCL INV'!ES2*NOMINAL(IMPUESTOS!$B$4,12)/12)</f>
        <v/>
      </c>
      <c r="ET9" s="38" t="str">
        <f>IF(ET1&gt;$A$1,"",'EST. CAPITAL'!$B$2*0.7*'FCL INV'!ET2*NOMINAL(IMPUESTOS!$B$4,12)/12)</f>
        <v/>
      </c>
      <c r="EU9" s="38" t="str">
        <f>IF(EU1&gt;$A$1,"",'EST. CAPITAL'!$B$2*0.7*'FCL INV'!EU2*NOMINAL(IMPUESTOS!$B$4,12)/12)</f>
        <v/>
      </c>
      <c r="EV9" s="38" t="str">
        <f>IF(EV1&gt;$A$1,"",'EST. CAPITAL'!$B$2*0.7*'FCL INV'!EV2*NOMINAL(IMPUESTOS!$B$4,12)/12)</f>
        <v/>
      </c>
      <c r="EW9" s="38" t="str">
        <f>IF(EW1&gt;$A$1,"",'EST. CAPITAL'!$B$2*0.7*'FCL INV'!EW2*NOMINAL(IMPUESTOS!$B$4,12)/12)</f>
        <v/>
      </c>
      <c r="EX9" s="38" t="str">
        <f>IF(EX1&gt;$A$1,"",'EST. CAPITAL'!$B$2*0.7*'FCL INV'!EX2*NOMINAL(IMPUESTOS!$B$4,12)/12)</f>
        <v/>
      </c>
      <c r="EY9" s="38" t="str">
        <f>IF(EY1&gt;$A$1,"",'EST. CAPITAL'!$B$2*0.7*'FCL INV'!EY2*NOMINAL(IMPUESTOS!$B$4,12)/12)</f>
        <v/>
      </c>
      <c r="EZ9" s="38" t="str">
        <f>IF(EZ1&gt;$A$1,"",'EST. CAPITAL'!$B$2*0.7*'FCL INV'!EZ2*NOMINAL(IMPUESTOS!$B$4,12)/12)</f>
        <v/>
      </c>
      <c r="FA9" s="38" t="str">
        <f>IF(FA1&gt;$A$1,"",'EST. CAPITAL'!$B$2*0.7*'FCL INV'!FA2*NOMINAL(IMPUESTOS!$B$4,12)/12)</f>
        <v/>
      </c>
      <c r="FB9" s="38" t="str">
        <f>IF(FB1&gt;$A$1,"",'EST. CAPITAL'!$B$2*0.7*'FCL INV'!FB2*NOMINAL(IMPUESTOS!$B$4,12)/12)</f>
        <v/>
      </c>
      <c r="FC9" s="38" t="str">
        <f>IF(FC1&gt;$A$1,"",'EST. CAPITAL'!$B$2*0.7*'FCL INV'!FC2*NOMINAL(IMPUESTOS!$B$4,12)/12)</f>
        <v/>
      </c>
      <c r="FD9" s="38" t="str">
        <f>IF(FD1&gt;$A$1,"",'EST. CAPITAL'!$B$2*0.7*'FCL INV'!FD2*NOMINAL(IMPUESTOS!$B$4,12)/12)</f>
        <v/>
      </c>
      <c r="FE9" s="38" t="str">
        <f>IF(FE1&gt;$A$1,"",'EST. CAPITAL'!$B$2*0.7*'FCL INV'!FE2*NOMINAL(IMPUESTOS!$B$4,12)/12)</f>
        <v/>
      </c>
      <c r="FF9" s="38" t="str">
        <f>IF(FF1&gt;$A$1,"",'EST. CAPITAL'!$B$2*0.7*'FCL INV'!FF2*NOMINAL(IMPUESTOS!$B$4,12)/12)</f>
        <v/>
      </c>
      <c r="FG9" s="38" t="str">
        <f>IF(FG1&gt;$A$1,"",'EST. CAPITAL'!$B$2*0.7*'FCL INV'!FG2*NOMINAL(IMPUESTOS!$B$4,12)/12)</f>
        <v/>
      </c>
      <c r="FH9" s="38" t="str">
        <f>IF(FH1&gt;$A$1,"",'EST. CAPITAL'!$B$2*0.7*'FCL INV'!FH2*NOMINAL(IMPUESTOS!$B$4,12)/12)</f>
        <v/>
      </c>
      <c r="FI9" s="38" t="str">
        <f>IF(FI1&gt;$A$1,"",'EST. CAPITAL'!$B$2*0.7*'FCL INV'!FI2*NOMINAL(IMPUESTOS!$B$4,12)/12)</f>
        <v/>
      </c>
      <c r="FJ9" s="38" t="str">
        <f>IF(FJ1&gt;$A$1,"",'EST. CAPITAL'!$B$2*0.7*'FCL INV'!FJ2*NOMINAL(IMPUESTOS!$B$4,12)/12)</f>
        <v/>
      </c>
      <c r="FK9" s="38" t="str">
        <f>IF(FK1&gt;$A$1,"",'EST. CAPITAL'!$B$2*0.7*'FCL INV'!FK2*NOMINAL(IMPUESTOS!$B$4,12)/12)</f>
        <v/>
      </c>
      <c r="FL9" s="38" t="str">
        <f>IF(FL1&gt;$A$1,"",'EST. CAPITAL'!$B$2*0.7*'FCL INV'!FL2*NOMINAL(IMPUESTOS!$B$4,12)/12)</f>
        <v/>
      </c>
      <c r="FM9" s="38" t="str">
        <f>IF(FM1&gt;$A$1,"",'EST. CAPITAL'!$B$2*0.7*'FCL INV'!FM2*NOMINAL(IMPUESTOS!$B$4,12)/12)</f>
        <v/>
      </c>
      <c r="FN9" s="38" t="str">
        <f>IF(FN1&gt;$A$1,"",'EST. CAPITAL'!$B$2*0.7*'FCL INV'!FN2*NOMINAL(IMPUESTOS!$B$4,12)/12)</f>
        <v/>
      </c>
      <c r="FO9" s="38" t="str">
        <f>IF(FO1&gt;$A$1,"",'EST. CAPITAL'!$B$2*0.7*'FCL INV'!FO2*NOMINAL(IMPUESTOS!$B$4,12)/12)</f>
        <v/>
      </c>
      <c r="FP9" s="38" t="str">
        <f>IF(FP1&gt;$A$1,"",'EST. CAPITAL'!$B$2*0.7*'FCL INV'!FP2*NOMINAL(IMPUESTOS!$B$4,12)/12)</f>
        <v/>
      </c>
      <c r="FQ9" s="38" t="str">
        <f>IF(FQ1&gt;$A$1,"",'EST. CAPITAL'!$B$2*0.7*'FCL INV'!FQ2*NOMINAL(IMPUESTOS!$B$4,12)/12)</f>
        <v/>
      </c>
      <c r="FR9" s="38" t="str">
        <f>IF(FR1&gt;$A$1,"",'EST. CAPITAL'!$B$2*0.7*'FCL INV'!FR2*NOMINAL(IMPUESTOS!$B$4,12)/12)</f>
        <v/>
      </c>
      <c r="FS9" s="38" t="str">
        <f>IF(FS1&gt;$A$1,"",'EST. CAPITAL'!$B$2*0.7*'FCL INV'!FS2*NOMINAL(IMPUESTOS!$B$4,12)/12)</f>
        <v/>
      </c>
      <c r="FT9" s="38" t="str">
        <f>IF(FT1&gt;$A$1,"",'EST. CAPITAL'!$B$2*0.7*'FCL INV'!FT2*NOMINAL(IMPUESTOS!$B$4,12)/12)</f>
        <v/>
      </c>
      <c r="FU9" s="38" t="str">
        <f>IF(FU1&gt;$A$1,"",'EST. CAPITAL'!$B$2*0.7*'FCL INV'!FU2*NOMINAL(IMPUESTOS!$B$4,12)/12)</f>
        <v/>
      </c>
      <c r="FV9" s="38" t="str">
        <f>IF(FV1&gt;$A$1,"",'EST. CAPITAL'!$B$2*0.7*'FCL INV'!FV2*NOMINAL(IMPUESTOS!$B$4,12)/12)</f>
        <v/>
      </c>
      <c r="FW9" s="38" t="str">
        <f>IF(FW1&gt;$A$1,"",'EST. CAPITAL'!$B$2*0.7*'FCL INV'!FW2*NOMINAL(IMPUESTOS!$B$4,12)/12)</f>
        <v/>
      </c>
      <c r="FX9" s="38" t="str">
        <f>IF(FX1&gt;$A$1,"",'EST. CAPITAL'!$B$2*0.7*'FCL INV'!FX2*NOMINAL(IMPUESTOS!$B$4,12)/12)</f>
        <v/>
      </c>
      <c r="FY9" s="38" t="str">
        <f>IF(FY1&gt;$A$1,"",'EST. CAPITAL'!$B$2*0.7*'FCL INV'!FY2*NOMINAL(IMPUESTOS!$B$4,12)/12)</f>
        <v/>
      </c>
      <c r="FZ9" s="38" t="str">
        <f>IF(FZ1&gt;$A$1,"",'EST. CAPITAL'!$B$2*0.7*'FCL INV'!FZ2*NOMINAL(IMPUESTOS!$B$4,12)/12)</f>
        <v/>
      </c>
      <c r="GA9" s="38" t="str">
        <f>IF(GA1&gt;$A$1,"",'EST. CAPITAL'!$B$2*0.7*'FCL INV'!GA2*NOMINAL(IMPUESTOS!$B$4,12)/12)</f>
        <v/>
      </c>
      <c r="GB9" s="38" t="str">
        <f>IF(GB1&gt;$A$1,"",'EST. CAPITAL'!$B$2*0.7*'FCL INV'!GB2*NOMINAL(IMPUESTOS!$B$4,12)/12)</f>
        <v/>
      </c>
      <c r="GC9" s="38" t="str">
        <f>IF(GC1&gt;$A$1,"",'EST. CAPITAL'!$B$2*0.7*'FCL INV'!GC2*NOMINAL(IMPUESTOS!$B$4,12)/12)</f>
        <v/>
      </c>
      <c r="GD9" s="38" t="str">
        <f>IF(GD1&gt;$A$1,"",'EST. CAPITAL'!$B$2*0.7*'FCL INV'!GD2*NOMINAL(IMPUESTOS!$B$4,12)/12)</f>
        <v/>
      </c>
      <c r="GE9" s="38" t="str">
        <f>IF(GE1&gt;$A$1,"",'EST. CAPITAL'!$B$2*0.7*'FCL INV'!GE2*NOMINAL(IMPUESTOS!$B$4,12)/12)</f>
        <v/>
      </c>
      <c r="GF9" s="38" t="str">
        <f>IF(GF1&gt;$A$1,"",'EST. CAPITAL'!$B$2*0.7*'FCL INV'!GF2*NOMINAL(IMPUESTOS!$B$4,12)/12)</f>
        <v/>
      </c>
      <c r="GG9" s="38" t="str">
        <f>IF(GG1&gt;$A$1,"",'EST. CAPITAL'!$B$2*0.7*'FCL INV'!GG2*NOMINAL(IMPUESTOS!$B$4,12)/12)</f>
        <v/>
      </c>
      <c r="GH9" s="38" t="str">
        <f>IF(GH1&gt;$A$1,"",'EST. CAPITAL'!$B$2*0.7*'FCL INV'!GH2*NOMINAL(IMPUESTOS!$B$4,12)/12)</f>
        <v/>
      </c>
      <c r="GI9" s="38" t="str">
        <f>IF(GI1&gt;$A$1,"",'EST. CAPITAL'!$B$2*0.7*'FCL INV'!GI2*NOMINAL(IMPUESTOS!$B$4,12)/12)</f>
        <v/>
      </c>
      <c r="GJ9" s="38" t="str">
        <f>IF(GJ1&gt;$A$1,"",'EST. CAPITAL'!$B$2*0.7*'FCL INV'!GJ2*NOMINAL(IMPUESTOS!$B$4,12)/12)</f>
        <v/>
      </c>
      <c r="GK9" s="38" t="str">
        <f>IF(GK1&gt;$A$1,"",'EST. CAPITAL'!$B$2*0.7*'FCL INV'!GK2*NOMINAL(IMPUESTOS!$B$4,12)/12)</f>
        <v/>
      </c>
      <c r="GL9" s="38" t="str">
        <f>IF(GL1&gt;$A$1,"",'EST. CAPITAL'!$B$2*0.7*'FCL INV'!GL2*NOMINAL(IMPUESTOS!$B$4,12)/12)</f>
        <v/>
      </c>
      <c r="GM9" s="38" t="str">
        <f>IF(GM1&gt;$A$1,"",'EST. CAPITAL'!$B$2*0.7*'FCL INV'!GM2*NOMINAL(IMPUESTOS!$B$4,12)/12)</f>
        <v/>
      </c>
      <c r="GN9" s="38" t="str">
        <f>IF(GN1&gt;$A$1,"",'EST. CAPITAL'!$B$2*0.7*'FCL INV'!GN2*NOMINAL(IMPUESTOS!$B$4,12)/12)</f>
        <v/>
      </c>
      <c r="GO9" s="38" t="str">
        <f>IF(GO1&gt;$A$1,"",'EST. CAPITAL'!$B$2*0.7*'FCL INV'!GO2*NOMINAL(IMPUESTOS!$B$4,12)/12)</f>
        <v/>
      </c>
      <c r="GP9" s="38" t="str">
        <f>IF(GP1&gt;$A$1,"",'EST. CAPITAL'!$B$2*0.7*'FCL INV'!GP2*NOMINAL(IMPUESTOS!$B$4,12)/12)</f>
        <v/>
      </c>
      <c r="GQ9" s="38" t="str">
        <f>IF(GQ1&gt;$A$1,"",'EST. CAPITAL'!$B$2*0.7*'FCL INV'!GQ2*NOMINAL(IMPUESTOS!$B$4,12)/12)</f>
        <v/>
      </c>
      <c r="GR9" s="38" t="str">
        <f>IF(GR1&gt;$A$1,"",'EST. CAPITAL'!$B$2*0.7*'FCL INV'!GR2*NOMINAL(IMPUESTOS!$B$4,12)/12)</f>
        <v/>
      </c>
      <c r="GS9" s="38" t="str">
        <f>IF(GS1&gt;$A$1,"",'EST. CAPITAL'!$B$2*0.7*'FCL INV'!GS2*NOMINAL(IMPUESTOS!$B$4,12)/12)</f>
        <v/>
      </c>
      <c r="GT9" s="38" t="str">
        <f>IF(GT1&gt;$A$1,"",'EST. CAPITAL'!$B$2*0.7*'FCL INV'!GT2*NOMINAL(IMPUESTOS!$B$4,12)/12)</f>
        <v/>
      </c>
      <c r="GU9" s="38" t="str">
        <f>IF(GU1&gt;$A$1,"",'EST. CAPITAL'!$B$2*0.7*'FCL INV'!GU2*NOMINAL(IMPUESTOS!$B$4,12)/12)</f>
        <v/>
      </c>
      <c r="GV9" s="38" t="str">
        <f>IF(GV1&gt;$A$1,"",'EST. CAPITAL'!$B$2*0.7*'FCL INV'!GV2*NOMINAL(IMPUESTOS!$B$4,12)/12)</f>
        <v/>
      </c>
      <c r="GW9" s="38" t="str">
        <f>IF(GW1&gt;$A$1,"",'EST. CAPITAL'!$B$2*0.7*'FCL INV'!GW2*NOMINAL(IMPUESTOS!$B$4,12)/12)</f>
        <v/>
      </c>
      <c r="GX9" s="38" t="str">
        <f>IF(GX1&gt;$A$1,"",'EST. CAPITAL'!$B$2*0.7*'FCL INV'!GX2*NOMINAL(IMPUESTOS!$B$4,12)/12)</f>
        <v/>
      </c>
      <c r="GY9" s="38" t="str">
        <f>IF(GY1&gt;$A$1,"",'EST. CAPITAL'!$B$2*0.7*'FCL INV'!GY2*NOMINAL(IMPUESTOS!$B$4,12)/12)</f>
        <v/>
      </c>
      <c r="GZ9" s="38" t="str">
        <f>IF(GZ1&gt;$A$1,"",'EST. CAPITAL'!$B$2*0.7*'FCL INV'!GZ2*NOMINAL(IMPUESTOS!$B$4,12)/12)</f>
        <v/>
      </c>
      <c r="HA9" s="38" t="str">
        <f>IF(HA1&gt;$A$1,"",'EST. CAPITAL'!$B$2*0.7*'FCL INV'!HA2*NOMINAL(IMPUESTOS!$B$4,12)/12)</f>
        <v/>
      </c>
      <c r="HB9" s="38" t="str">
        <f>IF(HB1&gt;$A$1,"",'EST. CAPITAL'!$B$2*0.7*'FCL INV'!HB2*NOMINAL(IMPUESTOS!$B$4,12)/12)</f>
        <v/>
      </c>
      <c r="HC9" s="38" t="str">
        <f>IF(HC1&gt;$A$1,"",'EST. CAPITAL'!$B$2*0.7*'FCL INV'!HC2*NOMINAL(IMPUESTOS!$B$4,12)/12)</f>
        <v/>
      </c>
      <c r="HD9" s="38" t="str">
        <f>IF(HD1&gt;$A$1,"",'EST. CAPITAL'!$B$2*0.7*'FCL INV'!HD2*NOMINAL(IMPUESTOS!$B$4,12)/12)</f>
        <v/>
      </c>
      <c r="HE9" s="38" t="str">
        <f>IF(HE1&gt;$A$1,"",'EST. CAPITAL'!$B$2*0.7*'FCL INV'!HE2*NOMINAL(IMPUESTOS!$B$4,12)/12)</f>
        <v/>
      </c>
      <c r="HF9" s="38" t="str">
        <f>IF(HF1&gt;$A$1,"",'EST. CAPITAL'!$B$2*0.7*'FCL INV'!HF2*NOMINAL(IMPUESTOS!$B$4,12)/12)</f>
        <v/>
      </c>
      <c r="HG9" s="38" t="str">
        <f>IF(HG1&gt;$A$1,"",'EST. CAPITAL'!$B$2*0.7*'FCL INV'!HG2*NOMINAL(IMPUESTOS!$B$4,12)/12)</f>
        <v/>
      </c>
      <c r="HH9" s="38" t="str">
        <f>IF(HH1&gt;$A$1,"",'EST. CAPITAL'!$B$2*0.7*'FCL INV'!HH2*NOMINAL(IMPUESTOS!$B$4,12)/12)</f>
        <v/>
      </c>
      <c r="HI9" s="38" t="str">
        <f>IF(HI1&gt;$A$1,"",'EST. CAPITAL'!$B$2*0.7*'FCL INV'!HI2*NOMINAL(IMPUESTOS!$B$4,12)/12)</f>
        <v/>
      </c>
      <c r="HJ9" s="38" t="str">
        <f>IF(HJ1&gt;$A$1,"",'EST. CAPITAL'!$B$2*0.7*'FCL INV'!HJ2*NOMINAL(IMPUESTOS!$B$4,12)/12)</f>
        <v/>
      </c>
      <c r="HK9" s="38" t="str">
        <f>IF(HK1&gt;$A$1,"",'EST. CAPITAL'!$B$2*0.7*'FCL INV'!HK2*NOMINAL(IMPUESTOS!$B$4,12)/12)</f>
        <v/>
      </c>
      <c r="HL9" s="38" t="str">
        <f>IF(HL1&gt;$A$1,"",'EST. CAPITAL'!$B$2*0.7*'FCL INV'!HL2*NOMINAL(IMPUESTOS!$B$4,12)/12)</f>
        <v/>
      </c>
      <c r="HM9" s="38" t="str">
        <f>IF(HM1&gt;$A$1,"",'EST. CAPITAL'!$B$2*0.7*'FCL INV'!HM2*NOMINAL(IMPUESTOS!$B$4,12)/12)</f>
        <v/>
      </c>
      <c r="HN9" s="38" t="str">
        <f>IF(HN1&gt;$A$1,"",'EST. CAPITAL'!$B$2*0.7*'FCL INV'!HN2*NOMINAL(IMPUESTOS!$B$4,12)/12)</f>
        <v/>
      </c>
      <c r="HO9" s="38" t="str">
        <f>IF(HO1&gt;$A$1,"",'EST. CAPITAL'!$B$2*0.7*'FCL INV'!HO2*NOMINAL(IMPUESTOS!$B$4,12)/12)</f>
        <v/>
      </c>
      <c r="HP9" s="38" t="str">
        <f>IF(HP1&gt;$A$1,"",'EST. CAPITAL'!$B$2*0.7*'FCL INV'!HP2*NOMINAL(IMPUESTOS!$B$4,12)/12)</f>
        <v/>
      </c>
      <c r="HQ9" s="38" t="str">
        <f>IF(HQ1&gt;$A$1,"",'EST. CAPITAL'!$B$2*0.7*'FCL INV'!HQ2*NOMINAL(IMPUESTOS!$B$4,12)/12)</f>
        <v/>
      </c>
      <c r="HR9" s="38" t="str">
        <f>IF(HR1&gt;$A$1,"",'EST. CAPITAL'!$B$2*0.7*'FCL INV'!HR2*NOMINAL(IMPUESTOS!$B$4,12)/12)</f>
        <v/>
      </c>
      <c r="HS9" s="38" t="str">
        <f>IF(HS1&gt;$A$1,"",'EST. CAPITAL'!$B$2*0.7*'FCL INV'!HS2*NOMINAL(IMPUESTOS!$B$4,12)/12)</f>
        <v/>
      </c>
      <c r="HT9" s="38" t="str">
        <f>IF(HT1&gt;$A$1,"",'EST. CAPITAL'!$B$2*0.7*'FCL INV'!HT2*NOMINAL(IMPUESTOS!$B$4,12)/12)</f>
        <v/>
      </c>
      <c r="HU9" s="38" t="str">
        <f>IF(HU1&gt;$A$1,"",'EST. CAPITAL'!$B$2*0.7*'FCL INV'!HU2*NOMINAL(IMPUESTOS!$B$4,12)/12)</f>
        <v/>
      </c>
      <c r="HV9" s="38" t="str">
        <f>IF(HV1&gt;$A$1,"",'EST. CAPITAL'!$B$2*0.7*'FCL INV'!HV2*NOMINAL(IMPUESTOS!$B$4,12)/12)</f>
        <v/>
      </c>
      <c r="HW9" s="38" t="str">
        <f>IF(HW1&gt;$A$1,"",'EST. CAPITAL'!$B$2*0.7*'FCL INV'!HW2*NOMINAL(IMPUESTOS!$B$4,12)/12)</f>
        <v/>
      </c>
      <c r="HX9" s="38" t="str">
        <f>IF(HX1&gt;$A$1,"",'EST. CAPITAL'!$B$2*0.7*'FCL INV'!HX2*NOMINAL(IMPUESTOS!$B$4,12)/12)</f>
        <v/>
      </c>
      <c r="HY9" s="38" t="str">
        <f>IF(HY1&gt;$A$1,"",'EST. CAPITAL'!$B$2*0.7*'FCL INV'!HY2*NOMINAL(IMPUESTOS!$B$4,12)/12)</f>
        <v/>
      </c>
      <c r="HZ9" s="38" t="str">
        <f>IF(HZ1&gt;$A$1,"",'EST. CAPITAL'!$B$2*0.7*'FCL INV'!HZ2*NOMINAL(IMPUESTOS!$B$4,12)/12)</f>
        <v/>
      </c>
      <c r="IA9" s="38" t="str">
        <f>IF(IA1&gt;$A$1,"",'EST. CAPITAL'!$B$2*0.7*'FCL INV'!IA2*NOMINAL(IMPUESTOS!$B$4,12)/12)</f>
        <v/>
      </c>
      <c r="IB9" s="38" t="str">
        <f>IF(IB1&gt;$A$1,"",'EST. CAPITAL'!$B$2*0.7*'FCL INV'!IB2*NOMINAL(IMPUESTOS!$B$4,12)/12)</f>
        <v/>
      </c>
      <c r="IC9" s="38" t="str">
        <f>IF(IC1&gt;$A$1,"",'EST. CAPITAL'!$B$2*0.7*'FCL INV'!IC2*NOMINAL(IMPUESTOS!$B$4,12)/12)</f>
        <v/>
      </c>
      <c r="ID9" s="38" t="str">
        <f>IF(ID1&gt;$A$1,"",'EST. CAPITAL'!$B$2*0.7*'FCL INV'!ID2*NOMINAL(IMPUESTOS!$B$4,12)/12)</f>
        <v/>
      </c>
      <c r="IE9" s="38" t="str">
        <f>IF(IE1&gt;$A$1,"",'EST. CAPITAL'!$B$2*0.7*'FCL INV'!IE2*NOMINAL(IMPUESTOS!$B$4,12)/12)</f>
        <v/>
      </c>
      <c r="IF9" s="38" t="str">
        <f>IF(IF1&gt;$A$1,"",'EST. CAPITAL'!$B$2*0.7*'FCL INV'!IF2*NOMINAL(IMPUESTOS!$B$4,12)/12)</f>
        <v/>
      </c>
      <c r="IG9" s="38" t="str">
        <f>IF(IG1&gt;$A$1,"",'EST. CAPITAL'!$B$2*0.7*'FCL INV'!IG2*NOMINAL(IMPUESTOS!$B$4,12)/12)</f>
        <v/>
      </c>
      <c r="IH9" s="38" t="str">
        <f>IF(IH1&gt;$A$1,"",'EST. CAPITAL'!$B$2*0.7*'FCL INV'!IH2*NOMINAL(IMPUESTOS!$B$4,12)/12)</f>
        <v/>
      </c>
      <c r="II9" s="48" t="str">
        <f>IF(II1&gt;$A$1,"",'EST. CAPITAL'!$B$2*0.7*'FCL INV'!II2*NOMINAL(IMPUESTOS!$B$4,12)/12)</f>
        <v/>
      </c>
    </row>
    <row r="10" spans="1:266" ht="15" thickBot="1" x14ac:dyDescent="0.35">
      <c r="A10" s="59" t="s">
        <v>11</v>
      </c>
      <c r="B10" s="79" t="s">
        <v>12</v>
      </c>
      <c r="C10" s="87"/>
      <c r="D10" s="38">
        <v>0</v>
      </c>
      <c r="E10" s="38">
        <v>0</v>
      </c>
      <c r="F10" s="38">
        <f ca="1">IF(F1&gt;$A$1,"",'COSTOS OPERACIONALES'!$B$10*F4)</f>
        <v>4650092.1878455989</v>
      </c>
      <c r="G10" s="38">
        <f ca="1">IF(G1&gt;$A$1,"",'COSTOS OPERACIONALES'!$B$10*G4)</f>
        <v>4677610.0857717469</v>
      </c>
      <c r="H10" s="38">
        <f ca="1">IF(H1&gt;$A$1,"",'COSTOS OPERACIONALES'!$B$10*H4)</f>
        <v>4705290.826642869</v>
      </c>
      <c r="I10" s="38">
        <f ca="1">IF(I1&gt;$A$1,"",'COSTOS OPERACIONALES'!$B$10*I4)</f>
        <v>4733135.374116322</v>
      </c>
      <c r="J10" s="38">
        <f ca="1">IF(J1&gt;$A$1,"",'COSTOS OPERACIONALES'!$B$10*J4)</f>
        <v>4761144.6975521063</v>
      </c>
      <c r="K10" s="38">
        <f ca="1">IF(K1&gt;$A$1,"",'COSTOS OPERACIONALES'!$B$10*K4)</f>
        <v>4789319.7720466089</v>
      </c>
      <c r="L10" s="38">
        <f ca="1">IF(L1&gt;$A$1,"",'COSTOS OPERACIONALES'!$B$10*L4)</f>
        <v>4817661.5784665635</v>
      </c>
      <c r="M10" s="38">
        <f ca="1">IF(M1&gt;$A$1,"",'COSTOS OPERACIONALES'!$B$10*M4)</f>
        <v>4846171.1034831824</v>
      </c>
      <c r="N10" s="38">
        <f ca="1">IF(N1&gt;$A$1,"",'COSTOS OPERACIONALES'!$B$10*N4)</f>
        <v>4874849.3396065151</v>
      </c>
      <c r="O10" s="38">
        <f ca="1">IF(O1&gt;$A$1,"",'COSTOS OPERACIONALES'!$B$10*O4)</f>
        <v>4903697.2852199953</v>
      </c>
      <c r="P10" s="38">
        <f ca="1">IF(P1&gt;$A$1,"",'COSTOS OPERACIONALES'!$B$10*P4)</f>
        <v>4932715.9446152039</v>
      </c>
      <c r="Q10" s="38">
        <f ca="1">IF(Q1&gt;$A$1,"",'COSTOS OPERACIONALES'!$B$10*Q4)</f>
        <v>4961906.3280268274</v>
      </c>
      <c r="R10" s="38">
        <f ca="1">IF(R1&gt;$A$1,"",'COSTOS OPERACIONALES'!$B$10*R4)</f>
        <v>4991269.4516678257</v>
      </c>
      <c r="S10" s="38">
        <f ca="1">IF(S1&gt;$A$1,"",'COSTOS OPERACIONALES'!$B$10*S4)</f>
        <v>5020806.3377648145</v>
      </c>
      <c r="T10" s="38">
        <f ca="1">IF(T1&gt;$A$1,"",'COSTOS OPERACIONALES'!$B$10*T4)</f>
        <v>5050518.0145936524</v>
      </c>
      <c r="U10" s="38">
        <f ca="1">IF(U1&gt;$A$1,"",'COSTOS OPERACIONALES'!$B$10*U4)</f>
        <v>5080405.5165152326</v>
      </c>
      <c r="V10" s="38">
        <f ca="1">IF(V1&gt;$A$1,"",'COSTOS OPERACIONALES'!$B$10*V4)</f>
        <v>5110469.8840114977</v>
      </c>
      <c r="W10" s="38">
        <f ca="1">IF(W1&gt;$A$1,"",'COSTOS OPERACIONALES'!$B$10*W4)</f>
        <v>5140712.1637216639</v>
      </c>
      <c r="X10" s="38">
        <f ca="1">IF(X1&gt;$A$1,"",'COSTOS OPERACIONALES'!$B$10*X4)</f>
        <v>5171133.4084786493</v>
      </c>
      <c r="Y10" s="38">
        <f ca="1">IF(Y1&gt;$A$1,"",'COSTOS OPERACIONALES'!$B$10*Y4)</f>
        <v>5201734.6773457378</v>
      </c>
      <c r="Z10" s="38">
        <f ca="1">IF(Z1&gt;$A$1,"",'COSTOS OPERACIONALES'!$B$10*Z4)</f>
        <v>5232517.0356534394</v>
      </c>
      <c r="AA10" s="38">
        <f ca="1">IF(AA1&gt;$A$1,"",'COSTOS OPERACIONALES'!$B$10*AA4)</f>
        <v>5263481.5550365811</v>
      </c>
      <c r="AB10" s="38">
        <f ca="1">IF(AB1&gt;$A$1,"",'COSTOS OPERACIONALES'!$B$10*AB4)</f>
        <v>5294629.3134716162</v>
      </c>
      <c r="AC10" s="38">
        <f ca="1">IF(AC1&gt;$A$1,"",'COSTOS OPERACIONALES'!$B$10*AC4)</f>
        <v>5325961.3953141496</v>
      </c>
      <c r="AD10" s="38">
        <f ca="1">IF(AD1&gt;$A$1,"",'COSTOS OPERACIONALES'!$B$10*AD4)</f>
        <v>5357478.8913366897</v>
      </c>
      <c r="AE10" s="38">
        <f ca="1">IF(AE1&gt;$A$1,"",'COSTOS OPERACIONALES'!$B$10*AE4)</f>
        <v>5389182.8987666145</v>
      </c>
      <c r="AF10" s="38">
        <f ca="1">IF(AF1&gt;$A$1,"",'COSTOS OPERACIONALES'!$B$10*AF4)</f>
        <v>5421074.5213243831</v>
      </c>
      <c r="AG10" s="38">
        <f ca="1">IF(AG1&gt;$A$1,"",'COSTOS OPERACIONALES'!$B$10*AG4)</f>
        <v>5453154.8692619503</v>
      </c>
      <c r="AH10" s="38">
        <f ca="1">IF(AH1&gt;$A$1,"",'COSTOS OPERACIONALES'!$B$10*AH4)</f>
        <v>5485425.0594014162</v>
      </c>
      <c r="AI10" s="38">
        <f ca="1">IF(AI1&gt;$A$1,"",'COSTOS OPERACIONALES'!$B$10*AI4)</f>
        <v>5517886.215173916</v>
      </c>
      <c r="AJ10" s="38">
        <f ca="1">IF(AJ1&gt;$A$1,"",'COSTOS OPERACIONALES'!$B$10*AJ4)</f>
        <v>5550539.4666587226</v>
      </c>
      <c r="AK10" s="38">
        <f ca="1">IF(AK1&gt;$A$1,"",'COSTOS OPERACIONALES'!$B$10*AK4)</f>
        <v>5583385.9506225893</v>
      </c>
      <c r="AL10" s="38">
        <f ca="1">IF(AL1&gt;$A$1,"",'COSTOS OPERACIONALES'!$B$10*AL4)</f>
        <v>5616426.8105593268</v>
      </c>
      <c r="AM10" s="38">
        <f ca="1">IF(AM1&gt;$A$1,"",'COSTOS OPERACIONALES'!$B$10*AM4)</f>
        <v>5649663.1967296088</v>
      </c>
      <c r="AN10" s="38">
        <f ca="1">IF(AN1&gt;$A$1,"",'COSTOS OPERACIONALES'!$B$10*AN4)</f>
        <v>5683096.2662010221</v>
      </c>
      <c r="AO10" s="38">
        <f ca="1">IF(AO1&gt;$A$1,"",'COSTOS OPERACIONALES'!$B$10*AO4)</f>
        <v>5716727.182888343</v>
      </c>
      <c r="AP10" s="38">
        <f ca="1">IF(AP1&gt;$A$1,"",'COSTOS OPERACIONALES'!$B$10*AP4)</f>
        <v>5750557.1175940558</v>
      </c>
      <c r="AQ10" s="38">
        <f ca="1">IF(AQ1&gt;$A$1,"",'COSTOS OPERACIONALES'!$B$10*AQ4)</f>
        <v>5784587.2480491148</v>
      </c>
      <c r="AR10" s="38">
        <f ca="1">IF(AR1&gt;$A$1,"",'COSTOS OPERACIONALES'!$B$10*AR4)</f>
        <v>5818818.7589539466</v>
      </c>
      <c r="AS10" s="38">
        <f ca="1">IF(AS1&gt;$A$1,"",'COSTOS OPERACIONALES'!$B$10*AS4)</f>
        <v>5853252.842019693</v>
      </c>
      <c r="AT10" s="38">
        <f ca="1">IF(AT1&gt;$A$1,"",'COSTOS OPERACIONALES'!$B$10*AT4)</f>
        <v>5887890.6960096937</v>
      </c>
      <c r="AU10" s="38">
        <f ca="1">IF(AU1&gt;$A$1,"",'COSTOS OPERACIONALES'!$B$10*AU4)</f>
        <v>5922733.5267812219</v>
      </c>
      <c r="AV10" s="38">
        <f ca="1">IF(AV1&gt;$A$1,"",'COSTOS OPERACIONALES'!$B$10*AV4)</f>
        <v>5957782.5473274672</v>
      </c>
      <c r="AW10" s="38">
        <f ca="1">IF(AW1&gt;$A$1,"",'COSTOS OPERACIONALES'!$B$10*AW4)</f>
        <v>5993038.9778197622</v>
      </c>
      <c r="AX10" s="38">
        <f ca="1">IF(AX1&gt;$A$1,"",'COSTOS OPERACIONALES'!$B$10*AX4)</f>
        <v>6028504.0456500584</v>
      </c>
      <c r="AY10" s="38">
        <f ca="1">IF(AY1&gt;$A$1,"",'COSTOS OPERACIONALES'!$B$10*AY4)</f>
        <v>6064178.9854736542</v>
      </c>
      <c r="AZ10" s="38">
        <f ca="1">IF(AZ1&gt;$A$1,"",'COSTOS OPERACIONALES'!$B$10*AZ4)</f>
        <v>6100065.0392521871</v>
      </c>
      <c r="BA10" s="38">
        <f ca="1">IF(BA1&gt;$A$1,"",'COSTOS OPERACIONALES'!$B$10*BA4)</f>
        <v>6136163.4562968547</v>
      </c>
      <c r="BB10" s="38">
        <f ca="1">IF(BB1&gt;$A$1,"",'COSTOS OPERACIONALES'!$B$10*BB4)</f>
        <v>6172475.4933119249</v>
      </c>
      <c r="BC10" s="38">
        <f ca="1">IF(BC1&gt;$A$1,"",'COSTOS OPERACIONALES'!$B$10*BC4)</f>
        <v>6209002.4144384721</v>
      </c>
      <c r="BD10" s="38">
        <f ca="1">IF(BD1&gt;$A$1,"",'COSTOS OPERACIONALES'!$B$10*BD4)</f>
        <v>6245745.4912983915</v>
      </c>
      <c r="BE10" s="38">
        <f ca="1">IF(BE1&gt;$A$1,"",'COSTOS OPERACIONALES'!$B$10*BE4)</f>
        <v>6282706.0030386699</v>
      </c>
      <c r="BF10" s="38">
        <f ca="1">IF(BF1&gt;$A$1,"",'COSTOS OPERACIONALES'!$B$10*BF4)</f>
        <v>6319885.2363759177</v>
      </c>
      <c r="BG10" s="38">
        <f ca="1">IF(BG1&gt;$A$1,"",'COSTOS OPERACIONALES'!$B$10*BG4)</f>
        <v>6357284.4856411526</v>
      </c>
      <c r="BH10" s="38">
        <f ca="1">IF(BH1&gt;$A$1,"",'COSTOS OPERACIONALES'!$B$10*BH4)</f>
        <v>6394905.0528248772</v>
      </c>
      <c r="BI10" s="38">
        <f ca="1">IF(BI1&gt;$A$1,"",'COSTOS OPERACIONALES'!$B$10*BI4)</f>
        <v>6432748.2476223921</v>
      </c>
      <c r="BJ10" s="38">
        <f ca="1">IF(BJ1&gt;$A$1,"",'COSTOS OPERACIONALES'!$B$10*BJ4)</f>
        <v>6470815.3874793975</v>
      </c>
      <c r="BK10" s="38">
        <f ca="1">IF(BK1&gt;$A$1,"",'COSTOS OPERACIONALES'!$B$10*BK4)</f>
        <v>6509107.797637851</v>
      </c>
      <c r="BL10" s="38">
        <f ca="1">IF(BL1&gt;$A$1,"",'COSTOS OPERACIONALES'!$B$10*BL4)</f>
        <v>6547626.8111821124</v>
      </c>
      <c r="BM10" s="38">
        <f ca="1">IF(BM1&gt;$A$1,"",'COSTOS OPERACIONALES'!$B$10*BM4)</f>
        <v>6586373.7690853495</v>
      </c>
      <c r="BN10" s="38">
        <f ca="1">IF(BN1&gt;$A$1,"",'COSTOS OPERACIONALES'!$B$10*BN4)</f>
        <v>6625350.0202562138</v>
      </c>
      <c r="BO10" s="38">
        <f ca="1">IF(BO1&gt;$A$1,"",'COSTOS OPERACIONALES'!$B$10*BO4)</f>
        <v>6664556.921585815</v>
      </c>
      <c r="BP10" s="38">
        <f ca="1">IF(BP1&gt;$A$1,"",'COSTOS OPERACIONALES'!$B$10*BP4)</f>
        <v>6703995.837994948</v>
      </c>
      <c r="BQ10" s="38">
        <f ca="1">IF(BQ1&gt;$A$1,"",'COSTOS OPERACIONALES'!$B$10*BQ4)</f>
        <v>6743668.1424816111</v>
      </c>
      <c r="BR10" s="38">
        <f ca="1">IF(BR1&gt;$A$1,"",'COSTOS OPERACIONALES'!$B$10*BR4)</f>
        <v>6783575.2161688106</v>
      </c>
      <c r="BS10" s="38">
        <f ca="1">IF(BS1&gt;$A$1,"",'COSTOS OPERACIONALES'!$B$10*BS4)</f>
        <v>6823718.4483526368</v>
      </c>
      <c r="BT10" s="38">
        <f ca="1">IF(BT1&gt;$A$1,"",'COSTOS OPERACIONALES'!$B$10*BT4)</f>
        <v>6864099.2365506319</v>
      </c>
      <c r="BU10" s="38">
        <f ca="1">IF(BU1&gt;$A$1,"",'COSTOS OPERACIONALES'!$B$10*BU4)</f>
        <v>6904718.9865504401</v>
      </c>
      <c r="BV10" s="38">
        <f ca="1">IF(BV1&gt;$A$1,"",'COSTOS OPERACIONALES'!$B$10*BV4)</f>
        <v>6945579.1124587543</v>
      </c>
      <c r="BW10" s="38">
        <f ca="1">IF(BW1&gt;$A$1,"",'COSTOS OPERACIONALES'!$B$10*BW4)</f>
        <v>6986681.0367505318</v>
      </c>
      <c r="BX10" s="38">
        <f ca="1">IF(BX1&gt;$A$1,"",'COSTOS OPERACIONALES'!$B$10*BX4)</f>
        <v>7028026.1903185379</v>
      </c>
      <c r="BY10" s="38">
        <f ca="1">IF(BY1&gt;$A$1,"",'COSTOS OPERACIONALES'!$B$10*BY4)</f>
        <v>7069616.0125231333</v>
      </c>
      <c r="BZ10" s="38">
        <f ca="1">IF(BZ1&gt;$A$1,"",'COSTOS OPERACIONALES'!$B$10*BZ4)</f>
        <v>7111451.9512424059</v>
      </c>
      <c r="CA10" s="38">
        <f ca="1">IF(CA1&gt;$A$1,"",'COSTOS OPERACIONALES'!$B$10*CA4)</f>
        <v>7153535.462922561</v>
      </c>
      <c r="CB10" s="38">
        <f ca="1">IF(CB1&gt;$A$1,"",'COSTOS OPERACIONALES'!$B$10*CB4)</f>
        <v>7195868.0126286307</v>
      </c>
      <c r="CC10" s="38">
        <f ca="1">IF(CC1&gt;$A$1,"",'COSTOS OPERACIONALES'!$B$10*CC4)</f>
        <v>7238451.0740954801</v>
      </c>
      <c r="CD10" s="38">
        <f ca="1">IF(CD1&gt;$A$1,"",'COSTOS OPERACIONALES'!$B$10*CD4)</f>
        <v>7281286.1297791107</v>
      </c>
      <c r="CE10" s="38">
        <f ca="1">IF(CE1&gt;$A$1,"",'COSTOS OPERACIONALES'!$B$10*CE4)</f>
        <v>7324374.670908263</v>
      </c>
      <c r="CF10" s="38">
        <f ca="1">IF(CF1&gt;$A$1,"",'COSTOS OPERACIONALES'!$B$10*CF4)</f>
        <v>7367718.1975363446</v>
      </c>
      <c r="CG10" s="38">
        <f ca="1">IF(CG1&gt;$A$1,"",'COSTOS OPERACIONALES'!$B$10*CG4)</f>
        <v>7411318.2185936393</v>
      </c>
      <c r="CH10" s="38">
        <f ca="1">IF(CH1&gt;$A$1,"",'COSTOS OPERACIONALES'!$B$10*CH4)</f>
        <v>7455176.2519398434</v>
      </c>
      <c r="CI10" s="38">
        <f ca="1">IF(CI1&gt;$A$1,"",'COSTOS OPERACIONALES'!$B$10*CI4)</f>
        <v>7499293.8244169122</v>
      </c>
      <c r="CJ10" s="38">
        <f ca="1">IF(CJ1&gt;$A$1,"",'COSTOS OPERACIONALES'!$B$10*CJ4)</f>
        <v>7543672.4719022</v>
      </c>
      <c r="CK10" s="38">
        <f ca="1">IF(CK1&gt;$A$1,"",'COSTOS OPERACIONALES'!$B$10*CK4)</f>
        <v>7588313.7393619474</v>
      </c>
      <c r="CL10" s="38">
        <f ca="1">IF(CL1&gt;$A$1,"",'COSTOS OPERACIONALES'!$B$10*CL4)</f>
        <v>7633219.1809050534</v>
      </c>
      <c r="CM10" s="38">
        <f ca="1">IF(CM1&gt;$A$1,"",'COSTOS OPERACIONALES'!$B$10*CM4)</f>
        <v>7678390.3598371791</v>
      </c>
      <c r="CN10" s="38">
        <f ca="1">IF(CN1&gt;$A$1,"",'COSTOS OPERACIONALES'!$B$10*CN4)</f>
        <v>7723828.8487151843</v>
      </c>
      <c r="CO10" s="38">
        <f ca="1">IF(CO1&gt;$A$1,"",'COSTOS OPERACIONALES'!$B$10*CO4)</f>
        <v>7769536.2294018576</v>
      </c>
      <c r="CP10" s="38">
        <f ca="1">IF(CP1&gt;$A$1,"",'COSTOS OPERACIONALES'!$B$10*CP4)</f>
        <v>7815514.0931209968</v>
      </c>
      <c r="CQ10" s="38">
        <f ca="1">IF(CQ1&gt;$A$1,"",'COSTOS OPERACIONALES'!$B$10*CQ4)</f>
        <v>7861764.0405127946</v>
      </c>
      <c r="CR10" s="38">
        <f ca="1">IF(CR1&gt;$A$1,"",'COSTOS OPERACIONALES'!$B$10*CR4)</f>
        <v>7908287.6816895772</v>
      </c>
      <c r="CS10" s="38">
        <f ca="1">IF(CS1&gt;$A$1,"",'COSTOS OPERACIONALES'!$B$10*CS4)</f>
        <v>7955086.6362918476</v>
      </c>
      <c r="CT10" s="38">
        <f ca="1">IF(CT1&gt;$A$1,"",'COSTOS OPERACIONALES'!$B$10*CT4)</f>
        <v>8002162.5335446633</v>
      </c>
      <c r="CU10" s="38">
        <f ca="1">IF(CU1&gt;$A$1,"",'COSTOS OPERACIONALES'!$B$10*CU4)</f>
        <v>8049517.0123143718</v>
      </c>
      <c r="CV10" s="38">
        <f ca="1">IF(CV1&gt;$A$1,"",'COSTOS OPERACIONALES'!$B$10*CV4)</f>
        <v>8097151.721165657</v>
      </c>
      <c r="CW10" s="38">
        <f ca="1">IF(CW1&gt;$A$1,"",'COSTOS OPERACIONALES'!$B$10*CW4)</f>
        <v>8145068.3184189266</v>
      </c>
      <c r="CX10" s="38">
        <f ca="1">IF(CX1&gt;$A$1,"",'COSTOS OPERACIONALES'!$B$10*CX4)</f>
        <v>8193268.4722080491</v>
      </c>
      <c r="CY10" s="38">
        <f ca="1">IF(CY1&gt;$A$1,"",'COSTOS OPERACIONALES'!$B$10*CY4)</f>
        <v>8241753.8605384249</v>
      </c>
      <c r="CZ10" s="38">
        <f ca="1">IF(CZ1&gt;$A$1,"",'COSTOS OPERACIONALES'!$B$10*CZ4)</f>
        <v>8290526.171345409</v>
      </c>
      <c r="DA10" s="38">
        <f ca="1">IF(DA1&gt;$A$1,"",'COSTOS OPERACIONALES'!$B$10*DA4)</f>
        <v>8339587.1025530631</v>
      </c>
      <c r="DB10" s="38">
        <f ca="1">IF(DB1&gt;$A$1,"",'COSTOS OPERACIONALES'!$B$10*DB4)</f>
        <v>8388938.3621332757</v>
      </c>
      <c r="DC10" s="38">
        <f ca="1">IF(DC1&gt;$A$1,"",'COSTOS OPERACIONALES'!$B$10*DC4)</f>
        <v>8438581.6681652106</v>
      </c>
      <c r="DD10" s="38">
        <f ca="1">IF(DD1&gt;$A$1,"",'COSTOS OPERACIONALES'!$B$10*DD4)</f>
        <v>8488518.7488951329</v>
      </c>
      <c r="DE10" s="38">
        <f ca="1">IF(DE1&gt;$A$1,"",'COSTOS OPERACIONALES'!$B$10*DE4)</f>
        <v>8538751.3427965697</v>
      </c>
      <c r="DF10" s="38">
        <f ca="1">IF(DF1&gt;$A$1,"",'COSTOS OPERACIONALES'!$B$10*DF4)</f>
        <v>8589281.1986308265</v>
      </c>
      <c r="DG10" s="38">
        <f ca="1">IF(DG1&gt;$A$1,"",'COSTOS OPERACIONALES'!$B$10*DG4)</f>
        <v>8640110.0755078699</v>
      </c>
      <c r="DH10" s="38">
        <f ca="1">IF(DH1&gt;$A$1,"",'COSTOS OPERACIONALES'!$B$10*DH4)</f>
        <v>8691239.7429475728</v>
      </c>
      <c r="DI10" s="38">
        <f ca="1">IF(DI1&gt;$A$1,"",'COSTOS OPERACIONALES'!$B$10*DI4)</f>
        <v>8742671.9809413143</v>
      </c>
      <c r="DJ10" s="38">
        <f ca="1">IF(DJ1&gt;$A$1,"",'COSTOS OPERACIONALES'!$B$10*DJ4)</f>
        <v>8794408.5800139438</v>
      </c>
      <c r="DK10" s="38">
        <f ca="1">IF(DK1&gt;$A$1,"",'COSTOS OPERACIONALES'!$B$10*DK4)</f>
        <v>8846451.3412861209</v>
      </c>
      <c r="DL10" s="38">
        <f ca="1">IF(DL1&gt;$A$1,"",'COSTOS OPERACIONALES'!$B$10*DL4)</f>
        <v>8898802.0765370149</v>
      </c>
      <c r="DM10" s="38">
        <f ca="1">IF(DM1&gt;$A$1,"",'COSTOS OPERACIONALES'!$B$10*DM4)</f>
        <v>8951462.6082673725</v>
      </c>
      <c r="DN10" s="38">
        <f ca="1">IF(DN1&gt;$A$1,"",'COSTOS OPERACIONALES'!$B$10*DN4)</f>
        <v>9004434.7697629835</v>
      </c>
      <c r="DO10" s="38">
        <f ca="1">IF(DO1&gt;$A$1,"",'COSTOS OPERACIONALES'!$B$10*DO4)</f>
        <v>9057720.4051584825</v>
      </c>
      <c r="DP10" s="38">
        <f ca="1">IF(DP1&gt;$A$1,"",'COSTOS OPERACIONALES'!$B$10*DP4)</f>
        <v>9111321.3695015609</v>
      </c>
      <c r="DQ10" s="38">
        <f ca="1">IF(DQ1&gt;$A$1,"",'COSTOS OPERACIONALES'!$B$10*DQ4)</f>
        <v>9165239.5288175456</v>
      </c>
      <c r="DR10" s="38">
        <f ca="1">IF(DR1&gt;$A$1,"",'COSTOS OPERACIONALES'!$B$10*DR4)</f>
        <v>9219476.7601743601</v>
      </c>
      <c r="DS10" s="38">
        <f ca="1">IF(DS1&gt;$A$1,"",'COSTOS OPERACIONALES'!$B$10*DS4)</f>
        <v>9274034.9517478719</v>
      </c>
      <c r="DT10" s="38" t="str">
        <f>IF(DT1&gt;$A$1,"",'COSTOS OPERACIONALES'!$B$10*DT4)</f>
        <v/>
      </c>
      <c r="DU10" s="38" t="str">
        <f>IF(DU1&gt;$A$1,"",'COSTOS OPERACIONALES'!$B$10*DU4)</f>
        <v/>
      </c>
      <c r="DV10" s="38" t="str">
        <f>IF(DV1&gt;$A$1,"",'COSTOS OPERACIONALES'!$B$10*DV4)</f>
        <v/>
      </c>
      <c r="DW10" s="38" t="str">
        <f>IF(DW1&gt;$A$1,"",'COSTOS OPERACIONALES'!$B$10*DW4)</f>
        <v/>
      </c>
      <c r="DX10" s="38" t="str">
        <f>IF(DX1&gt;$A$1,"",'COSTOS OPERACIONALES'!$B$10*DX4)</f>
        <v/>
      </c>
      <c r="DY10" s="38" t="str">
        <f>IF(DY1&gt;$A$1,"",'COSTOS OPERACIONALES'!$B$10*DY4)</f>
        <v/>
      </c>
      <c r="DZ10" s="38" t="str">
        <f>IF(DZ1&gt;$A$1,"",'COSTOS OPERACIONALES'!$B$10*DZ4)</f>
        <v/>
      </c>
      <c r="EA10" s="38" t="str">
        <f>IF(EA1&gt;$A$1,"",'COSTOS OPERACIONALES'!$B$10*EA4)</f>
        <v/>
      </c>
      <c r="EB10" s="38" t="str">
        <f>IF(EB1&gt;$A$1,"",'COSTOS OPERACIONALES'!$B$10*EB4)</f>
        <v/>
      </c>
      <c r="EC10" s="38" t="str">
        <f>IF(EC1&gt;$A$1,"",'COSTOS OPERACIONALES'!$B$10*EC4)</f>
        <v/>
      </c>
      <c r="ED10" s="38" t="str">
        <f>IF(ED1&gt;$A$1,"",'COSTOS OPERACIONALES'!$B$10*ED4)</f>
        <v/>
      </c>
      <c r="EE10" s="38" t="str">
        <f>IF(EE1&gt;$A$1,"",'COSTOS OPERACIONALES'!$B$10*EE4)</f>
        <v/>
      </c>
      <c r="EF10" s="38" t="str">
        <f>IF(EF1&gt;$A$1,"",'COSTOS OPERACIONALES'!$B$10*EF4)</f>
        <v/>
      </c>
      <c r="EG10" s="38" t="str">
        <f>IF(EG1&gt;$A$1,"",'COSTOS OPERACIONALES'!$B$10*EG4)</f>
        <v/>
      </c>
      <c r="EH10" s="38" t="str">
        <f>IF(EH1&gt;$A$1,"",'COSTOS OPERACIONALES'!$B$10*EH4)</f>
        <v/>
      </c>
      <c r="EI10" s="38" t="str">
        <f>IF(EI1&gt;$A$1,"",'COSTOS OPERACIONALES'!$B$10*EI4)</f>
        <v/>
      </c>
      <c r="EJ10" s="38" t="str">
        <f>IF(EJ1&gt;$A$1,"",'COSTOS OPERACIONALES'!$B$10*EJ4)</f>
        <v/>
      </c>
      <c r="EK10" s="38" t="str">
        <f>IF(EK1&gt;$A$1,"",'COSTOS OPERACIONALES'!$B$10*EK4)</f>
        <v/>
      </c>
      <c r="EL10" s="38" t="str">
        <f>IF(EL1&gt;$A$1,"",'COSTOS OPERACIONALES'!$B$10*EL4)</f>
        <v/>
      </c>
      <c r="EM10" s="38" t="str">
        <f>IF(EM1&gt;$A$1,"",'COSTOS OPERACIONALES'!$B$10*EM4)</f>
        <v/>
      </c>
      <c r="EN10" s="38" t="str">
        <f>IF(EN1&gt;$A$1,"",'COSTOS OPERACIONALES'!$B$10*EN4)</f>
        <v/>
      </c>
      <c r="EO10" s="38" t="str">
        <f>IF(EO1&gt;$A$1,"",'COSTOS OPERACIONALES'!$B$10*EO4)</f>
        <v/>
      </c>
      <c r="EP10" s="38" t="str">
        <f>IF(EP1&gt;$A$1,"",'COSTOS OPERACIONALES'!$B$10*EP4)</f>
        <v/>
      </c>
      <c r="EQ10" s="38" t="str">
        <f>IF(EQ1&gt;$A$1,"",'COSTOS OPERACIONALES'!$B$10*EQ4)</f>
        <v/>
      </c>
      <c r="ER10" s="38" t="str">
        <f>IF(ER1&gt;$A$1,"",'COSTOS OPERACIONALES'!$B$10*ER4)</f>
        <v/>
      </c>
      <c r="ES10" s="38" t="str">
        <f>IF(ES1&gt;$A$1,"",'COSTOS OPERACIONALES'!$B$10*ES4)</f>
        <v/>
      </c>
      <c r="ET10" s="38" t="str">
        <f>IF(ET1&gt;$A$1,"",'COSTOS OPERACIONALES'!$B$10*ET4)</f>
        <v/>
      </c>
      <c r="EU10" s="38" t="str">
        <f>IF(EU1&gt;$A$1,"",'COSTOS OPERACIONALES'!$B$10*EU4)</f>
        <v/>
      </c>
      <c r="EV10" s="38" t="str">
        <f>IF(EV1&gt;$A$1,"",'COSTOS OPERACIONALES'!$B$10*EV4)</f>
        <v/>
      </c>
      <c r="EW10" s="38" t="str">
        <f>IF(EW1&gt;$A$1,"",'COSTOS OPERACIONALES'!$B$10*EW4)</f>
        <v/>
      </c>
      <c r="EX10" s="38" t="str">
        <f>IF(EX1&gt;$A$1,"",'COSTOS OPERACIONALES'!$B$10*EX4)</f>
        <v/>
      </c>
      <c r="EY10" s="38" t="str">
        <f>IF(EY1&gt;$A$1,"",'COSTOS OPERACIONALES'!$B$10*EY4)</f>
        <v/>
      </c>
      <c r="EZ10" s="38" t="str">
        <f>IF(EZ1&gt;$A$1,"",'COSTOS OPERACIONALES'!$B$10*EZ4)</f>
        <v/>
      </c>
      <c r="FA10" s="38" t="str">
        <f>IF(FA1&gt;$A$1,"",'COSTOS OPERACIONALES'!$B$10*FA4)</f>
        <v/>
      </c>
      <c r="FB10" s="38" t="str">
        <f>IF(FB1&gt;$A$1,"",'COSTOS OPERACIONALES'!$B$10*FB4)</f>
        <v/>
      </c>
      <c r="FC10" s="38" t="str">
        <f>IF(FC1&gt;$A$1,"",'COSTOS OPERACIONALES'!$B$10*FC4)</f>
        <v/>
      </c>
      <c r="FD10" s="38" t="str">
        <f>IF(FD1&gt;$A$1,"",'COSTOS OPERACIONALES'!$B$10*FD4)</f>
        <v/>
      </c>
      <c r="FE10" s="38" t="str">
        <f>IF(FE1&gt;$A$1,"",'COSTOS OPERACIONALES'!$B$10*FE4)</f>
        <v/>
      </c>
      <c r="FF10" s="38" t="str">
        <f>IF(FF1&gt;$A$1,"",'COSTOS OPERACIONALES'!$B$10*FF4)</f>
        <v/>
      </c>
      <c r="FG10" s="38" t="str">
        <f>IF(FG1&gt;$A$1,"",'COSTOS OPERACIONALES'!$B$10*FG4)</f>
        <v/>
      </c>
      <c r="FH10" s="38" t="str">
        <f>IF(FH1&gt;$A$1,"",'COSTOS OPERACIONALES'!$B$10*FH4)</f>
        <v/>
      </c>
      <c r="FI10" s="38" t="str">
        <f>IF(FI1&gt;$A$1,"",'COSTOS OPERACIONALES'!$B$10*FI4)</f>
        <v/>
      </c>
      <c r="FJ10" s="38" t="str">
        <f>IF(FJ1&gt;$A$1,"",'COSTOS OPERACIONALES'!$B$10*FJ4)</f>
        <v/>
      </c>
      <c r="FK10" s="38" t="str">
        <f>IF(FK1&gt;$A$1,"",'COSTOS OPERACIONALES'!$B$10*FK4)</f>
        <v/>
      </c>
      <c r="FL10" s="38" t="str">
        <f>IF(FL1&gt;$A$1,"",'COSTOS OPERACIONALES'!$B$10*FL4)</f>
        <v/>
      </c>
      <c r="FM10" s="38" t="str">
        <f>IF(FM1&gt;$A$1,"",'COSTOS OPERACIONALES'!$B$10*FM4)</f>
        <v/>
      </c>
      <c r="FN10" s="38" t="str">
        <f>IF(FN1&gt;$A$1,"",'COSTOS OPERACIONALES'!$B$10*FN4)</f>
        <v/>
      </c>
      <c r="FO10" s="38" t="str">
        <f>IF(FO1&gt;$A$1,"",'COSTOS OPERACIONALES'!$B$10*FO4)</f>
        <v/>
      </c>
      <c r="FP10" s="38" t="str">
        <f>IF(FP1&gt;$A$1,"",'COSTOS OPERACIONALES'!$B$10*FP4)</f>
        <v/>
      </c>
      <c r="FQ10" s="38" t="str">
        <f>IF(FQ1&gt;$A$1,"",'COSTOS OPERACIONALES'!$B$10*FQ4)</f>
        <v/>
      </c>
      <c r="FR10" s="38" t="str">
        <f>IF(FR1&gt;$A$1,"",'COSTOS OPERACIONALES'!$B$10*FR4)</f>
        <v/>
      </c>
      <c r="FS10" s="38" t="str">
        <f>IF(FS1&gt;$A$1,"",'COSTOS OPERACIONALES'!$B$10*FS4)</f>
        <v/>
      </c>
      <c r="FT10" s="38" t="str">
        <f>IF(FT1&gt;$A$1,"",'COSTOS OPERACIONALES'!$B$10*FT4)</f>
        <v/>
      </c>
      <c r="FU10" s="38" t="str">
        <f>IF(FU1&gt;$A$1,"",'COSTOS OPERACIONALES'!$B$10*FU4)</f>
        <v/>
      </c>
      <c r="FV10" s="38" t="str">
        <f>IF(FV1&gt;$A$1,"",'COSTOS OPERACIONALES'!$B$10*FV4)</f>
        <v/>
      </c>
      <c r="FW10" s="38" t="str">
        <f>IF(FW1&gt;$A$1,"",'COSTOS OPERACIONALES'!$B$10*FW4)</f>
        <v/>
      </c>
      <c r="FX10" s="38" t="str">
        <f>IF(FX1&gt;$A$1,"",'COSTOS OPERACIONALES'!$B$10*FX4)</f>
        <v/>
      </c>
      <c r="FY10" s="38" t="str">
        <f>IF(FY1&gt;$A$1,"",'COSTOS OPERACIONALES'!$B$10*FY4)</f>
        <v/>
      </c>
      <c r="FZ10" s="38" t="str">
        <f>IF(FZ1&gt;$A$1,"",'COSTOS OPERACIONALES'!$B$10*FZ4)</f>
        <v/>
      </c>
      <c r="GA10" s="38" t="str">
        <f>IF(GA1&gt;$A$1,"",'COSTOS OPERACIONALES'!$B$10*GA4)</f>
        <v/>
      </c>
      <c r="GB10" s="38" t="str">
        <f>IF(GB1&gt;$A$1,"",'COSTOS OPERACIONALES'!$B$10*GB4)</f>
        <v/>
      </c>
      <c r="GC10" s="38" t="str">
        <f>IF(GC1&gt;$A$1,"",'COSTOS OPERACIONALES'!$B$10*GC4)</f>
        <v/>
      </c>
      <c r="GD10" s="38" t="str">
        <f>IF(GD1&gt;$A$1,"",'COSTOS OPERACIONALES'!$B$10*GD4)</f>
        <v/>
      </c>
      <c r="GE10" s="38" t="str">
        <f>IF(GE1&gt;$A$1,"",'COSTOS OPERACIONALES'!$B$10*GE4)</f>
        <v/>
      </c>
      <c r="GF10" s="38" t="str">
        <f>IF(GF1&gt;$A$1,"",'COSTOS OPERACIONALES'!$B$10*GF4)</f>
        <v/>
      </c>
      <c r="GG10" s="38" t="str">
        <f>IF(GG1&gt;$A$1,"",'COSTOS OPERACIONALES'!$B$10*GG4)</f>
        <v/>
      </c>
      <c r="GH10" s="38" t="str">
        <f>IF(GH1&gt;$A$1,"",'COSTOS OPERACIONALES'!$B$10*GH4)</f>
        <v/>
      </c>
      <c r="GI10" s="38" t="str">
        <f>IF(GI1&gt;$A$1,"",'COSTOS OPERACIONALES'!$B$10*GI4)</f>
        <v/>
      </c>
      <c r="GJ10" s="38" t="str">
        <f>IF(GJ1&gt;$A$1,"",'COSTOS OPERACIONALES'!$B$10*GJ4)</f>
        <v/>
      </c>
      <c r="GK10" s="38" t="str">
        <f>IF(GK1&gt;$A$1,"",'COSTOS OPERACIONALES'!$B$10*GK4)</f>
        <v/>
      </c>
      <c r="GL10" s="38" t="str">
        <f>IF(GL1&gt;$A$1,"",'COSTOS OPERACIONALES'!$B$10*GL4)</f>
        <v/>
      </c>
      <c r="GM10" s="38" t="str">
        <f>IF(GM1&gt;$A$1,"",'COSTOS OPERACIONALES'!$B$10*GM4)</f>
        <v/>
      </c>
      <c r="GN10" s="38" t="str">
        <f>IF(GN1&gt;$A$1,"",'COSTOS OPERACIONALES'!$B$10*GN4)</f>
        <v/>
      </c>
      <c r="GO10" s="38" t="str">
        <f>IF(GO1&gt;$A$1,"",'COSTOS OPERACIONALES'!$B$10*GO4)</f>
        <v/>
      </c>
      <c r="GP10" s="38" t="str">
        <f>IF(GP1&gt;$A$1,"",'COSTOS OPERACIONALES'!$B$10*GP4)</f>
        <v/>
      </c>
      <c r="GQ10" s="38" t="str">
        <f>IF(GQ1&gt;$A$1,"",'COSTOS OPERACIONALES'!$B$10*GQ4)</f>
        <v/>
      </c>
      <c r="GR10" s="38" t="str">
        <f>IF(GR1&gt;$A$1,"",'COSTOS OPERACIONALES'!$B$10*GR4)</f>
        <v/>
      </c>
      <c r="GS10" s="38" t="str">
        <f>IF(GS1&gt;$A$1,"",'COSTOS OPERACIONALES'!$B$10*GS4)</f>
        <v/>
      </c>
      <c r="GT10" s="38" t="str">
        <f>IF(GT1&gt;$A$1,"",'COSTOS OPERACIONALES'!$B$10*GT4)</f>
        <v/>
      </c>
      <c r="GU10" s="38" t="str">
        <f>IF(GU1&gt;$A$1,"",'COSTOS OPERACIONALES'!$B$10*GU4)</f>
        <v/>
      </c>
      <c r="GV10" s="38" t="str">
        <f>IF(GV1&gt;$A$1,"",'COSTOS OPERACIONALES'!$B$10*GV4)</f>
        <v/>
      </c>
      <c r="GW10" s="38" t="str">
        <f>IF(GW1&gt;$A$1,"",'COSTOS OPERACIONALES'!$B$10*GW4)</f>
        <v/>
      </c>
      <c r="GX10" s="38" t="str">
        <f>IF(GX1&gt;$A$1,"",'COSTOS OPERACIONALES'!$B$10*GX4)</f>
        <v/>
      </c>
      <c r="GY10" s="38" t="str">
        <f>IF(GY1&gt;$A$1,"",'COSTOS OPERACIONALES'!$B$10*GY4)</f>
        <v/>
      </c>
      <c r="GZ10" s="38" t="str">
        <f>IF(GZ1&gt;$A$1,"",'COSTOS OPERACIONALES'!$B$10*GZ4)</f>
        <v/>
      </c>
      <c r="HA10" s="38" t="str">
        <f>IF(HA1&gt;$A$1,"",'COSTOS OPERACIONALES'!$B$10*HA4)</f>
        <v/>
      </c>
      <c r="HB10" s="38" t="str">
        <f>IF(HB1&gt;$A$1,"",'COSTOS OPERACIONALES'!$B$10*HB4)</f>
        <v/>
      </c>
      <c r="HC10" s="38" t="str">
        <f>IF(HC1&gt;$A$1,"",'COSTOS OPERACIONALES'!$B$10*HC4)</f>
        <v/>
      </c>
      <c r="HD10" s="38" t="str">
        <f>IF(HD1&gt;$A$1,"",'COSTOS OPERACIONALES'!$B$10*HD4)</f>
        <v/>
      </c>
      <c r="HE10" s="38" t="str">
        <f>IF(HE1&gt;$A$1,"",'COSTOS OPERACIONALES'!$B$10*HE4)</f>
        <v/>
      </c>
      <c r="HF10" s="38" t="str">
        <f>IF(HF1&gt;$A$1,"",'COSTOS OPERACIONALES'!$B$10*HF4)</f>
        <v/>
      </c>
      <c r="HG10" s="38" t="str">
        <f>IF(HG1&gt;$A$1,"",'COSTOS OPERACIONALES'!$B$10*HG4)</f>
        <v/>
      </c>
      <c r="HH10" s="38" t="str">
        <f>IF(HH1&gt;$A$1,"",'COSTOS OPERACIONALES'!$B$10*HH4)</f>
        <v/>
      </c>
      <c r="HI10" s="38" t="str">
        <f>IF(HI1&gt;$A$1,"",'COSTOS OPERACIONALES'!$B$10*HI4)</f>
        <v/>
      </c>
      <c r="HJ10" s="38" t="str">
        <f>IF(HJ1&gt;$A$1,"",'COSTOS OPERACIONALES'!$B$10*HJ4)</f>
        <v/>
      </c>
      <c r="HK10" s="38" t="str">
        <f>IF(HK1&gt;$A$1,"",'COSTOS OPERACIONALES'!$B$10*HK4)</f>
        <v/>
      </c>
      <c r="HL10" s="38" t="str">
        <f>IF(HL1&gt;$A$1,"",'COSTOS OPERACIONALES'!$B$10*HL4)</f>
        <v/>
      </c>
      <c r="HM10" s="38" t="str">
        <f>IF(HM1&gt;$A$1,"",'COSTOS OPERACIONALES'!$B$10*HM4)</f>
        <v/>
      </c>
      <c r="HN10" s="38" t="str">
        <f>IF(HN1&gt;$A$1,"",'COSTOS OPERACIONALES'!$B$10*HN4)</f>
        <v/>
      </c>
      <c r="HO10" s="38" t="str">
        <f>IF(HO1&gt;$A$1,"",'COSTOS OPERACIONALES'!$B$10*HO4)</f>
        <v/>
      </c>
      <c r="HP10" s="38" t="str">
        <f>IF(HP1&gt;$A$1,"",'COSTOS OPERACIONALES'!$B$10*HP4)</f>
        <v/>
      </c>
      <c r="HQ10" s="38" t="str">
        <f>IF(HQ1&gt;$A$1,"",'COSTOS OPERACIONALES'!$B$10*HQ4)</f>
        <v/>
      </c>
      <c r="HR10" s="38" t="str">
        <f>IF(HR1&gt;$A$1,"",'COSTOS OPERACIONALES'!$B$10*HR4)</f>
        <v/>
      </c>
      <c r="HS10" s="38" t="str">
        <f>IF(HS1&gt;$A$1,"",'COSTOS OPERACIONALES'!$B$10*HS4)</f>
        <v/>
      </c>
      <c r="HT10" s="38" t="str">
        <f>IF(HT1&gt;$A$1,"",'COSTOS OPERACIONALES'!$B$10*HT4)</f>
        <v/>
      </c>
      <c r="HU10" s="38" t="str">
        <f>IF(HU1&gt;$A$1,"",'COSTOS OPERACIONALES'!$B$10*HU4)</f>
        <v/>
      </c>
      <c r="HV10" s="38" t="str">
        <f>IF(HV1&gt;$A$1,"",'COSTOS OPERACIONALES'!$B$10*HV4)</f>
        <v/>
      </c>
      <c r="HW10" s="38" t="str">
        <f>IF(HW1&gt;$A$1,"",'COSTOS OPERACIONALES'!$B$10*HW4)</f>
        <v/>
      </c>
      <c r="HX10" s="38" t="str">
        <f>IF(HX1&gt;$A$1,"",'COSTOS OPERACIONALES'!$B$10*HX4)</f>
        <v/>
      </c>
      <c r="HY10" s="38" t="str">
        <f>IF(HY1&gt;$A$1,"",'COSTOS OPERACIONALES'!$B$10*HY4)</f>
        <v/>
      </c>
      <c r="HZ10" s="38" t="str">
        <f>IF(HZ1&gt;$A$1,"",'COSTOS OPERACIONALES'!$B$10*HZ4)</f>
        <v/>
      </c>
      <c r="IA10" s="38" t="str">
        <f>IF(IA1&gt;$A$1,"",'COSTOS OPERACIONALES'!$B$10*IA4)</f>
        <v/>
      </c>
      <c r="IB10" s="38" t="str">
        <f>IF(IB1&gt;$A$1,"",'COSTOS OPERACIONALES'!$B$10*IB4)</f>
        <v/>
      </c>
      <c r="IC10" s="38" t="str">
        <f>IF(IC1&gt;$A$1,"",'COSTOS OPERACIONALES'!$B$10*IC4)</f>
        <v/>
      </c>
      <c r="ID10" s="38" t="str">
        <f>IF(ID1&gt;$A$1,"",'COSTOS OPERACIONALES'!$B$10*ID4)</f>
        <v/>
      </c>
      <c r="IE10" s="38" t="str">
        <f>IF(IE1&gt;$A$1,"",'COSTOS OPERACIONALES'!$B$10*IE4)</f>
        <v/>
      </c>
      <c r="IF10" s="38" t="str">
        <f>IF(IF1&gt;$A$1,"",'COSTOS OPERACIONALES'!$B$10*IF4)</f>
        <v/>
      </c>
      <c r="IG10" s="38" t="str">
        <f>IF(IG1&gt;$A$1,"",'COSTOS OPERACIONALES'!$B$10*IG4)</f>
        <v/>
      </c>
      <c r="IH10" s="38" t="str">
        <f>IF(IH1&gt;$A$1,"",'COSTOS OPERACIONALES'!$B$10*IH4)</f>
        <v/>
      </c>
      <c r="II10" s="48" t="str">
        <f>IF(II1&gt;$A$1,"",'COSTOS OPERACIONALES'!$B$10*II4)</f>
        <v/>
      </c>
    </row>
    <row r="11" spans="1:266" ht="15" thickBot="1" x14ac:dyDescent="0.35">
      <c r="A11" s="59" t="s">
        <v>10</v>
      </c>
      <c r="B11" s="80" t="s">
        <v>14</v>
      </c>
      <c r="C11" s="86"/>
      <c r="D11" s="52">
        <f ca="1">IF(D1&gt;$A$1,"",D5-SUM(D6:D10))</f>
        <v>-1254960.9735676856</v>
      </c>
      <c r="E11" s="52">
        <f t="shared" ref="E11:BP11" ca="1" si="12">IF(E1&gt;$A$1,"",E5-SUM(E6:E10))</f>
        <v>-1260276.2728283505</v>
      </c>
      <c r="F11" s="52">
        <f t="shared" ca="1" si="12"/>
        <v>-4625710.9964154474</v>
      </c>
      <c r="G11" s="52">
        <f t="shared" ca="1" si="12"/>
        <v>2413536.4426347613</v>
      </c>
      <c r="H11" s="52">
        <f t="shared" ca="1" si="12"/>
        <v>9567303.1881659627</v>
      </c>
      <c r="I11" s="52">
        <f t="shared" ca="1" si="12"/>
        <v>16836985.82934238</v>
      </c>
      <c r="J11" s="52">
        <f t="shared" ca="1" si="12"/>
        <v>17019786.541209646</v>
      </c>
      <c r="K11" s="52">
        <f t="shared" ca="1" si="12"/>
        <v>17204192.44929545</v>
      </c>
      <c r="L11" s="52">
        <f t="shared" ca="1" si="12"/>
        <v>20390217.272961859</v>
      </c>
      <c r="M11" s="52">
        <f t="shared" ca="1" si="12"/>
        <v>20577874.846920956</v>
      </c>
      <c r="N11" s="52">
        <f t="shared" ca="1" si="12"/>
        <v>20767179.122194592</v>
      </c>
      <c r="O11" s="52">
        <f t="shared" ca="1" si="12"/>
        <v>20958144.167082015</v>
      </c>
      <c r="P11" s="52">
        <f t="shared" ca="1" si="12"/>
        <v>21150784.168135561</v>
      </c>
      <c r="Q11" s="52">
        <f t="shared" ca="1" si="12"/>
        <v>21345113.431144364</v>
      </c>
      <c r="R11" s="52">
        <f t="shared" ca="1" si="12"/>
        <v>21541146.382126205</v>
      </c>
      <c r="S11" s="52">
        <f t="shared" ca="1" si="12"/>
        <v>21738897.568327539</v>
      </c>
      <c r="T11" s="52">
        <f t="shared" ca="1" si="12"/>
        <v>21938381.659231827</v>
      </c>
      <c r="U11" s="52">
        <f t="shared" ca="1" si="12"/>
        <v>22139613.447576154</v>
      </c>
      <c r="V11" s="52">
        <f t="shared" ca="1" si="12"/>
        <v>22342607.85037626</v>
      </c>
      <c r="W11" s="52">
        <f t="shared" ca="1" si="12"/>
        <v>22547379.909960009</v>
      </c>
      <c r="X11" s="52">
        <f t="shared" ca="1" si="12"/>
        <v>22753944.795009494</v>
      </c>
      <c r="Y11" s="52">
        <f t="shared" ca="1" si="12"/>
        <v>22962317.801611602</v>
      </c>
      <c r="Z11" s="52">
        <f t="shared" ca="1" si="12"/>
        <v>23172514.354317389</v>
      </c>
      <c r="AA11" s="52">
        <f t="shared" ca="1" si="12"/>
        <v>23384550.007210091</v>
      </c>
      <c r="AB11" s="52">
        <f t="shared" ca="1" si="12"/>
        <v>23598440.444982078</v>
      </c>
      <c r="AC11" s="52">
        <f t="shared" ca="1" si="12"/>
        <v>23814201.484020568</v>
      </c>
      <c r="AD11" s="52">
        <f t="shared" ca="1" si="12"/>
        <v>24031849.073502436</v>
      </c>
      <c r="AE11" s="52">
        <f t="shared" ca="1" si="12"/>
        <v>24251399.296497945</v>
      </c>
      <c r="AF11" s="52">
        <f t="shared" ca="1" si="12"/>
        <v>24472868.371083681</v>
      </c>
      <c r="AG11" s="52">
        <f t="shared" ca="1" si="12"/>
        <v>24696272.651464626</v>
      </c>
      <c r="AH11" s="52">
        <f t="shared" ca="1" si="12"/>
        <v>24921628.629105546</v>
      </c>
      <c r="AI11" s="52">
        <f t="shared" ca="1" si="12"/>
        <v>25148952.933871657</v>
      </c>
      <c r="AJ11" s="52">
        <f t="shared" ca="1" si="12"/>
        <v>25378262.335178714</v>
      </c>
      <c r="AK11" s="52">
        <f t="shared" ca="1" si="12"/>
        <v>25609573.743152693</v>
      </c>
      <c r="AL11" s="52">
        <f t="shared" ca="1" si="12"/>
        <v>25842904.209798928</v>
      </c>
      <c r="AM11" s="52">
        <f t="shared" ca="1" si="12"/>
        <v>26078270.930180922</v>
      </c>
      <c r="AN11" s="52">
        <f t="shared" ca="1" si="12"/>
        <v>26315691.243608952</v>
      </c>
      <c r="AO11" s="52">
        <f t="shared" ca="1" si="12"/>
        <v>26555182.634838454</v>
      </c>
      <c r="AP11" s="52">
        <f t="shared" ca="1" si="12"/>
        <v>26796762.735278256</v>
      </c>
      <c r="AQ11" s="52">
        <f t="shared" ca="1" si="12"/>
        <v>27040449.324208826</v>
      </c>
      <c r="AR11" s="52">
        <f t="shared" ca="1" si="12"/>
        <v>27286260.330010593</v>
      </c>
      <c r="AS11" s="52">
        <f t="shared" ca="1" si="12"/>
        <v>27534213.831402346</v>
      </c>
      <c r="AT11" s="52">
        <f t="shared" ca="1" si="12"/>
        <v>27784328.058689926</v>
      </c>
      <c r="AU11" s="52">
        <f t="shared" ca="1" si="12"/>
        <v>28036621.395025164</v>
      </c>
      <c r="AV11" s="52">
        <f t="shared" ca="1" si="12"/>
        <v>28291112.377675228</v>
      </c>
      <c r="AW11" s="52">
        <f t="shared" ca="1" si="12"/>
        <v>28547819.699302457</v>
      </c>
      <c r="AX11" s="52">
        <f t="shared" ca="1" si="12"/>
        <v>28806762.209254738</v>
      </c>
      <c r="AY11" s="52">
        <f t="shared" ca="1" si="12"/>
        <v>29067958.914866555</v>
      </c>
      <c r="AZ11" s="52">
        <f t="shared" ca="1" si="12"/>
        <v>29331428.982770745</v>
      </c>
      <c r="BA11" s="52">
        <f t="shared" ca="1" si="12"/>
        <v>29597191.740221091</v>
      </c>
      <c r="BB11" s="52">
        <f t="shared" ca="1" si="12"/>
        <v>29865266.676425837</v>
      </c>
      <c r="BC11" s="52">
        <f t="shared" ca="1" si="12"/>
        <v>30135673.443892162</v>
      </c>
      <c r="BD11" s="52">
        <f t="shared" ca="1" si="12"/>
        <v>30408431.859781828</v>
      </c>
      <c r="BE11" s="52">
        <f t="shared" ca="1" si="12"/>
        <v>30683561.907277938</v>
      </c>
      <c r="BF11" s="52">
        <f t="shared" ca="1" si="12"/>
        <v>30961083.736962996</v>
      </c>
      <c r="BG11" s="52">
        <f t="shared" ca="1" si="12"/>
        <v>31241017.668208297</v>
      </c>
      <c r="BH11" s="52">
        <f t="shared" ca="1" si="12"/>
        <v>31523384.190574922</v>
      </c>
      <c r="BI11" s="52">
        <f t="shared" ca="1" si="12"/>
        <v>31808203.965226028</v>
      </c>
      <c r="BJ11" s="52">
        <f t="shared" ca="1" si="12"/>
        <v>32095497.826351106</v>
      </c>
      <c r="BK11" s="52">
        <f t="shared" ca="1" si="12"/>
        <v>32385286.782601677</v>
      </c>
      <c r="BL11" s="52">
        <f t="shared" ca="1" si="12"/>
        <v>32677592.01853906</v>
      </c>
      <c r="BM11" s="52">
        <f t="shared" ca="1" si="12"/>
        <v>32972434.896093972</v>
      </c>
      <c r="BN11" s="52">
        <f t="shared" ca="1" si="12"/>
        <v>33269836.956038207</v>
      </c>
      <c r="BO11" s="52">
        <f t="shared" ca="1" si="12"/>
        <v>33569819.91946841</v>
      </c>
      <c r="BP11" s="52">
        <f t="shared" ca="1" si="12"/>
        <v>33872405.689302109</v>
      </c>
      <c r="BQ11" s="52">
        <f t="shared" ref="BQ11:EB11" ca="1" si="13">IF(BQ1&gt;$A$1,"",BQ5-SUM(BQ6:BQ10))</f>
        <v>34177616.351786077</v>
      </c>
      <c r="BR11" s="52">
        <f t="shared" ca="1" si="13"/>
        <v>34485474.178017251</v>
      </c>
      <c r="BS11" s="52">
        <f t="shared" ca="1" si="13"/>
        <v>34796001.625475876</v>
      </c>
      <c r="BT11" s="52">
        <f t="shared" ca="1" si="13"/>
        <v>35109221.339571707</v>
      </c>
      <c r="BU11" s="52">
        <f t="shared" ca="1" si="13"/>
        <v>35425156.155202627</v>
      </c>
      <c r="BV11" s="52">
        <f t="shared" ca="1" si="13"/>
        <v>35743829.098326311</v>
      </c>
      <c r="BW11" s="52">
        <f t="shared" ca="1" si="13"/>
        <v>36065263.387544692</v>
      </c>
      <c r="BX11" s="52">
        <f t="shared" ca="1" si="13"/>
        <v>36389482.435701661</v>
      </c>
      <c r="BY11" s="52">
        <f t="shared" ca="1" si="13"/>
        <v>36716509.851493821</v>
      </c>
      <c r="BZ11" s="52">
        <f t="shared" ca="1" si="13"/>
        <v>37046369.441094562</v>
      </c>
      <c r="CA11" s="52">
        <f t="shared" ca="1" si="13"/>
        <v>37379085.209791489</v>
      </c>
      <c r="CB11" s="52">
        <f t="shared" ca="1" si="13"/>
        <v>37714681.363637403</v>
      </c>
      <c r="CC11" s="52">
        <f t="shared" ca="1" si="13"/>
        <v>38053182.311114855</v>
      </c>
      <c r="CD11" s="52">
        <f t="shared" ca="1" si="13"/>
        <v>38394612.664814457</v>
      </c>
      <c r="CE11" s="52">
        <f t="shared" ca="1" si="13"/>
        <v>38738997.243126929</v>
      </c>
      <c r="CF11" s="52">
        <f t="shared" ca="1" si="13"/>
        <v>39086361.071949236</v>
      </c>
      <c r="CG11" s="52">
        <f t="shared" ca="1" si="13"/>
        <v>39436729.386404693</v>
      </c>
      <c r="CH11" s="52">
        <f t="shared" ca="1" si="13"/>
        <v>39790127.63257724</v>
      </c>
      <c r="CI11" s="52">
        <f t="shared" ca="1" si="13"/>
        <v>40146581.469260082</v>
      </c>
      <c r="CJ11" s="52">
        <f t="shared" ca="1" si="13"/>
        <v>40506116.769718647</v>
      </c>
      <c r="CK11" s="52">
        <f t="shared" ca="1" si="13"/>
        <v>40868759.62346819</v>
      </c>
      <c r="CL11" s="52">
        <f t="shared" ca="1" si="13"/>
        <v>41234536.338065922</v>
      </c>
      <c r="CM11" s="52">
        <f t="shared" ca="1" si="13"/>
        <v>41603473.440917969</v>
      </c>
      <c r="CN11" s="52">
        <f t="shared" ca="1" si="13"/>
        <v>41975597.681101285</v>
      </c>
      <c r="CO11" s="52">
        <f t="shared" ca="1" si="13"/>
        <v>42350936.031200364</v>
      </c>
      <c r="CP11" s="52">
        <f t="shared" ca="1" si="13"/>
        <v>42729515.689159408</v>
      </c>
      <c r="CQ11" s="52">
        <f t="shared" ca="1" si="13"/>
        <v>43111364.080149464</v>
      </c>
      <c r="CR11" s="52">
        <f t="shared" ca="1" si="13"/>
        <v>43496508.858451076</v>
      </c>
      <c r="CS11" s="52">
        <f t="shared" ca="1" si="13"/>
        <v>43884977.909352422</v>
      </c>
      <c r="CT11" s="52">
        <f t="shared" ca="1" si="13"/>
        <v>44276799.351063199</v>
      </c>
      <c r="CU11" s="52">
        <f t="shared" ca="1" si="13"/>
        <v>44672001.536644034</v>
      </c>
      <c r="CV11" s="52">
        <f t="shared" ca="1" si="13"/>
        <v>45070613.055952027</v>
      </c>
      <c r="CW11" s="52">
        <f t="shared" ca="1" si="13"/>
        <v>45472662.737602174</v>
      </c>
      <c r="CX11" s="52">
        <f t="shared" ca="1" si="13"/>
        <v>45878179.650945082</v>
      </c>
      <c r="CY11" s="52">
        <f t="shared" ca="1" si="13"/>
        <v>46287193.10806077</v>
      </c>
      <c r="CZ11" s="52">
        <f t="shared" ca="1" si="13"/>
        <v>46699732.665769085</v>
      </c>
      <c r="DA11" s="52">
        <f t="shared" ca="1" si="13"/>
        <v>47115828.127656683</v>
      </c>
      <c r="DB11" s="52">
        <f t="shared" ca="1" si="13"/>
        <v>47535509.546120502</v>
      </c>
      <c r="DC11" s="52">
        <f t="shared" ca="1" si="13"/>
        <v>47958807.224428251</v>
      </c>
      <c r="DD11" s="52">
        <f t="shared" ca="1" si="13"/>
        <v>48385751.718795858</v>
      </c>
      <c r="DE11" s="52">
        <f t="shared" ca="1" si="13"/>
        <v>48816373.840481885</v>
      </c>
      <c r="DF11" s="52">
        <f t="shared" ca="1" si="13"/>
        <v>49250704.657899439</v>
      </c>
      <c r="DG11" s="52">
        <f t="shared" ca="1" si="13"/>
        <v>49688775.498745136</v>
      </c>
      <c r="DH11" s="52">
        <f t="shared" ca="1" si="13"/>
        <v>50130617.952146024</v>
      </c>
      <c r="DI11" s="52">
        <f t="shared" ca="1" si="13"/>
        <v>50576263.870823719</v>
      </c>
      <c r="DJ11" s="52">
        <f t="shared" ca="1" si="13"/>
        <v>51025745.373276763</v>
      </c>
      <c r="DK11" s="52">
        <f t="shared" ca="1" si="13"/>
        <v>51479094.845980711</v>
      </c>
      <c r="DL11" s="52">
        <f t="shared" ca="1" si="13"/>
        <v>51936344.94560644</v>
      </c>
      <c r="DM11" s="52">
        <f t="shared" ca="1" si="13"/>
        <v>52397528.601256654</v>
      </c>
      <c r="DN11" s="52">
        <f t="shared" ca="1" si="13"/>
        <v>52862679.016720876</v>
      </c>
      <c r="DO11" s="52">
        <f t="shared" ca="1" si="13"/>
        <v>53331829.672748975</v>
      </c>
      <c r="DP11" s="52">
        <f t="shared" ca="1" si="13"/>
        <v>53805014.329343334</v>
      </c>
      <c r="DQ11" s="52">
        <f t="shared" ca="1" si="13"/>
        <v>54282267.028070122</v>
      </c>
      <c r="DR11" s="52">
        <f t="shared" ca="1" si="13"/>
        <v>54763622.09438929</v>
      </c>
      <c r="DS11" s="52">
        <f t="shared" ca="1" si="13"/>
        <v>55249114.140003905</v>
      </c>
      <c r="DT11" s="52" t="str">
        <f t="shared" si="13"/>
        <v/>
      </c>
      <c r="DU11" s="52" t="str">
        <f t="shared" si="13"/>
        <v/>
      </c>
      <c r="DV11" s="52" t="str">
        <f t="shared" si="13"/>
        <v/>
      </c>
      <c r="DW11" s="52" t="str">
        <f t="shared" si="13"/>
        <v/>
      </c>
      <c r="DX11" s="52" t="str">
        <f t="shared" si="13"/>
        <v/>
      </c>
      <c r="DY11" s="52" t="str">
        <f t="shared" si="13"/>
        <v/>
      </c>
      <c r="DZ11" s="52" t="str">
        <f t="shared" si="13"/>
        <v/>
      </c>
      <c r="EA11" s="52" t="str">
        <f t="shared" si="13"/>
        <v/>
      </c>
      <c r="EB11" s="52" t="str">
        <f t="shared" si="13"/>
        <v/>
      </c>
      <c r="EC11" s="52" t="str">
        <f t="shared" ref="EC11:GN11" si="14">IF(EC1&gt;$A$1,"",EC5-SUM(EC6:EC10))</f>
        <v/>
      </c>
      <c r="ED11" s="52" t="str">
        <f t="shared" si="14"/>
        <v/>
      </c>
      <c r="EE11" s="52" t="str">
        <f t="shared" si="14"/>
        <v/>
      </c>
      <c r="EF11" s="52" t="str">
        <f t="shared" si="14"/>
        <v/>
      </c>
      <c r="EG11" s="52" t="str">
        <f t="shared" si="14"/>
        <v/>
      </c>
      <c r="EH11" s="52" t="str">
        <f t="shared" si="14"/>
        <v/>
      </c>
      <c r="EI11" s="52" t="str">
        <f t="shared" si="14"/>
        <v/>
      </c>
      <c r="EJ11" s="52" t="str">
        <f t="shared" si="14"/>
        <v/>
      </c>
      <c r="EK11" s="52" t="str">
        <f t="shared" si="14"/>
        <v/>
      </c>
      <c r="EL11" s="52" t="str">
        <f t="shared" si="14"/>
        <v/>
      </c>
      <c r="EM11" s="52" t="str">
        <f t="shared" si="14"/>
        <v/>
      </c>
      <c r="EN11" s="52" t="str">
        <f t="shared" si="14"/>
        <v/>
      </c>
      <c r="EO11" s="52" t="str">
        <f t="shared" si="14"/>
        <v/>
      </c>
      <c r="EP11" s="52" t="str">
        <f t="shared" si="14"/>
        <v/>
      </c>
      <c r="EQ11" s="52" t="str">
        <f t="shared" si="14"/>
        <v/>
      </c>
      <c r="ER11" s="52" t="str">
        <f t="shared" si="14"/>
        <v/>
      </c>
      <c r="ES11" s="52" t="str">
        <f t="shared" si="14"/>
        <v/>
      </c>
      <c r="ET11" s="52" t="str">
        <f t="shared" si="14"/>
        <v/>
      </c>
      <c r="EU11" s="52" t="str">
        <f t="shared" si="14"/>
        <v/>
      </c>
      <c r="EV11" s="52" t="str">
        <f t="shared" si="14"/>
        <v/>
      </c>
      <c r="EW11" s="52" t="str">
        <f t="shared" si="14"/>
        <v/>
      </c>
      <c r="EX11" s="52" t="str">
        <f t="shared" si="14"/>
        <v/>
      </c>
      <c r="EY11" s="52" t="str">
        <f t="shared" si="14"/>
        <v/>
      </c>
      <c r="EZ11" s="52" t="str">
        <f t="shared" si="14"/>
        <v/>
      </c>
      <c r="FA11" s="52" t="str">
        <f t="shared" si="14"/>
        <v/>
      </c>
      <c r="FB11" s="52" t="str">
        <f t="shared" si="14"/>
        <v/>
      </c>
      <c r="FC11" s="52" t="str">
        <f t="shared" si="14"/>
        <v/>
      </c>
      <c r="FD11" s="52" t="str">
        <f t="shared" si="14"/>
        <v/>
      </c>
      <c r="FE11" s="52" t="str">
        <f t="shared" si="14"/>
        <v/>
      </c>
      <c r="FF11" s="52" t="str">
        <f t="shared" si="14"/>
        <v/>
      </c>
      <c r="FG11" s="52" t="str">
        <f t="shared" si="14"/>
        <v/>
      </c>
      <c r="FH11" s="52" t="str">
        <f t="shared" si="14"/>
        <v/>
      </c>
      <c r="FI11" s="52" t="str">
        <f t="shared" si="14"/>
        <v/>
      </c>
      <c r="FJ11" s="52" t="str">
        <f t="shared" si="14"/>
        <v/>
      </c>
      <c r="FK11" s="52" t="str">
        <f t="shared" si="14"/>
        <v/>
      </c>
      <c r="FL11" s="52" t="str">
        <f t="shared" si="14"/>
        <v/>
      </c>
      <c r="FM11" s="52" t="str">
        <f t="shared" si="14"/>
        <v/>
      </c>
      <c r="FN11" s="52" t="str">
        <f t="shared" si="14"/>
        <v/>
      </c>
      <c r="FO11" s="52" t="str">
        <f t="shared" si="14"/>
        <v/>
      </c>
      <c r="FP11" s="52" t="str">
        <f t="shared" si="14"/>
        <v/>
      </c>
      <c r="FQ11" s="52" t="str">
        <f t="shared" si="14"/>
        <v/>
      </c>
      <c r="FR11" s="52" t="str">
        <f t="shared" si="14"/>
        <v/>
      </c>
      <c r="FS11" s="52" t="str">
        <f t="shared" si="14"/>
        <v/>
      </c>
      <c r="FT11" s="52" t="str">
        <f t="shared" si="14"/>
        <v/>
      </c>
      <c r="FU11" s="52" t="str">
        <f t="shared" si="14"/>
        <v/>
      </c>
      <c r="FV11" s="52" t="str">
        <f t="shared" si="14"/>
        <v/>
      </c>
      <c r="FW11" s="52" t="str">
        <f t="shared" si="14"/>
        <v/>
      </c>
      <c r="FX11" s="52" t="str">
        <f t="shared" si="14"/>
        <v/>
      </c>
      <c r="FY11" s="52" t="str">
        <f t="shared" si="14"/>
        <v/>
      </c>
      <c r="FZ11" s="52" t="str">
        <f t="shared" si="14"/>
        <v/>
      </c>
      <c r="GA11" s="52" t="str">
        <f t="shared" si="14"/>
        <v/>
      </c>
      <c r="GB11" s="52" t="str">
        <f t="shared" si="14"/>
        <v/>
      </c>
      <c r="GC11" s="52" t="str">
        <f t="shared" si="14"/>
        <v/>
      </c>
      <c r="GD11" s="52" t="str">
        <f t="shared" si="14"/>
        <v/>
      </c>
      <c r="GE11" s="52" t="str">
        <f t="shared" si="14"/>
        <v/>
      </c>
      <c r="GF11" s="52" t="str">
        <f t="shared" si="14"/>
        <v/>
      </c>
      <c r="GG11" s="52" t="str">
        <f t="shared" si="14"/>
        <v/>
      </c>
      <c r="GH11" s="52" t="str">
        <f t="shared" si="14"/>
        <v/>
      </c>
      <c r="GI11" s="52" t="str">
        <f t="shared" si="14"/>
        <v/>
      </c>
      <c r="GJ11" s="52" t="str">
        <f t="shared" si="14"/>
        <v/>
      </c>
      <c r="GK11" s="52" t="str">
        <f t="shared" si="14"/>
        <v/>
      </c>
      <c r="GL11" s="52" t="str">
        <f t="shared" si="14"/>
        <v/>
      </c>
      <c r="GM11" s="52" t="str">
        <f t="shared" si="14"/>
        <v/>
      </c>
      <c r="GN11" s="52" t="str">
        <f t="shared" si="14"/>
        <v/>
      </c>
      <c r="GO11" s="52" t="str">
        <f t="shared" ref="GO11:II11" si="15">IF(GO1&gt;$A$1,"",GO5-SUM(GO6:GO10))</f>
        <v/>
      </c>
      <c r="GP11" s="52" t="str">
        <f t="shared" si="15"/>
        <v/>
      </c>
      <c r="GQ11" s="52" t="str">
        <f t="shared" si="15"/>
        <v/>
      </c>
      <c r="GR11" s="52" t="str">
        <f t="shared" si="15"/>
        <v/>
      </c>
      <c r="GS11" s="52" t="str">
        <f t="shared" si="15"/>
        <v/>
      </c>
      <c r="GT11" s="52" t="str">
        <f t="shared" si="15"/>
        <v/>
      </c>
      <c r="GU11" s="52" t="str">
        <f t="shared" si="15"/>
        <v/>
      </c>
      <c r="GV11" s="52" t="str">
        <f t="shared" si="15"/>
        <v/>
      </c>
      <c r="GW11" s="52" t="str">
        <f t="shared" si="15"/>
        <v/>
      </c>
      <c r="GX11" s="52" t="str">
        <f t="shared" si="15"/>
        <v/>
      </c>
      <c r="GY11" s="52" t="str">
        <f t="shared" si="15"/>
        <v/>
      </c>
      <c r="GZ11" s="52" t="str">
        <f t="shared" si="15"/>
        <v/>
      </c>
      <c r="HA11" s="52" t="str">
        <f t="shared" si="15"/>
        <v/>
      </c>
      <c r="HB11" s="52" t="str">
        <f t="shared" si="15"/>
        <v/>
      </c>
      <c r="HC11" s="52" t="str">
        <f t="shared" si="15"/>
        <v/>
      </c>
      <c r="HD11" s="52" t="str">
        <f t="shared" si="15"/>
        <v/>
      </c>
      <c r="HE11" s="52" t="str">
        <f t="shared" si="15"/>
        <v/>
      </c>
      <c r="HF11" s="52" t="str">
        <f t="shared" si="15"/>
        <v/>
      </c>
      <c r="HG11" s="52" t="str">
        <f t="shared" si="15"/>
        <v/>
      </c>
      <c r="HH11" s="52" t="str">
        <f t="shared" si="15"/>
        <v/>
      </c>
      <c r="HI11" s="52" t="str">
        <f t="shared" si="15"/>
        <v/>
      </c>
      <c r="HJ11" s="52" t="str">
        <f t="shared" si="15"/>
        <v/>
      </c>
      <c r="HK11" s="52" t="str">
        <f t="shared" si="15"/>
        <v/>
      </c>
      <c r="HL11" s="52" t="str">
        <f t="shared" si="15"/>
        <v/>
      </c>
      <c r="HM11" s="52" t="str">
        <f t="shared" si="15"/>
        <v/>
      </c>
      <c r="HN11" s="52" t="str">
        <f t="shared" si="15"/>
        <v/>
      </c>
      <c r="HO11" s="52" t="str">
        <f t="shared" si="15"/>
        <v/>
      </c>
      <c r="HP11" s="52" t="str">
        <f t="shared" si="15"/>
        <v/>
      </c>
      <c r="HQ11" s="52" t="str">
        <f t="shared" si="15"/>
        <v/>
      </c>
      <c r="HR11" s="52" t="str">
        <f t="shared" si="15"/>
        <v/>
      </c>
      <c r="HS11" s="52" t="str">
        <f t="shared" si="15"/>
        <v/>
      </c>
      <c r="HT11" s="52" t="str">
        <f t="shared" si="15"/>
        <v/>
      </c>
      <c r="HU11" s="52" t="str">
        <f t="shared" si="15"/>
        <v/>
      </c>
      <c r="HV11" s="52" t="str">
        <f t="shared" si="15"/>
        <v/>
      </c>
      <c r="HW11" s="52" t="str">
        <f t="shared" si="15"/>
        <v/>
      </c>
      <c r="HX11" s="52" t="str">
        <f t="shared" si="15"/>
        <v/>
      </c>
      <c r="HY11" s="52" t="str">
        <f t="shared" si="15"/>
        <v/>
      </c>
      <c r="HZ11" s="52" t="str">
        <f t="shared" si="15"/>
        <v/>
      </c>
      <c r="IA11" s="52" t="str">
        <f t="shared" si="15"/>
        <v/>
      </c>
      <c r="IB11" s="52" t="str">
        <f t="shared" si="15"/>
        <v/>
      </c>
      <c r="IC11" s="52" t="str">
        <f t="shared" si="15"/>
        <v/>
      </c>
      <c r="ID11" s="52" t="str">
        <f t="shared" si="15"/>
        <v/>
      </c>
      <c r="IE11" s="52" t="str">
        <f t="shared" si="15"/>
        <v/>
      </c>
      <c r="IF11" s="52" t="str">
        <f t="shared" si="15"/>
        <v/>
      </c>
      <c r="IG11" s="52" t="str">
        <f t="shared" si="15"/>
        <v/>
      </c>
      <c r="IH11" s="52" t="str">
        <f t="shared" si="15"/>
        <v/>
      </c>
      <c r="II11" s="53" t="str">
        <f t="shared" si="15"/>
        <v/>
      </c>
    </row>
    <row r="12" spans="1:266" ht="15" thickBot="1" x14ac:dyDescent="0.35">
      <c r="A12" s="59" t="s">
        <v>13</v>
      </c>
      <c r="B12" s="79" t="s">
        <v>15</v>
      </c>
      <c r="C12" s="87"/>
      <c r="D12" s="38">
        <f>IF(D1&gt;$A$1,"",IF(D1&lt;='OTROS DATOS'!$B$8*12,IF(D1&lt;='OTROS DATOS'!$B$13*12,'OTROS DATOS'!$B$11+'OTROS DATOS'!$B$15,'OTROS DATOS'!$B$11),0))</f>
        <v>6937177.330947455</v>
      </c>
      <c r="E12" s="38">
        <f>IF(E1&gt;$A$1,"",IF(E1&lt;='OTROS DATOS'!$B$8*12,IF(E1&lt;='OTROS DATOS'!$B$13*12,'OTROS DATOS'!$B$11+'OTROS DATOS'!$B$15,'OTROS DATOS'!$B$11),0))</f>
        <v>6937177.330947455</v>
      </c>
      <c r="F12" s="38">
        <f>IF(F1&gt;$A$1,"",IF(F1&lt;='OTROS DATOS'!$B$8*12,IF(F1&lt;='OTROS DATOS'!$B$13*12,'OTROS DATOS'!$B$11+'OTROS DATOS'!$B$15,'OTROS DATOS'!$B$11),0))</f>
        <v>6937177.330947455</v>
      </c>
      <c r="G12" s="38">
        <f>IF(G1&gt;$A$1,"",IF(G1&lt;='OTROS DATOS'!$B$8*12,IF(G1&lt;='OTROS DATOS'!$B$13*12,'OTROS DATOS'!$B$11+'OTROS DATOS'!$B$15,'OTROS DATOS'!$B$11),0))</f>
        <v>6937177.330947455</v>
      </c>
      <c r="H12" s="38">
        <f>IF(H1&gt;$A$1,"",IF(H1&lt;='OTROS DATOS'!$B$8*12,IF(H1&lt;='OTROS DATOS'!$B$13*12,'OTROS DATOS'!$B$11+'OTROS DATOS'!$B$15,'OTROS DATOS'!$B$11),0))</f>
        <v>6937177.330947455</v>
      </c>
      <c r="I12" s="38">
        <f>IF(I1&gt;$A$1,"",IF(I1&lt;='OTROS DATOS'!$B$8*12,IF(I1&lt;='OTROS DATOS'!$B$13*12,'OTROS DATOS'!$B$11+'OTROS DATOS'!$B$15,'OTROS DATOS'!$B$11),0))</f>
        <v>6937177.330947455</v>
      </c>
      <c r="J12" s="38">
        <f>IF(J1&gt;$A$1,"",IF(J1&lt;='OTROS DATOS'!$B$8*12,IF(J1&lt;='OTROS DATOS'!$B$13*12,'OTROS DATOS'!$B$11+'OTROS DATOS'!$B$15,'OTROS DATOS'!$B$11),0))</f>
        <v>6937177.330947455</v>
      </c>
      <c r="K12" s="38">
        <f>IF(K1&gt;$A$1,"",IF(K1&lt;='OTROS DATOS'!$B$8*12,IF(K1&lt;='OTROS DATOS'!$B$13*12,'OTROS DATOS'!$B$11+'OTROS DATOS'!$B$15,'OTROS DATOS'!$B$11),0))</f>
        <v>6937177.330947455</v>
      </c>
      <c r="L12" s="38">
        <f>IF(L1&gt;$A$1,"",IF(L1&lt;='OTROS DATOS'!$B$8*12,IF(L1&lt;='OTROS DATOS'!$B$13*12,'OTROS DATOS'!$B$11+'OTROS DATOS'!$B$15,'OTROS DATOS'!$B$11),0))</f>
        <v>6937177.330947455</v>
      </c>
      <c r="M12" s="38">
        <f>IF(M1&gt;$A$1,"",IF(M1&lt;='OTROS DATOS'!$B$8*12,IF(M1&lt;='OTROS DATOS'!$B$13*12,'OTROS DATOS'!$B$11+'OTROS DATOS'!$B$15,'OTROS DATOS'!$B$11),0))</f>
        <v>6937177.330947455</v>
      </c>
      <c r="N12" s="38">
        <f>IF(N1&gt;$A$1,"",IF(N1&lt;='OTROS DATOS'!$B$8*12,IF(N1&lt;='OTROS DATOS'!$B$13*12,'OTROS DATOS'!$B$11+'OTROS DATOS'!$B$15,'OTROS DATOS'!$B$11),0))</f>
        <v>6937177.330947455</v>
      </c>
      <c r="O12" s="38">
        <f>IF(O1&gt;$A$1,"",IF(O1&lt;='OTROS DATOS'!$B$8*12,IF(O1&lt;='OTROS DATOS'!$B$13*12,'OTROS DATOS'!$B$11+'OTROS DATOS'!$B$15,'OTROS DATOS'!$B$11),0))</f>
        <v>6937177.330947455</v>
      </c>
      <c r="P12" s="38">
        <f>IF(P1&gt;$A$1,"",IF(P1&lt;='OTROS DATOS'!$B$8*12,IF(P1&lt;='OTROS DATOS'!$B$13*12,'OTROS DATOS'!$B$11+'OTROS DATOS'!$B$15,'OTROS DATOS'!$B$11),0))</f>
        <v>6937177.330947455</v>
      </c>
      <c r="Q12" s="38">
        <f>IF(Q1&gt;$A$1,"",IF(Q1&lt;='OTROS DATOS'!$B$8*12,IF(Q1&lt;='OTROS DATOS'!$B$13*12,'OTROS DATOS'!$B$11+'OTROS DATOS'!$B$15,'OTROS DATOS'!$B$11),0))</f>
        <v>6937177.330947455</v>
      </c>
      <c r="R12" s="38">
        <f>IF(R1&gt;$A$1,"",IF(R1&lt;='OTROS DATOS'!$B$8*12,IF(R1&lt;='OTROS DATOS'!$B$13*12,'OTROS DATOS'!$B$11+'OTROS DATOS'!$B$15,'OTROS DATOS'!$B$11),0))</f>
        <v>6937177.330947455</v>
      </c>
      <c r="S12" s="38">
        <f>IF(S1&gt;$A$1,"",IF(S1&lt;='OTROS DATOS'!$B$8*12,IF(S1&lt;='OTROS DATOS'!$B$13*12,'OTROS DATOS'!$B$11+'OTROS DATOS'!$B$15,'OTROS DATOS'!$B$11),0))</f>
        <v>6937177.330947455</v>
      </c>
      <c r="T12" s="38">
        <f>IF(T1&gt;$A$1,"",IF(T1&lt;='OTROS DATOS'!$B$8*12,IF(T1&lt;='OTROS DATOS'!$B$13*12,'OTROS DATOS'!$B$11+'OTROS DATOS'!$B$15,'OTROS DATOS'!$B$11),0))</f>
        <v>6937177.330947455</v>
      </c>
      <c r="U12" s="38">
        <f>IF(U1&gt;$A$1,"",IF(U1&lt;='OTROS DATOS'!$B$8*12,IF(U1&lt;='OTROS DATOS'!$B$13*12,'OTROS DATOS'!$B$11+'OTROS DATOS'!$B$15,'OTROS DATOS'!$B$11),0))</f>
        <v>6937177.330947455</v>
      </c>
      <c r="V12" s="38">
        <f>IF(V1&gt;$A$1,"",IF(V1&lt;='OTROS DATOS'!$B$8*12,IF(V1&lt;='OTROS DATOS'!$B$13*12,'OTROS DATOS'!$B$11+'OTROS DATOS'!$B$15,'OTROS DATOS'!$B$11),0))</f>
        <v>6937177.330947455</v>
      </c>
      <c r="W12" s="38">
        <f>IF(W1&gt;$A$1,"",IF(W1&lt;='OTROS DATOS'!$B$8*12,IF(W1&lt;='OTROS DATOS'!$B$13*12,'OTROS DATOS'!$B$11+'OTROS DATOS'!$B$15,'OTROS DATOS'!$B$11),0))</f>
        <v>6937177.330947455</v>
      </c>
      <c r="X12" s="38">
        <f>IF(X1&gt;$A$1,"",IF(X1&lt;='OTROS DATOS'!$B$8*12,IF(X1&lt;='OTROS DATOS'!$B$13*12,'OTROS DATOS'!$B$11+'OTROS DATOS'!$B$15,'OTROS DATOS'!$B$11),0))</f>
        <v>6937177.330947455</v>
      </c>
      <c r="Y12" s="38">
        <f>IF(Y1&gt;$A$1,"",IF(Y1&lt;='OTROS DATOS'!$B$8*12,IF(Y1&lt;='OTROS DATOS'!$B$13*12,'OTROS DATOS'!$B$11+'OTROS DATOS'!$B$15,'OTROS DATOS'!$B$11),0))</f>
        <v>6937177.330947455</v>
      </c>
      <c r="Z12" s="38">
        <f>IF(Z1&gt;$A$1,"",IF(Z1&lt;='OTROS DATOS'!$B$8*12,IF(Z1&lt;='OTROS DATOS'!$B$13*12,'OTROS DATOS'!$B$11+'OTROS DATOS'!$B$15,'OTROS DATOS'!$B$11),0))</f>
        <v>6937177.330947455</v>
      </c>
      <c r="AA12" s="38">
        <f>IF(AA1&gt;$A$1,"",IF(AA1&lt;='OTROS DATOS'!$B$8*12,IF(AA1&lt;='OTROS DATOS'!$B$13*12,'OTROS DATOS'!$B$11+'OTROS DATOS'!$B$15,'OTROS DATOS'!$B$11),0))</f>
        <v>6937177.330947455</v>
      </c>
      <c r="AB12" s="38">
        <f>IF(AB1&gt;$A$1,"",IF(AB1&lt;='OTROS DATOS'!$B$8*12,IF(AB1&lt;='OTROS DATOS'!$B$13*12,'OTROS DATOS'!$B$11+'OTROS DATOS'!$B$15,'OTROS DATOS'!$B$11),0))</f>
        <v>6937177.330947455</v>
      </c>
      <c r="AC12" s="38">
        <f>IF(AC1&gt;$A$1,"",IF(AC1&lt;='OTROS DATOS'!$B$8*12,IF(AC1&lt;='OTROS DATOS'!$B$13*12,'OTROS DATOS'!$B$11+'OTROS DATOS'!$B$15,'OTROS DATOS'!$B$11),0))</f>
        <v>6937177.330947455</v>
      </c>
      <c r="AD12" s="38">
        <f>IF(AD1&gt;$A$1,"",IF(AD1&lt;='OTROS DATOS'!$B$8*12,IF(AD1&lt;='OTROS DATOS'!$B$13*12,'OTROS DATOS'!$B$11+'OTROS DATOS'!$B$15,'OTROS DATOS'!$B$11),0))</f>
        <v>6937177.330947455</v>
      </c>
      <c r="AE12" s="38">
        <f>IF(AE1&gt;$A$1,"",IF(AE1&lt;='OTROS DATOS'!$B$8*12,IF(AE1&lt;='OTROS DATOS'!$B$13*12,'OTROS DATOS'!$B$11+'OTROS DATOS'!$B$15,'OTROS DATOS'!$B$11),0))</f>
        <v>6937177.330947455</v>
      </c>
      <c r="AF12" s="38">
        <f>IF(AF1&gt;$A$1,"",IF(AF1&lt;='OTROS DATOS'!$B$8*12,IF(AF1&lt;='OTROS DATOS'!$B$13*12,'OTROS DATOS'!$B$11+'OTROS DATOS'!$B$15,'OTROS DATOS'!$B$11),0))</f>
        <v>6937177.330947455</v>
      </c>
      <c r="AG12" s="38">
        <f>IF(AG1&gt;$A$1,"",IF(AG1&lt;='OTROS DATOS'!$B$8*12,IF(AG1&lt;='OTROS DATOS'!$B$13*12,'OTROS DATOS'!$B$11+'OTROS DATOS'!$B$15,'OTROS DATOS'!$B$11),0))</f>
        <v>6937177.330947455</v>
      </c>
      <c r="AH12" s="38">
        <f>IF(AH1&gt;$A$1,"",IF(AH1&lt;='OTROS DATOS'!$B$8*12,IF(AH1&lt;='OTROS DATOS'!$B$13*12,'OTROS DATOS'!$B$11+'OTROS DATOS'!$B$15,'OTROS DATOS'!$B$11),0))</f>
        <v>6937177.330947455</v>
      </c>
      <c r="AI12" s="38">
        <f>IF(AI1&gt;$A$1,"",IF(AI1&lt;='OTROS DATOS'!$B$8*12,IF(AI1&lt;='OTROS DATOS'!$B$13*12,'OTROS DATOS'!$B$11+'OTROS DATOS'!$B$15,'OTROS DATOS'!$B$11),0))</f>
        <v>6937177.330947455</v>
      </c>
      <c r="AJ12" s="38">
        <f>IF(AJ1&gt;$A$1,"",IF(AJ1&lt;='OTROS DATOS'!$B$8*12,IF(AJ1&lt;='OTROS DATOS'!$B$13*12,'OTROS DATOS'!$B$11+'OTROS DATOS'!$B$15,'OTROS DATOS'!$B$11),0))</f>
        <v>6937177.330947455</v>
      </c>
      <c r="AK12" s="38">
        <f>IF(AK1&gt;$A$1,"",IF(AK1&lt;='OTROS DATOS'!$B$8*12,IF(AK1&lt;='OTROS DATOS'!$B$13*12,'OTROS DATOS'!$B$11+'OTROS DATOS'!$B$15,'OTROS DATOS'!$B$11),0))</f>
        <v>6937177.330947455</v>
      </c>
      <c r="AL12" s="38">
        <f>IF(AL1&gt;$A$1,"",IF(AL1&lt;='OTROS DATOS'!$B$8*12,IF(AL1&lt;='OTROS DATOS'!$B$13*12,'OTROS DATOS'!$B$11+'OTROS DATOS'!$B$15,'OTROS DATOS'!$B$11),0))</f>
        <v>6937177.330947455</v>
      </c>
      <c r="AM12" s="38">
        <f>IF(AM1&gt;$A$1,"",IF(AM1&lt;='OTROS DATOS'!$B$8*12,IF(AM1&lt;='OTROS DATOS'!$B$13*12,'OTROS DATOS'!$B$11+'OTROS DATOS'!$B$15,'OTROS DATOS'!$B$11),0))</f>
        <v>6937177.330947455</v>
      </c>
      <c r="AN12" s="38">
        <f>IF(AN1&gt;$A$1,"",IF(AN1&lt;='OTROS DATOS'!$B$8*12,IF(AN1&lt;='OTROS DATOS'!$B$13*12,'OTROS DATOS'!$B$11+'OTROS DATOS'!$B$15,'OTROS DATOS'!$B$11),0))</f>
        <v>6937177.330947455</v>
      </c>
      <c r="AO12" s="38">
        <f>IF(AO1&gt;$A$1,"",IF(AO1&lt;='OTROS DATOS'!$B$8*12,IF(AO1&lt;='OTROS DATOS'!$B$13*12,'OTROS DATOS'!$B$11+'OTROS DATOS'!$B$15,'OTROS DATOS'!$B$11),0))</f>
        <v>6937177.330947455</v>
      </c>
      <c r="AP12" s="38">
        <f>IF(AP1&gt;$A$1,"",IF(AP1&lt;='OTROS DATOS'!$B$8*12,IF(AP1&lt;='OTROS DATOS'!$B$13*12,'OTROS DATOS'!$B$11+'OTROS DATOS'!$B$15,'OTROS DATOS'!$B$11),0))</f>
        <v>6937177.330947455</v>
      </c>
      <c r="AQ12" s="38">
        <f>IF(AQ1&gt;$A$1,"",IF(AQ1&lt;='OTROS DATOS'!$B$8*12,IF(AQ1&lt;='OTROS DATOS'!$B$13*12,'OTROS DATOS'!$B$11+'OTROS DATOS'!$B$15,'OTROS DATOS'!$B$11),0))</f>
        <v>6937177.330947455</v>
      </c>
      <c r="AR12" s="38">
        <f>IF(AR1&gt;$A$1,"",IF(AR1&lt;='OTROS DATOS'!$B$8*12,IF(AR1&lt;='OTROS DATOS'!$B$13*12,'OTROS DATOS'!$B$11+'OTROS DATOS'!$B$15,'OTROS DATOS'!$B$11),0))</f>
        <v>6937177.330947455</v>
      </c>
      <c r="AS12" s="38">
        <f>IF(AS1&gt;$A$1,"",IF(AS1&lt;='OTROS DATOS'!$B$8*12,IF(AS1&lt;='OTROS DATOS'!$B$13*12,'OTROS DATOS'!$B$11+'OTROS DATOS'!$B$15,'OTROS DATOS'!$B$11),0))</f>
        <v>6937177.330947455</v>
      </c>
      <c r="AT12" s="38">
        <f>IF(AT1&gt;$A$1,"",IF(AT1&lt;='OTROS DATOS'!$B$8*12,IF(AT1&lt;='OTROS DATOS'!$B$13*12,'OTROS DATOS'!$B$11+'OTROS DATOS'!$B$15,'OTROS DATOS'!$B$11),0))</f>
        <v>6937177.330947455</v>
      </c>
      <c r="AU12" s="38">
        <f>IF(AU1&gt;$A$1,"",IF(AU1&lt;='OTROS DATOS'!$B$8*12,IF(AU1&lt;='OTROS DATOS'!$B$13*12,'OTROS DATOS'!$B$11+'OTROS DATOS'!$B$15,'OTROS DATOS'!$B$11),0))</f>
        <v>6937177.330947455</v>
      </c>
      <c r="AV12" s="38">
        <f>IF(AV1&gt;$A$1,"",IF(AV1&lt;='OTROS DATOS'!$B$8*12,IF(AV1&lt;='OTROS DATOS'!$B$13*12,'OTROS DATOS'!$B$11+'OTROS DATOS'!$B$15,'OTROS DATOS'!$B$11),0))</f>
        <v>6937177.330947455</v>
      </c>
      <c r="AW12" s="38">
        <f>IF(AW1&gt;$A$1,"",IF(AW1&lt;='OTROS DATOS'!$B$8*12,IF(AW1&lt;='OTROS DATOS'!$B$13*12,'OTROS DATOS'!$B$11+'OTROS DATOS'!$B$15,'OTROS DATOS'!$B$11),0))</f>
        <v>6937177.330947455</v>
      </c>
      <c r="AX12" s="38">
        <f>IF(AX1&gt;$A$1,"",IF(AX1&lt;='OTROS DATOS'!$B$8*12,IF(AX1&lt;='OTROS DATOS'!$B$13*12,'OTROS DATOS'!$B$11+'OTROS DATOS'!$B$15,'OTROS DATOS'!$B$11),0))</f>
        <v>6937177.330947455</v>
      </c>
      <c r="AY12" s="38">
        <f>IF(AY1&gt;$A$1,"",IF(AY1&lt;='OTROS DATOS'!$B$8*12,IF(AY1&lt;='OTROS DATOS'!$B$13*12,'OTROS DATOS'!$B$11+'OTROS DATOS'!$B$15,'OTROS DATOS'!$B$11),0))</f>
        <v>6937177.330947455</v>
      </c>
      <c r="AZ12" s="38">
        <f>IF(AZ1&gt;$A$1,"",IF(AZ1&lt;='OTROS DATOS'!$B$8*12,IF(AZ1&lt;='OTROS DATOS'!$B$13*12,'OTROS DATOS'!$B$11+'OTROS DATOS'!$B$15,'OTROS DATOS'!$B$11),0))</f>
        <v>6937177.330947455</v>
      </c>
      <c r="BA12" s="38">
        <f>IF(BA1&gt;$A$1,"",IF(BA1&lt;='OTROS DATOS'!$B$8*12,IF(BA1&lt;='OTROS DATOS'!$B$13*12,'OTROS DATOS'!$B$11+'OTROS DATOS'!$B$15,'OTROS DATOS'!$B$11),0))</f>
        <v>6937177.330947455</v>
      </c>
      <c r="BB12" s="38">
        <f>IF(BB1&gt;$A$1,"",IF(BB1&lt;='OTROS DATOS'!$B$8*12,IF(BB1&lt;='OTROS DATOS'!$B$13*12,'OTROS DATOS'!$B$11+'OTROS DATOS'!$B$15,'OTROS DATOS'!$B$11),0))</f>
        <v>6937177.330947455</v>
      </c>
      <c r="BC12" s="38">
        <f>IF(BC1&gt;$A$1,"",IF(BC1&lt;='OTROS DATOS'!$B$8*12,IF(BC1&lt;='OTROS DATOS'!$B$13*12,'OTROS DATOS'!$B$11+'OTROS DATOS'!$B$15,'OTROS DATOS'!$B$11),0))</f>
        <v>6937177.330947455</v>
      </c>
      <c r="BD12" s="38">
        <f>IF(BD1&gt;$A$1,"",IF(BD1&lt;='OTROS DATOS'!$B$8*12,IF(BD1&lt;='OTROS DATOS'!$B$13*12,'OTROS DATOS'!$B$11+'OTROS DATOS'!$B$15,'OTROS DATOS'!$B$11),0))</f>
        <v>6937177.330947455</v>
      </c>
      <c r="BE12" s="38">
        <f>IF(BE1&gt;$A$1,"",IF(BE1&lt;='OTROS DATOS'!$B$8*12,IF(BE1&lt;='OTROS DATOS'!$B$13*12,'OTROS DATOS'!$B$11+'OTROS DATOS'!$B$15,'OTROS DATOS'!$B$11),0))</f>
        <v>6937177.330947455</v>
      </c>
      <c r="BF12" s="38">
        <f>IF(BF1&gt;$A$1,"",IF(BF1&lt;='OTROS DATOS'!$B$8*12,IF(BF1&lt;='OTROS DATOS'!$B$13*12,'OTROS DATOS'!$B$11+'OTROS DATOS'!$B$15,'OTROS DATOS'!$B$11),0))</f>
        <v>6937177.330947455</v>
      </c>
      <c r="BG12" s="38">
        <f>IF(BG1&gt;$A$1,"",IF(BG1&lt;='OTROS DATOS'!$B$8*12,IF(BG1&lt;='OTROS DATOS'!$B$13*12,'OTROS DATOS'!$B$11+'OTROS DATOS'!$B$15,'OTROS DATOS'!$B$11),0))</f>
        <v>6937177.330947455</v>
      </c>
      <c r="BH12" s="38">
        <f>IF(BH1&gt;$A$1,"",IF(BH1&lt;='OTROS DATOS'!$B$8*12,IF(BH1&lt;='OTROS DATOS'!$B$13*12,'OTROS DATOS'!$B$11+'OTROS DATOS'!$B$15,'OTROS DATOS'!$B$11),0))</f>
        <v>6937177.330947455</v>
      </c>
      <c r="BI12" s="38">
        <f>IF(BI1&gt;$A$1,"",IF(BI1&lt;='OTROS DATOS'!$B$8*12,IF(BI1&lt;='OTROS DATOS'!$B$13*12,'OTROS DATOS'!$B$11+'OTROS DATOS'!$B$15,'OTROS DATOS'!$B$11),0))</f>
        <v>6937177.330947455</v>
      </c>
      <c r="BJ12" s="38">
        <f>IF(BJ1&gt;$A$1,"",IF(BJ1&lt;='OTROS DATOS'!$B$8*12,IF(BJ1&lt;='OTROS DATOS'!$B$13*12,'OTROS DATOS'!$B$11+'OTROS DATOS'!$B$15,'OTROS DATOS'!$B$11),0))</f>
        <v>6937177.330947455</v>
      </c>
      <c r="BK12" s="38">
        <f>IF(BK1&gt;$A$1,"",IF(BK1&lt;='OTROS DATOS'!$B$8*12,IF(BK1&lt;='OTROS DATOS'!$B$13*12,'OTROS DATOS'!$B$11+'OTROS DATOS'!$B$15,'OTROS DATOS'!$B$11),0))</f>
        <v>6937177.330947455</v>
      </c>
      <c r="BL12" s="38">
        <f>IF(BL1&gt;$A$1,"",IF(BL1&lt;='OTROS DATOS'!$B$8*12,IF(BL1&lt;='OTROS DATOS'!$B$13*12,'OTROS DATOS'!$B$11+'OTROS DATOS'!$B$15,'OTROS DATOS'!$B$11),0))</f>
        <v>6937177.330947455</v>
      </c>
      <c r="BM12" s="38">
        <f>IF(BM1&gt;$A$1,"",IF(BM1&lt;='OTROS DATOS'!$B$8*12,IF(BM1&lt;='OTROS DATOS'!$B$13*12,'OTROS DATOS'!$B$11+'OTROS DATOS'!$B$15,'OTROS DATOS'!$B$11),0))</f>
        <v>6937177.330947455</v>
      </c>
      <c r="BN12" s="38">
        <f>IF(BN1&gt;$A$1,"",IF(BN1&lt;='OTROS DATOS'!$B$8*12,IF(BN1&lt;='OTROS DATOS'!$B$13*12,'OTROS DATOS'!$B$11+'OTROS DATOS'!$B$15,'OTROS DATOS'!$B$11),0))</f>
        <v>6937177.330947455</v>
      </c>
      <c r="BO12" s="38">
        <f>IF(BO1&gt;$A$1,"",IF(BO1&lt;='OTROS DATOS'!$B$8*12,IF(BO1&lt;='OTROS DATOS'!$B$13*12,'OTROS DATOS'!$B$11+'OTROS DATOS'!$B$15,'OTROS DATOS'!$B$11),0))</f>
        <v>6937177.330947455</v>
      </c>
      <c r="BP12" s="38">
        <f>IF(BP1&gt;$A$1,"",IF(BP1&lt;='OTROS DATOS'!$B$8*12,IF(BP1&lt;='OTROS DATOS'!$B$13*12,'OTROS DATOS'!$B$11+'OTROS DATOS'!$B$15,'OTROS DATOS'!$B$11),0))</f>
        <v>6937177.330947455</v>
      </c>
      <c r="BQ12" s="38">
        <f>IF(BQ1&gt;$A$1,"",IF(BQ1&lt;='OTROS DATOS'!$B$8*12,IF(BQ1&lt;='OTROS DATOS'!$B$13*12,'OTROS DATOS'!$B$11+'OTROS DATOS'!$B$15,'OTROS DATOS'!$B$11),0))</f>
        <v>6937177.330947455</v>
      </c>
      <c r="BR12" s="38">
        <f>IF(BR1&gt;$A$1,"",IF(BR1&lt;='OTROS DATOS'!$B$8*12,IF(BR1&lt;='OTROS DATOS'!$B$13*12,'OTROS DATOS'!$B$11+'OTROS DATOS'!$B$15,'OTROS DATOS'!$B$11),0))</f>
        <v>6937177.330947455</v>
      </c>
      <c r="BS12" s="38">
        <f>IF(BS1&gt;$A$1,"",IF(BS1&lt;='OTROS DATOS'!$B$8*12,IF(BS1&lt;='OTROS DATOS'!$B$13*12,'OTROS DATOS'!$B$11+'OTROS DATOS'!$B$15,'OTROS DATOS'!$B$11),0))</f>
        <v>6937177.330947455</v>
      </c>
      <c r="BT12" s="38">
        <f>IF(BT1&gt;$A$1,"",IF(BT1&lt;='OTROS DATOS'!$B$8*12,IF(BT1&lt;='OTROS DATOS'!$B$13*12,'OTROS DATOS'!$B$11+'OTROS DATOS'!$B$15,'OTROS DATOS'!$B$11),0))</f>
        <v>6937177.330947455</v>
      </c>
      <c r="BU12" s="38">
        <f>IF(BU1&gt;$A$1,"",IF(BU1&lt;='OTROS DATOS'!$B$8*12,IF(BU1&lt;='OTROS DATOS'!$B$13*12,'OTROS DATOS'!$B$11+'OTROS DATOS'!$B$15,'OTROS DATOS'!$B$11),0))</f>
        <v>6937177.330947455</v>
      </c>
      <c r="BV12" s="38">
        <f>IF(BV1&gt;$A$1,"",IF(BV1&lt;='OTROS DATOS'!$B$8*12,IF(BV1&lt;='OTROS DATOS'!$B$13*12,'OTROS DATOS'!$B$11+'OTROS DATOS'!$B$15,'OTROS DATOS'!$B$11),0))</f>
        <v>6937177.330947455</v>
      </c>
      <c r="BW12" s="38">
        <f>IF(BW1&gt;$A$1,"",IF(BW1&lt;='OTROS DATOS'!$B$8*12,IF(BW1&lt;='OTROS DATOS'!$B$13*12,'OTROS DATOS'!$B$11+'OTROS DATOS'!$B$15,'OTROS DATOS'!$B$11),0))</f>
        <v>6937177.330947455</v>
      </c>
      <c r="BX12" s="38">
        <f>IF(BX1&gt;$A$1,"",IF(BX1&lt;='OTROS DATOS'!$B$8*12,IF(BX1&lt;='OTROS DATOS'!$B$13*12,'OTROS DATOS'!$B$11+'OTROS DATOS'!$B$15,'OTROS DATOS'!$B$11),0))</f>
        <v>6937177.330947455</v>
      </c>
      <c r="BY12" s="38">
        <f>IF(BY1&gt;$A$1,"",IF(BY1&lt;='OTROS DATOS'!$B$8*12,IF(BY1&lt;='OTROS DATOS'!$B$13*12,'OTROS DATOS'!$B$11+'OTROS DATOS'!$B$15,'OTROS DATOS'!$B$11),0))</f>
        <v>6937177.330947455</v>
      </c>
      <c r="BZ12" s="38">
        <f>IF(BZ1&gt;$A$1,"",IF(BZ1&lt;='OTROS DATOS'!$B$8*12,IF(BZ1&lt;='OTROS DATOS'!$B$13*12,'OTROS DATOS'!$B$11+'OTROS DATOS'!$B$15,'OTROS DATOS'!$B$11),0))</f>
        <v>6937177.330947455</v>
      </c>
      <c r="CA12" s="38">
        <f>IF(CA1&gt;$A$1,"",IF(CA1&lt;='OTROS DATOS'!$B$8*12,IF(CA1&lt;='OTROS DATOS'!$B$13*12,'OTROS DATOS'!$B$11+'OTROS DATOS'!$B$15,'OTROS DATOS'!$B$11),0))</f>
        <v>6937177.330947455</v>
      </c>
      <c r="CB12" s="38">
        <f>IF(CB1&gt;$A$1,"",IF(CB1&lt;='OTROS DATOS'!$B$8*12,IF(CB1&lt;='OTROS DATOS'!$B$13*12,'OTROS DATOS'!$B$11+'OTROS DATOS'!$B$15,'OTROS DATOS'!$B$11),0))</f>
        <v>6937177.330947455</v>
      </c>
      <c r="CC12" s="38">
        <f>IF(CC1&gt;$A$1,"",IF(CC1&lt;='OTROS DATOS'!$B$8*12,IF(CC1&lt;='OTROS DATOS'!$B$13*12,'OTROS DATOS'!$B$11+'OTROS DATOS'!$B$15,'OTROS DATOS'!$B$11),0))</f>
        <v>6937177.330947455</v>
      </c>
      <c r="CD12" s="38">
        <f>IF(CD1&gt;$A$1,"",IF(CD1&lt;='OTROS DATOS'!$B$8*12,IF(CD1&lt;='OTROS DATOS'!$B$13*12,'OTROS DATOS'!$B$11+'OTROS DATOS'!$B$15,'OTROS DATOS'!$B$11),0))</f>
        <v>6937177.330947455</v>
      </c>
      <c r="CE12" s="38">
        <f>IF(CE1&gt;$A$1,"",IF(CE1&lt;='OTROS DATOS'!$B$8*12,IF(CE1&lt;='OTROS DATOS'!$B$13*12,'OTROS DATOS'!$B$11+'OTROS DATOS'!$B$15,'OTROS DATOS'!$B$11),0))</f>
        <v>6937177.330947455</v>
      </c>
      <c r="CF12" s="38">
        <f>IF(CF1&gt;$A$1,"",IF(CF1&lt;='OTROS DATOS'!$B$8*12,IF(CF1&lt;='OTROS DATOS'!$B$13*12,'OTROS DATOS'!$B$11+'OTROS DATOS'!$B$15,'OTROS DATOS'!$B$11),0))</f>
        <v>6937177.330947455</v>
      </c>
      <c r="CG12" s="38">
        <f>IF(CG1&gt;$A$1,"",IF(CG1&lt;='OTROS DATOS'!$B$8*12,IF(CG1&lt;='OTROS DATOS'!$B$13*12,'OTROS DATOS'!$B$11+'OTROS DATOS'!$B$15,'OTROS DATOS'!$B$11),0))</f>
        <v>6937177.330947455</v>
      </c>
      <c r="CH12" s="38">
        <f>IF(CH1&gt;$A$1,"",IF(CH1&lt;='OTROS DATOS'!$B$8*12,IF(CH1&lt;='OTROS DATOS'!$B$13*12,'OTROS DATOS'!$B$11+'OTROS DATOS'!$B$15,'OTROS DATOS'!$B$11),0))</f>
        <v>6937177.330947455</v>
      </c>
      <c r="CI12" s="38">
        <f>IF(CI1&gt;$A$1,"",IF(CI1&lt;='OTROS DATOS'!$B$8*12,IF(CI1&lt;='OTROS DATOS'!$B$13*12,'OTROS DATOS'!$B$11+'OTROS DATOS'!$B$15,'OTROS DATOS'!$B$11),0))</f>
        <v>6937177.330947455</v>
      </c>
      <c r="CJ12" s="38">
        <f>IF(CJ1&gt;$A$1,"",IF(CJ1&lt;='OTROS DATOS'!$B$8*12,IF(CJ1&lt;='OTROS DATOS'!$B$13*12,'OTROS DATOS'!$B$11+'OTROS DATOS'!$B$15,'OTROS DATOS'!$B$11),0))</f>
        <v>6937177.330947455</v>
      </c>
      <c r="CK12" s="38">
        <f>IF(CK1&gt;$A$1,"",IF(CK1&lt;='OTROS DATOS'!$B$8*12,IF(CK1&lt;='OTROS DATOS'!$B$13*12,'OTROS DATOS'!$B$11+'OTROS DATOS'!$B$15,'OTROS DATOS'!$B$11),0))</f>
        <v>6937177.330947455</v>
      </c>
      <c r="CL12" s="38">
        <f>IF(CL1&gt;$A$1,"",IF(CL1&lt;='OTROS DATOS'!$B$8*12,IF(CL1&lt;='OTROS DATOS'!$B$13*12,'OTROS DATOS'!$B$11+'OTROS DATOS'!$B$15,'OTROS DATOS'!$B$11),0))</f>
        <v>6937177.330947455</v>
      </c>
      <c r="CM12" s="38">
        <f>IF(CM1&gt;$A$1,"",IF(CM1&lt;='OTROS DATOS'!$B$8*12,IF(CM1&lt;='OTROS DATOS'!$B$13*12,'OTROS DATOS'!$B$11+'OTROS DATOS'!$B$15,'OTROS DATOS'!$B$11),0))</f>
        <v>6937177.330947455</v>
      </c>
      <c r="CN12" s="38">
        <f>IF(CN1&gt;$A$1,"",IF(CN1&lt;='OTROS DATOS'!$B$8*12,IF(CN1&lt;='OTROS DATOS'!$B$13*12,'OTROS DATOS'!$B$11+'OTROS DATOS'!$B$15,'OTROS DATOS'!$B$11),0))</f>
        <v>6937177.330947455</v>
      </c>
      <c r="CO12" s="38">
        <f>IF(CO1&gt;$A$1,"",IF(CO1&lt;='OTROS DATOS'!$B$8*12,IF(CO1&lt;='OTROS DATOS'!$B$13*12,'OTROS DATOS'!$B$11+'OTROS DATOS'!$B$15,'OTROS DATOS'!$B$11),0))</f>
        <v>6937177.330947455</v>
      </c>
      <c r="CP12" s="38">
        <f>IF(CP1&gt;$A$1,"",IF(CP1&lt;='OTROS DATOS'!$B$8*12,IF(CP1&lt;='OTROS DATOS'!$B$13*12,'OTROS DATOS'!$B$11+'OTROS DATOS'!$B$15,'OTROS DATOS'!$B$11),0))</f>
        <v>6937177.330947455</v>
      </c>
      <c r="CQ12" s="38">
        <f>IF(CQ1&gt;$A$1,"",IF(CQ1&lt;='OTROS DATOS'!$B$8*12,IF(CQ1&lt;='OTROS DATOS'!$B$13*12,'OTROS DATOS'!$B$11+'OTROS DATOS'!$B$15,'OTROS DATOS'!$B$11),0))</f>
        <v>6937177.330947455</v>
      </c>
      <c r="CR12" s="38">
        <f>IF(CR1&gt;$A$1,"",IF(CR1&lt;='OTROS DATOS'!$B$8*12,IF(CR1&lt;='OTROS DATOS'!$B$13*12,'OTROS DATOS'!$B$11+'OTROS DATOS'!$B$15,'OTROS DATOS'!$B$11),0))</f>
        <v>6937177.330947455</v>
      </c>
      <c r="CS12" s="38">
        <f>IF(CS1&gt;$A$1,"",IF(CS1&lt;='OTROS DATOS'!$B$8*12,IF(CS1&lt;='OTROS DATOS'!$B$13*12,'OTROS DATOS'!$B$11+'OTROS DATOS'!$B$15,'OTROS DATOS'!$B$11),0))</f>
        <v>6937177.330947455</v>
      </c>
      <c r="CT12" s="38">
        <f>IF(CT1&gt;$A$1,"",IF(CT1&lt;='OTROS DATOS'!$B$8*12,IF(CT1&lt;='OTROS DATOS'!$B$13*12,'OTROS DATOS'!$B$11+'OTROS DATOS'!$B$15,'OTROS DATOS'!$B$11),0))</f>
        <v>6937177.330947455</v>
      </c>
      <c r="CU12" s="38">
        <f>IF(CU1&gt;$A$1,"",IF(CU1&lt;='OTROS DATOS'!$B$8*12,IF(CU1&lt;='OTROS DATOS'!$B$13*12,'OTROS DATOS'!$B$11+'OTROS DATOS'!$B$15,'OTROS DATOS'!$B$11),0))</f>
        <v>6937177.330947455</v>
      </c>
      <c r="CV12" s="38">
        <f>IF(CV1&gt;$A$1,"",IF(CV1&lt;='OTROS DATOS'!$B$8*12,IF(CV1&lt;='OTROS DATOS'!$B$13*12,'OTROS DATOS'!$B$11+'OTROS DATOS'!$B$15,'OTROS DATOS'!$B$11),0))</f>
        <v>6937177.330947455</v>
      </c>
      <c r="CW12" s="38">
        <f>IF(CW1&gt;$A$1,"",IF(CW1&lt;='OTROS DATOS'!$B$8*12,IF(CW1&lt;='OTROS DATOS'!$B$13*12,'OTROS DATOS'!$B$11+'OTROS DATOS'!$B$15,'OTROS DATOS'!$B$11),0))</f>
        <v>6937177.330947455</v>
      </c>
      <c r="CX12" s="38">
        <f>IF(CX1&gt;$A$1,"",IF(CX1&lt;='OTROS DATOS'!$B$8*12,IF(CX1&lt;='OTROS DATOS'!$B$13*12,'OTROS DATOS'!$B$11+'OTROS DATOS'!$B$15,'OTROS DATOS'!$B$11),0))</f>
        <v>6937177.330947455</v>
      </c>
      <c r="CY12" s="38">
        <f>IF(CY1&gt;$A$1,"",IF(CY1&lt;='OTROS DATOS'!$B$8*12,IF(CY1&lt;='OTROS DATOS'!$B$13*12,'OTROS DATOS'!$B$11+'OTROS DATOS'!$B$15,'OTROS DATOS'!$B$11),0))</f>
        <v>6937177.330947455</v>
      </c>
      <c r="CZ12" s="38">
        <f>IF(CZ1&gt;$A$1,"",IF(CZ1&lt;='OTROS DATOS'!$B$8*12,IF(CZ1&lt;='OTROS DATOS'!$B$13*12,'OTROS DATOS'!$B$11+'OTROS DATOS'!$B$15,'OTROS DATOS'!$B$11),0))</f>
        <v>6937177.330947455</v>
      </c>
      <c r="DA12" s="38">
        <f>IF(DA1&gt;$A$1,"",IF(DA1&lt;='OTROS DATOS'!$B$8*12,IF(DA1&lt;='OTROS DATOS'!$B$13*12,'OTROS DATOS'!$B$11+'OTROS DATOS'!$B$15,'OTROS DATOS'!$B$11),0))</f>
        <v>6937177.330947455</v>
      </c>
      <c r="DB12" s="38">
        <f>IF(DB1&gt;$A$1,"",IF(DB1&lt;='OTROS DATOS'!$B$8*12,IF(DB1&lt;='OTROS DATOS'!$B$13*12,'OTROS DATOS'!$B$11+'OTROS DATOS'!$B$15,'OTROS DATOS'!$B$11),0))</f>
        <v>6937177.330947455</v>
      </c>
      <c r="DC12" s="38">
        <f>IF(DC1&gt;$A$1,"",IF(DC1&lt;='OTROS DATOS'!$B$8*12,IF(DC1&lt;='OTROS DATOS'!$B$13*12,'OTROS DATOS'!$B$11+'OTROS DATOS'!$B$15,'OTROS DATOS'!$B$11),0))</f>
        <v>6937177.330947455</v>
      </c>
      <c r="DD12" s="38">
        <f>IF(DD1&gt;$A$1,"",IF(DD1&lt;='OTROS DATOS'!$B$8*12,IF(DD1&lt;='OTROS DATOS'!$B$13*12,'OTROS DATOS'!$B$11+'OTROS DATOS'!$B$15,'OTROS DATOS'!$B$11),0))</f>
        <v>6937177.330947455</v>
      </c>
      <c r="DE12" s="38">
        <f>IF(DE1&gt;$A$1,"",IF(DE1&lt;='OTROS DATOS'!$B$8*12,IF(DE1&lt;='OTROS DATOS'!$B$13*12,'OTROS DATOS'!$B$11+'OTROS DATOS'!$B$15,'OTROS DATOS'!$B$11),0))</f>
        <v>6937177.330947455</v>
      </c>
      <c r="DF12" s="38">
        <f>IF(DF1&gt;$A$1,"",IF(DF1&lt;='OTROS DATOS'!$B$8*12,IF(DF1&lt;='OTROS DATOS'!$B$13*12,'OTROS DATOS'!$B$11+'OTROS DATOS'!$B$15,'OTROS DATOS'!$B$11),0))</f>
        <v>6937177.330947455</v>
      </c>
      <c r="DG12" s="38">
        <f>IF(DG1&gt;$A$1,"",IF(DG1&lt;='OTROS DATOS'!$B$8*12,IF(DG1&lt;='OTROS DATOS'!$B$13*12,'OTROS DATOS'!$B$11+'OTROS DATOS'!$B$15,'OTROS DATOS'!$B$11),0))</f>
        <v>6937177.330947455</v>
      </c>
      <c r="DH12" s="38">
        <f>IF(DH1&gt;$A$1,"",IF(DH1&lt;='OTROS DATOS'!$B$8*12,IF(DH1&lt;='OTROS DATOS'!$B$13*12,'OTROS DATOS'!$B$11+'OTROS DATOS'!$B$15,'OTROS DATOS'!$B$11),0))</f>
        <v>6937177.330947455</v>
      </c>
      <c r="DI12" s="38">
        <f>IF(DI1&gt;$A$1,"",IF(DI1&lt;='OTROS DATOS'!$B$8*12,IF(DI1&lt;='OTROS DATOS'!$B$13*12,'OTROS DATOS'!$B$11+'OTROS DATOS'!$B$15,'OTROS DATOS'!$B$11),0))</f>
        <v>6937177.330947455</v>
      </c>
      <c r="DJ12" s="38">
        <f>IF(DJ1&gt;$A$1,"",IF(DJ1&lt;='OTROS DATOS'!$B$8*12,IF(DJ1&lt;='OTROS DATOS'!$B$13*12,'OTROS DATOS'!$B$11+'OTROS DATOS'!$B$15,'OTROS DATOS'!$B$11),0))</f>
        <v>6937177.330947455</v>
      </c>
      <c r="DK12" s="38">
        <f>IF(DK1&gt;$A$1,"",IF(DK1&lt;='OTROS DATOS'!$B$8*12,IF(DK1&lt;='OTROS DATOS'!$B$13*12,'OTROS DATOS'!$B$11+'OTROS DATOS'!$B$15,'OTROS DATOS'!$B$11),0))</f>
        <v>6937177.330947455</v>
      </c>
      <c r="DL12" s="38">
        <f>IF(DL1&gt;$A$1,"",IF(DL1&lt;='OTROS DATOS'!$B$8*12,IF(DL1&lt;='OTROS DATOS'!$B$13*12,'OTROS DATOS'!$B$11+'OTROS DATOS'!$B$15,'OTROS DATOS'!$B$11),0))</f>
        <v>6937177.330947455</v>
      </c>
      <c r="DM12" s="38">
        <f>IF(DM1&gt;$A$1,"",IF(DM1&lt;='OTROS DATOS'!$B$8*12,IF(DM1&lt;='OTROS DATOS'!$B$13*12,'OTROS DATOS'!$B$11+'OTROS DATOS'!$B$15,'OTROS DATOS'!$B$11),0))</f>
        <v>6937177.330947455</v>
      </c>
      <c r="DN12" s="38">
        <f>IF(DN1&gt;$A$1,"",IF(DN1&lt;='OTROS DATOS'!$B$8*12,IF(DN1&lt;='OTROS DATOS'!$B$13*12,'OTROS DATOS'!$B$11+'OTROS DATOS'!$B$15,'OTROS DATOS'!$B$11),0))</f>
        <v>6937177.330947455</v>
      </c>
      <c r="DO12" s="38">
        <f>IF(DO1&gt;$A$1,"",IF(DO1&lt;='OTROS DATOS'!$B$8*12,IF(DO1&lt;='OTROS DATOS'!$B$13*12,'OTROS DATOS'!$B$11+'OTROS DATOS'!$B$15,'OTROS DATOS'!$B$11),0))</f>
        <v>6937177.330947455</v>
      </c>
      <c r="DP12" s="38">
        <f>IF(DP1&gt;$A$1,"",IF(DP1&lt;='OTROS DATOS'!$B$8*12,IF(DP1&lt;='OTROS DATOS'!$B$13*12,'OTROS DATOS'!$B$11+'OTROS DATOS'!$B$15,'OTROS DATOS'!$B$11),0))</f>
        <v>6937177.330947455</v>
      </c>
      <c r="DQ12" s="38">
        <f>IF(DQ1&gt;$A$1,"",IF(DQ1&lt;='OTROS DATOS'!$B$8*12,IF(DQ1&lt;='OTROS DATOS'!$B$13*12,'OTROS DATOS'!$B$11+'OTROS DATOS'!$B$15,'OTROS DATOS'!$B$11),0))</f>
        <v>6937177.330947455</v>
      </c>
      <c r="DR12" s="38">
        <f>IF(DR1&gt;$A$1,"",IF(DR1&lt;='OTROS DATOS'!$B$8*12,IF(DR1&lt;='OTROS DATOS'!$B$13*12,'OTROS DATOS'!$B$11+'OTROS DATOS'!$B$15,'OTROS DATOS'!$B$11),0))</f>
        <v>6937177.330947455</v>
      </c>
      <c r="DS12" s="38">
        <f>IF(DS1&gt;$A$1,"",IF(DS1&lt;='OTROS DATOS'!$B$8*12,IF(DS1&lt;='OTROS DATOS'!$B$13*12,'OTROS DATOS'!$B$11+'OTROS DATOS'!$B$15,'OTROS DATOS'!$B$11),0))</f>
        <v>6937177.330947455</v>
      </c>
      <c r="DT12" s="38" t="str">
        <f>IF(DT1&gt;$A$1,"",IF(DT1&lt;='OTROS DATOS'!$B$8*12,IF(DT1&lt;='OTROS DATOS'!$B$13*12,'OTROS DATOS'!$B$11+'OTROS DATOS'!$B$15,'OTROS DATOS'!$B$11),0))</f>
        <v/>
      </c>
      <c r="DU12" s="38" t="str">
        <f>IF(DU1&gt;$A$1,"",IF(DU1&lt;='OTROS DATOS'!$B$8*12,IF(DU1&lt;='OTROS DATOS'!$B$13*12,'OTROS DATOS'!$B$11+'OTROS DATOS'!$B$15,'OTROS DATOS'!$B$11),0))</f>
        <v/>
      </c>
      <c r="DV12" s="38" t="str">
        <f>IF(DV1&gt;$A$1,"",IF(DV1&lt;='OTROS DATOS'!$B$8*12,IF(DV1&lt;='OTROS DATOS'!$B$13*12,'OTROS DATOS'!$B$11+'OTROS DATOS'!$B$15,'OTROS DATOS'!$B$11),0))</f>
        <v/>
      </c>
      <c r="DW12" s="38" t="str">
        <f>IF(DW1&gt;$A$1,"",IF(DW1&lt;='OTROS DATOS'!$B$8*12,IF(DW1&lt;='OTROS DATOS'!$B$13*12,'OTROS DATOS'!$B$11+'OTROS DATOS'!$B$15,'OTROS DATOS'!$B$11),0))</f>
        <v/>
      </c>
      <c r="DX12" s="38" t="str">
        <f>IF(DX1&gt;$A$1,"",IF(DX1&lt;='OTROS DATOS'!$B$8*12,IF(DX1&lt;='OTROS DATOS'!$B$13*12,'OTROS DATOS'!$B$11+'OTROS DATOS'!$B$15,'OTROS DATOS'!$B$11),0))</f>
        <v/>
      </c>
      <c r="DY12" s="38" t="str">
        <f>IF(DY1&gt;$A$1,"",IF(DY1&lt;='OTROS DATOS'!$B$8*12,IF(DY1&lt;='OTROS DATOS'!$B$13*12,'OTROS DATOS'!$B$11+'OTROS DATOS'!$B$15,'OTROS DATOS'!$B$11),0))</f>
        <v/>
      </c>
      <c r="DZ12" s="38" t="str">
        <f>IF(DZ1&gt;$A$1,"",IF(DZ1&lt;='OTROS DATOS'!$B$8*12,IF(DZ1&lt;='OTROS DATOS'!$B$13*12,'OTROS DATOS'!$B$11+'OTROS DATOS'!$B$15,'OTROS DATOS'!$B$11),0))</f>
        <v/>
      </c>
      <c r="EA12" s="38" t="str">
        <f>IF(EA1&gt;$A$1,"",IF(EA1&lt;='OTROS DATOS'!$B$8*12,IF(EA1&lt;='OTROS DATOS'!$B$13*12,'OTROS DATOS'!$B$11+'OTROS DATOS'!$B$15,'OTROS DATOS'!$B$11),0))</f>
        <v/>
      </c>
      <c r="EB12" s="38" t="str">
        <f>IF(EB1&gt;$A$1,"",IF(EB1&lt;='OTROS DATOS'!$B$8*12,IF(EB1&lt;='OTROS DATOS'!$B$13*12,'OTROS DATOS'!$B$11+'OTROS DATOS'!$B$15,'OTROS DATOS'!$B$11),0))</f>
        <v/>
      </c>
      <c r="EC12" s="38" t="str">
        <f>IF(EC1&gt;$A$1,"",IF(EC1&lt;='OTROS DATOS'!$B$8*12,IF(EC1&lt;='OTROS DATOS'!$B$13*12,'OTROS DATOS'!$B$11+'OTROS DATOS'!$B$15,'OTROS DATOS'!$B$11),0))</f>
        <v/>
      </c>
      <c r="ED12" s="38" t="str">
        <f>IF(ED1&gt;$A$1,"",IF(ED1&lt;='OTROS DATOS'!$B$8*12,IF(ED1&lt;='OTROS DATOS'!$B$13*12,'OTROS DATOS'!$B$11+'OTROS DATOS'!$B$15,'OTROS DATOS'!$B$11),0))</f>
        <v/>
      </c>
      <c r="EE12" s="38" t="str">
        <f>IF(EE1&gt;$A$1,"",IF(EE1&lt;='OTROS DATOS'!$B$8*12,IF(EE1&lt;='OTROS DATOS'!$B$13*12,'OTROS DATOS'!$B$11+'OTROS DATOS'!$B$15,'OTROS DATOS'!$B$11),0))</f>
        <v/>
      </c>
      <c r="EF12" s="38" t="str">
        <f>IF(EF1&gt;$A$1,"",IF(EF1&lt;='OTROS DATOS'!$B$8*12,IF(EF1&lt;='OTROS DATOS'!$B$13*12,'OTROS DATOS'!$B$11+'OTROS DATOS'!$B$15,'OTROS DATOS'!$B$11),0))</f>
        <v/>
      </c>
      <c r="EG12" s="38" t="str">
        <f>IF(EG1&gt;$A$1,"",IF(EG1&lt;='OTROS DATOS'!$B$8*12,IF(EG1&lt;='OTROS DATOS'!$B$13*12,'OTROS DATOS'!$B$11+'OTROS DATOS'!$B$15,'OTROS DATOS'!$B$11),0))</f>
        <v/>
      </c>
      <c r="EH12" s="38" t="str">
        <f>IF(EH1&gt;$A$1,"",IF(EH1&lt;='OTROS DATOS'!$B$8*12,IF(EH1&lt;='OTROS DATOS'!$B$13*12,'OTROS DATOS'!$B$11+'OTROS DATOS'!$B$15,'OTROS DATOS'!$B$11),0))</f>
        <v/>
      </c>
      <c r="EI12" s="38" t="str">
        <f>IF(EI1&gt;$A$1,"",IF(EI1&lt;='OTROS DATOS'!$B$8*12,IF(EI1&lt;='OTROS DATOS'!$B$13*12,'OTROS DATOS'!$B$11+'OTROS DATOS'!$B$15,'OTROS DATOS'!$B$11),0))</f>
        <v/>
      </c>
      <c r="EJ12" s="38" t="str">
        <f>IF(EJ1&gt;$A$1,"",IF(EJ1&lt;='OTROS DATOS'!$B$8*12,IF(EJ1&lt;='OTROS DATOS'!$B$13*12,'OTROS DATOS'!$B$11+'OTROS DATOS'!$B$15,'OTROS DATOS'!$B$11),0))</f>
        <v/>
      </c>
      <c r="EK12" s="38" t="str">
        <f>IF(EK1&gt;$A$1,"",IF(EK1&lt;='OTROS DATOS'!$B$8*12,IF(EK1&lt;='OTROS DATOS'!$B$13*12,'OTROS DATOS'!$B$11+'OTROS DATOS'!$B$15,'OTROS DATOS'!$B$11),0))</f>
        <v/>
      </c>
      <c r="EL12" s="38" t="str">
        <f>IF(EL1&gt;$A$1,"",IF(EL1&lt;='OTROS DATOS'!$B$8*12,IF(EL1&lt;='OTROS DATOS'!$B$13*12,'OTROS DATOS'!$B$11+'OTROS DATOS'!$B$15,'OTROS DATOS'!$B$11),0))</f>
        <v/>
      </c>
      <c r="EM12" s="38" t="str">
        <f>IF(EM1&gt;$A$1,"",IF(EM1&lt;='OTROS DATOS'!$B$8*12,IF(EM1&lt;='OTROS DATOS'!$B$13*12,'OTROS DATOS'!$B$11+'OTROS DATOS'!$B$15,'OTROS DATOS'!$B$11),0))</f>
        <v/>
      </c>
      <c r="EN12" s="38" t="str">
        <f>IF(EN1&gt;$A$1,"",IF(EN1&lt;='OTROS DATOS'!$B$8*12,IF(EN1&lt;='OTROS DATOS'!$B$13*12,'OTROS DATOS'!$B$11+'OTROS DATOS'!$B$15,'OTROS DATOS'!$B$11),0))</f>
        <v/>
      </c>
      <c r="EO12" s="38" t="str">
        <f>IF(EO1&gt;$A$1,"",IF(EO1&lt;='OTROS DATOS'!$B$8*12,IF(EO1&lt;='OTROS DATOS'!$B$13*12,'OTROS DATOS'!$B$11+'OTROS DATOS'!$B$15,'OTROS DATOS'!$B$11),0))</f>
        <v/>
      </c>
      <c r="EP12" s="38" t="str">
        <f>IF(EP1&gt;$A$1,"",IF(EP1&lt;='OTROS DATOS'!$B$8*12,IF(EP1&lt;='OTROS DATOS'!$B$13*12,'OTROS DATOS'!$B$11+'OTROS DATOS'!$B$15,'OTROS DATOS'!$B$11),0))</f>
        <v/>
      </c>
      <c r="EQ12" s="38" t="str">
        <f>IF(EQ1&gt;$A$1,"",IF(EQ1&lt;='OTROS DATOS'!$B$8*12,IF(EQ1&lt;='OTROS DATOS'!$B$13*12,'OTROS DATOS'!$B$11+'OTROS DATOS'!$B$15,'OTROS DATOS'!$B$11),0))</f>
        <v/>
      </c>
      <c r="ER12" s="38" t="str">
        <f>IF(ER1&gt;$A$1,"",IF(ER1&lt;='OTROS DATOS'!$B$8*12,IF(ER1&lt;='OTROS DATOS'!$B$13*12,'OTROS DATOS'!$B$11+'OTROS DATOS'!$B$15,'OTROS DATOS'!$B$11),0))</f>
        <v/>
      </c>
      <c r="ES12" s="38" t="str">
        <f>IF(ES1&gt;$A$1,"",IF(ES1&lt;='OTROS DATOS'!$B$8*12,IF(ES1&lt;='OTROS DATOS'!$B$13*12,'OTROS DATOS'!$B$11+'OTROS DATOS'!$B$15,'OTROS DATOS'!$B$11),0))</f>
        <v/>
      </c>
      <c r="ET12" s="38" t="str">
        <f>IF(ET1&gt;$A$1,"",IF(ET1&lt;='OTROS DATOS'!$B$8*12,IF(ET1&lt;='OTROS DATOS'!$B$13*12,'OTROS DATOS'!$B$11+'OTROS DATOS'!$B$15,'OTROS DATOS'!$B$11),0))</f>
        <v/>
      </c>
      <c r="EU12" s="38" t="str">
        <f>IF(EU1&gt;$A$1,"",IF(EU1&lt;='OTROS DATOS'!$B$8*12,IF(EU1&lt;='OTROS DATOS'!$B$13*12,'OTROS DATOS'!$B$11+'OTROS DATOS'!$B$15,'OTROS DATOS'!$B$11),0))</f>
        <v/>
      </c>
      <c r="EV12" s="38" t="str">
        <f>IF(EV1&gt;$A$1,"",IF(EV1&lt;='OTROS DATOS'!$B$8*12,IF(EV1&lt;='OTROS DATOS'!$B$13*12,'OTROS DATOS'!$B$11+'OTROS DATOS'!$B$15,'OTROS DATOS'!$B$11),0))</f>
        <v/>
      </c>
      <c r="EW12" s="38" t="str">
        <f>IF(EW1&gt;$A$1,"",IF(EW1&lt;='OTROS DATOS'!$B$8*12,IF(EW1&lt;='OTROS DATOS'!$B$13*12,'OTROS DATOS'!$B$11+'OTROS DATOS'!$B$15,'OTROS DATOS'!$B$11),0))</f>
        <v/>
      </c>
      <c r="EX12" s="38" t="str">
        <f>IF(EX1&gt;$A$1,"",IF(EX1&lt;='OTROS DATOS'!$B$8*12,IF(EX1&lt;='OTROS DATOS'!$B$13*12,'OTROS DATOS'!$B$11+'OTROS DATOS'!$B$15,'OTROS DATOS'!$B$11),0))</f>
        <v/>
      </c>
      <c r="EY12" s="38" t="str">
        <f>IF(EY1&gt;$A$1,"",IF(EY1&lt;='OTROS DATOS'!$B$8*12,IF(EY1&lt;='OTROS DATOS'!$B$13*12,'OTROS DATOS'!$B$11+'OTROS DATOS'!$B$15,'OTROS DATOS'!$B$11),0))</f>
        <v/>
      </c>
      <c r="EZ12" s="38" t="str">
        <f>IF(EZ1&gt;$A$1,"",IF(EZ1&lt;='OTROS DATOS'!$B$8*12,IF(EZ1&lt;='OTROS DATOS'!$B$13*12,'OTROS DATOS'!$B$11+'OTROS DATOS'!$B$15,'OTROS DATOS'!$B$11),0))</f>
        <v/>
      </c>
      <c r="FA12" s="38" t="str">
        <f>IF(FA1&gt;$A$1,"",IF(FA1&lt;='OTROS DATOS'!$B$8*12,IF(FA1&lt;='OTROS DATOS'!$B$13*12,'OTROS DATOS'!$B$11+'OTROS DATOS'!$B$15,'OTROS DATOS'!$B$11),0))</f>
        <v/>
      </c>
      <c r="FB12" s="38" t="str">
        <f>IF(FB1&gt;$A$1,"",IF(FB1&lt;='OTROS DATOS'!$B$8*12,IF(FB1&lt;='OTROS DATOS'!$B$13*12,'OTROS DATOS'!$B$11+'OTROS DATOS'!$B$15,'OTROS DATOS'!$B$11),0))</f>
        <v/>
      </c>
      <c r="FC12" s="38" t="str">
        <f>IF(FC1&gt;$A$1,"",IF(FC1&lt;='OTROS DATOS'!$B$8*12,IF(FC1&lt;='OTROS DATOS'!$B$13*12,'OTROS DATOS'!$B$11+'OTROS DATOS'!$B$15,'OTROS DATOS'!$B$11),0))</f>
        <v/>
      </c>
      <c r="FD12" s="38" t="str">
        <f>IF(FD1&gt;$A$1,"",IF(FD1&lt;='OTROS DATOS'!$B$8*12,IF(FD1&lt;='OTROS DATOS'!$B$13*12,'OTROS DATOS'!$B$11+'OTROS DATOS'!$B$15,'OTROS DATOS'!$B$11),0))</f>
        <v/>
      </c>
      <c r="FE12" s="38" t="str">
        <f>IF(FE1&gt;$A$1,"",IF(FE1&lt;='OTROS DATOS'!$B$8*12,IF(FE1&lt;='OTROS DATOS'!$B$13*12,'OTROS DATOS'!$B$11+'OTROS DATOS'!$B$15,'OTROS DATOS'!$B$11),0))</f>
        <v/>
      </c>
      <c r="FF12" s="38" t="str">
        <f>IF(FF1&gt;$A$1,"",IF(FF1&lt;='OTROS DATOS'!$B$8*12,IF(FF1&lt;='OTROS DATOS'!$B$13*12,'OTROS DATOS'!$B$11+'OTROS DATOS'!$B$15,'OTROS DATOS'!$B$11),0))</f>
        <v/>
      </c>
      <c r="FG12" s="38" t="str">
        <f>IF(FG1&gt;$A$1,"",IF(FG1&lt;='OTROS DATOS'!$B$8*12,IF(FG1&lt;='OTROS DATOS'!$B$13*12,'OTROS DATOS'!$B$11+'OTROS DATOS'!$B$15,'OTROS DATOS'!$B$11),0))</f>
        <v/>
      </c>
      <c r="FH12" s="38" t="str">
        <f>IF(FH1&gt;$A$1,"",IF(FH1&lt;='OTROS DATOS'!$B$8*12,IF(FH1&lt;='OTROS DATOS'!$B$13*12,'OTROS DATOS'!$B$11+'OTROS DATOS'!$B$15,'OTROS DATOS'!$B$11),0))</f>
        <v/>
      </c>
      <c r="FI12" s="38" t="str">
        <f>IF(FI1&gt;$A$1,"",IF(FI1&lt;='OTROS DATOS'!$B$8*12,IF(FI1&lt;='OTROS DATOS'!$B$13*12,'OTROS DATOS'!$B$11+'OTROS DATOS'!$B$15,'OTROS DATOS'!$B$11),0))</f>
        <v/>
      </c>
      <c r="FJ12" s="38" t="str">
        <f>IF(FJ1&gt;$A$1,"",IF(FJ1&lt;='OTROS DATOS'!$B$8*12,IF(FJ1&lt;='OTROS DATOS'!$B$13*12,'OTROS DATOS'!$B$11+'OTROS DATOS'!$B$15,'OTROS DATOS'!$B$11),0))</f>
        <v/>
      </c>
      <c r="FK12" s="38" t="str">
        <f>IF(FK1&gt;$A$1,"",IF(FK1&lt;='OTROS DATOS'!$B$8*12,IF(FK1&lt;='OTROS DATOS'!$B$13*12,'OTROS DATOS'!$B$11+'OTROS DATOS'!$B$15,'OTROS DATOS'!$B$11),0))</f>
        <v/>
      </c>
      <c r="FL12" s="38" t="str">
        <f>IF(FL1&gt;$A$1,"",IF(FL1&lt;='OTROS DATOS'!$B$8*12,IF(FL1&lt;='OTROS DATOS'!$B$13*12,'OTROS DATOS'!$B$11+'OTROS DATOS'!$B$15,'OTROS DATOS'!$B$11),0))</f>
        <v/>
      </c>
      <c r="FM12" s="38" t="str">
        <f>IF(FM1&gt;$A$1,"",IF(FM1&lt;='OTROS DATOS'!$B$8*12,IF(FM1&lt;='OTROS DATOS'!$B$13*12,'OTROS DATOS'!$B$11+'OTROS DATOS'!$B$15,'OTROS DATOS'!$B$11),0))</f>
        <v/>
      </c>
      <c r="FN12" s="38" t="str">
        <f>IF(FN1&gt;$A$1,"",IF(FN1&lt;='OTROS DATOS'!$B$8*12,IF(FN1&lt;='OTROS DATOS'!$B$13*12,'OTROS DATOS'!$B$11+'OTROS DATOS'!$B$15,'OTROS DATOS'!$B$11),0))</f>
        <v/>
      </c>
      <c r="FO12" s="38" t="str">
        <f>IF(FO1&gt;$A$1,"",IF(FO1&lt;='OTROS DATOS'!$B$8*12,IF(FO1&lt;='OTROS DATOS'!$B$13*12,'OTROS DATOS'!$B$11+'OTROS DATOS'!$B$15,'OTROS DATOS'!$B$11),0))</f>
        <v/>
      </c>
      <c r="FP12" s="38" t="str">
        <f>IF(FP1&gt;$A$1,"",IF(FP1&lt;='OTROS DATOS'!$B$8*12,IF(FP1&lt;='OTROS DATOS'!$B$13*12,'OTROS DATOS'!$B$11+'OTROS DATOS'!$B$15,'OTROS DATOS'!$B$11),0))</f>
        <v/>
      </c>
      <c r="FQ12" s="38" t="str">
        <f>IF(FQ1&gt;$A$1,"",IF(FQ1&lt;='OTROS DATOS'!$B$8*12,IF(FQ1&lt;='OTROS DATOS'!$B$13*12,'OTROS DATOS'!$B$11+'OTROS DATOS'!$B$15,'OTROS DATOS'!$B$11),0))</f>
        <v/>
      </c>
      <c r="FR12" s="38" t="str">
        <f>IF(FR1&gt;$A$1,"",IF(FR1&lt;='OTROS DATOS'!$B$8*12,IF(FR1&lt;='OTROS DATOS'!$B$13*12,'OTROS DATOS'!$B$11+'OTROS DATOS'!$B$15,'OTROS DATOS'!$B$11),0))</f>
        <v/>
      </c>
      <c r="FS12" s="38" t="str">
        <f>IF(FS1&gt;$A$1,"",IF(FS1&lt;='OTROS DATOS'!$B$8*12,IF(FS1&lt;='OTROS DATOS'!$B$13*12,'OTROS DATOS'!$B$11+'OTROS DATOS'!$B$15,'OTROS DATOS'!$B$11),0))</f>
        <v/>
      </c>
      <c r="FT12" s="38" t="str">
        <f>IF(FT1&gt;$A$1,"",IF(FT1&lt;='OTROS DATOS'!$B$8*12,IF(FT1&lt;='OTROS DATOS'!$B$13*12,'OTROS DATOS'!$B$11+'OTROS DATOS'!$B$15,'OTROS DATOS'!$B$11),0))</f>
        <v/>
      </c>
      <c r="FU12" s="38" t="str">
        <f>IF(FU1&gt;$A$1,"",IF(FU1&lt;='OTROS DATOS'!$B$8*12,IF(FU1&lt;='OTROS DATOS'!$B$13*12,'OTROS DATOS'!$B$11+'OTROS DATOS'!$B$15,'OTROS DATOS'!$B$11),0))</f>
        <v/>
      </c>
      <c r="FV12" s="38" t="str">
        <f>IF(FV1&gt;$A$1,"",IF(FV1&lt;='OTROS DATOS'!$B$8*12,IF(FV1&lt;='OTROS DATOS'!$B$13*12,'OTROS DATOS'!$B$11+'OTROS DATOS'!$B$15,'OTROS DATOS'!$B$11),0))</f>
        <v/>
      </c>
      <c r="FW12" s="38" t="str">
        <f>IF(FW1&gt;$A$1,"",IF(FW1&lt;='OTROS DATOS'!$B$8*12,IF(FW1&lt;='OTROS DATOS'!$B$13*12,'OTROS DATOS'!$B$11+'OTROS DATOS'!$B$15,'OTROS DATOS'!$B$11),0))</f>
        <v/>
      </c>
      <c r="FX12" s="38" t="str">
        <f>IF(FX1&gt;$A$1,"",IF(FX1&lt;='OTROS DATOS'!$B$8*12,IF(FX1&lt;='OTROS DATOS'!$B$13*12,'OTROS DATOS'!$B$11+'OTROS DATOS'!$B$15,'OTROS DATOS'!$B$11),0))</f>
        <v/>
      </c>
      <c r="FY12" s="38" t="str">
        <f>IF(FY1&gt;$A$1,"",IF(FY1&lt;='OTROS DATOS'!$B$8*12,IF(FY1&lt;='OTROS DATOS'!$B$13*12,'OTROS DATOS'!$B$11+'OTROS DATOS'!$B$15,'OTROS DATOS'!$B$11),0))</f>
        <v/>
      </c>
      <c r="FZ12" s="38" t="str">
        <f>IF(FZ1&gt;$A$1,"",IF(FZ1&lt;='OTROS DATOS'!$B$8*12,IF(FZ1&lt;='OTROS DATOS'!$B$13*12,'OTROS DATOS'!$B$11+'OTROS DATOS'!$B$15,'OTROS DATOS'!$B$11),0))</f>
        <v/>
      </c>
      <c r="GA12" s="38" t="str">
        <f>IF(GA1&gt;$A$1,"",IF(GA1&lt;='OTROS DATOS'!$B$8*12,IF(GA1&lt;='OTROS DATOS'!$B$13*12,'OTROS DATOS'!$B$11+'OTROS DATOS'!$B$15,'OTROS DATOS'!$B$11),0))</f>
        <v/>
      </c>
      <c r="GB12" s="38" t="str">
        <f>IF(GB1&gt;$A$1,"",IF(GB1&lt;='OTROS DATOS'!$B$8*12,IF(GB1&lt;='OTROS DATOS'!$B$13*12,'OTROS DATOS'!$B$11+'OTROS DATOS'!$B$15,'OTROS DATOS'!$B$11),0))</f>
        <v/>
      </c>
      <c r="GC12" s="38" t="str">
        <f>IF(GC1&gt;$A$1,"",IF(GC1&lt;='OTROS DATOS'!$B$8*12,IF(GC1&lt;='OTROS DATOS'!$B$13*12,'OTROS DATOS'!$B$11+'OTROS DATOS'!$B$15,'OTROS DATOS'!$B$11),0))</f>
        <v/>
      </c>
      <c r="GD12" s="38" t="str">
        <f>IF(GD1&gt;$A$1,"",IF(GD1&lt;='OTROS DATOS'!$B$8*12,IF(GD1&lt;='OTROS DATOS'!$B$13*12,'OTROS DATOS'!$B$11+'OTROS DATOS'!$B$15,'OTROS DATOS'!$B$11),0))</f>
        <v/>
      </c>
      <c r="GE12" s="38" t="str">
        <f>IF(GE1&gt;$A$1,"",IF(GE1&lt;='OTROS DATOS'!$B$8*12,IF(GE1&lt;='OTROS DATOS'!$B$13*12,'OTROS DATOS'!$B$11+'OTROS DATOS'!$B$15,'OTROS DATOS'!$B$11),0))</f>
        <v/>
      </c>
      <c r="GF12" s="38" t="str">
        <f>IF(GF1&gt;$A$1,"",IF(GF1&lt;='OTROS DATOS'!$B$8*12,IF(GF1&lt;='OTROS DATOS'!$B$13*12,'OTROS DATOS'!$B$11+'OTROS DATOS'!$B$15,'OTROS DATOS'!$B$11),0))</f>
        <v/>
      </c>
      <c r="GG12" s="38" t="str">
        <f>IF(GG1&gt;$A$1,"",IF(GG1&lt;='OTROS DATOS'!$B$8*12,IF(GG1&lt;='OTROS DATOS'!$B$13*12,'OTROS DATOS'!$B$11+'OTROS DATOS'!$B$15,'OTROS DATOS'!$B$11),0))</f>
        <v/>
      </c>
      <c r="GH12" s="38" t="str">
        <f>IF(GH1&gt;$A$1,"",IF(GH1&lt;='OTROS DATOS'!$B$8*12,IF(GH1&lt;='OTROS DATOS'!$B$13*12,'OTROS DATOS'!$B$11+'OTROS DATOS'!$B$15,'OTROS DATOS'!$B$11),0))</f>
        <v/>
      </c>
      <c r="GI12" s="38" t="str">
        <f>IF(GI1&gt;$A$1,"",IF(GI1&lt;='OTROS DATOS'!$B$8*12,IF(GI1&lt;='OTROS DATOS'!$B$13*12,'OTROS DATOS'!$B$11+'OTROS DATOS'!$B$15,'OTROS DATOS'!$B$11),0))</f>
        <v/>
      </c>
      <c r="GJ12" s="38" t="str">
        <f>IF(GJ1&gt;$A$1,"",IF(GJ1&lt;='OTROS DATOS'!$B$8*12,IF(GJ1&lt;='OTROS DATOS'!$B$13*12,'OTROS DATOS'!$B$11+'OTROS DATOS'!$B$15,'OTROS DATOS'!$B$11),0))</f>
        <v/>
      </c>
      <c r="GK12" s="38" t="str">
        <f>IF(GK1&gt;$A$1,"",IF(GK1&lt;='OTROS DATOS'!$B$8*12,IF(GK1&lt;='OTROS DATOS'!$B$13*12,'OTROS DATOS'!$B$11+'OTROS DATOS'!$B$15,'OTROS DATOS'!$B$11),0))</f>
        <v/>
      </c>
      <c r="GL12" s="38" t="str">
        <f>IF(GL1&gt;$A$1,"",IF(GL1&lt;='OTROS DATOS'!$B$8*12,IF(GL1&lt;='OTROS DATOS'!$B$13*12,'OTROS DATOS'!$B$11+'OTROS DATOS'!$B$15,'OTROS DATOS'!$B$11),0))</f>
        <v/>
      </c>
      <c r="GM12" s="38" t="str">
        <f>IF(GM1&gt;$A$1,"",IF(GM1&lt;='OTROS DATOS'!$B$8*12,IF(GM1&lt;='OTROS DATOS'!$B$13*12,'OTROS DATOS'!$B$11+'OTROS DATOS'!$B$15,'OTROS DATOS'!$B$11),0))</f>
        <v/>
      </c>
      <c r="GN12" s="38" t="str">
        <f>IF(GN1&gt;$A$1,"",IF(GN1&lt;='OTROS DATOS'!$B$8*12,IF(GN1&lt;='OTROS DATOS'!$B$13*12,'OTROS DATOS'!$B$11+'OTROS DATOS'!$B$15,'OTROS DATOS'!$B$11),0))</f>
        <v/>
      </c>
      <c r="GO12" s="38" t="str">
        <f>IF(GO1&gt;$A$1,"",IF(GO1&lt;='OTROS DATOS'!$B$8*12,IF(GO1&lt;='OTROS DATOS'!$B$13*12,'OTROS DATOS'!$B$11+'OTROS DATOS'!$B$15,'OTROS DATOS'!$B$11),0))</f>
        <v/>
      </c>
      <c r="GP12" s="38" t="str">
        <f>IF(GP1&gt;$A$1,"",IF(GP1&lt;='OTROS DATOS'!$B$8*12,IF(GP1&lt;='OTROS DATOS'!$B$13*12,'OTROS DATOS'!$B$11+'OTROS DATOS'!$B$15,'OTROS DATOS'!$B$11),0))</f>
        <v/>
      </c>
      <c r="GQ12" s="38" t="str">
        <f>IF(GQ1&gt;$A$1,"",IF(GQ1&lt;='OTROS DATOS'!$B$8*12,IF(GQ1&lt;='OTROS DATOS'!$B$13*12,'OTROS DATOS'!$B$11+'OTROS DATOS'!$B$15,'OTROS DATOS'!$B$11),0))</f>
        <v/>
      </c>
      <c r="GR12" s="38" t="str">
        <f>IF(GR1&gt;$A$1,"",IF(GR1&lt;='OTROS DATOS'!$B$8*12,IF(GR1&lt;='OTROS DATOS'!$B$13*12,'OTROS DATOS'!$B$11+'OTROS DATOS'!$B$15,'OTROS DATOS'!$B$11),0))</f>
        <v/>
      </c>
      <c r="GS12" s="38" t="str">
        <f>IF(GS1&gt;$A$1,"",IF(GS1&lt;='OTROS DATOS'!$B$8*12,IF(GS1&lt;='OTROS DATOS'!$B$13*12,'OTROS DATOS'!$B$11+'OTROS DATOS'!$B$15,'OTROS DATOS'!$B$11),0))</f>
        <v/>
      </c>
      <c r="GT12" s="38" t="str">
        <f>IF(GT1&gt;$A$1,"",IF(GT1&lt;='OTROS DATOS'!$B$8*12,IF(GT1&lt;='OTROS DATOS'!$B$13*12,'OTROS DATOS'!$B$11+'OTROS DATOS'!$B$15,'OTROS DATOS'!$B$11),0))</f>
        <v/>
      </c>
      <c r="GU12" s="38" t="str">
        <f>IF(GU1&gt;$A$1,"",IF(GU1&lt;='OTROS DATOS'!$B$8*12,IF(GU1&lt;='OTROS DATOS'!$B$13*12,'OTROS DATOS'!$B$11+'OTROS DATOS'!$B$15,'OTROS DATOS'!$B$11),0))</f>
        <v/>
      </c>
      <c r="GV12" s="38" t="str">
        <f>IF(GV1&gt;$A$1,"",IF(GV1&lt;='OTROS DATOS'!$B$8*12,IF(GV1&lt;='OTROS DATOS'!$B$13*12,'OTROS DATOS'!$B$11+'OTROS DATOS'!$B$15,'OTROS DATOS'!$B$11),0))</f>
        <v/>
      </c>
      <c r="GW12" s="38" t="str">
        <f>IF(GW1&gt;$A$1,"",IF(GW1&lt;='OTROS DATOS'!$B$8*12,IF(GW1&lt;='OTROS DATOS'!$B$13*12,'OTROS DATOS'!$B$11+'OTROS DATOS'!$B$15,'OTROS DATOS'!$B$11),0))</f>
        <v/>
      </c>
      <c r="GX12" s="38" t="str">
        <f>IF(GX1&gt;$A$1,"",IF(GX1&lt;='OTROS DATOS'!$B$8*12,IF(GX1&lt;='OTROS DATOS'!$B$13*12,'OTROS DATOS'!$B$11+'OTROS DATOS'!$B$15,'OTROS DATOS'!$B$11),0))</f>
        <v/>
      </c>
      <c r="GY12" s="38" t="str">
        <f>IF(GY1&gt;$A$1,"",IF(GY1&lt;='OTROS DATOS'!$B$8*12,IF(GY1&lt;='OTROS DATOS'!$B$13*12,'OTROS DATOS'!$B$11+'OTROS DATOS'!$B$15,'OTROS DATOS'!$B$11),0))</f>
        <v/>
      </c>
      <c r="GZ12" s="38" t="str">
        <f>IF(GZ1&gt;$A$1,"",IF(GZ1&lt;='OTROS DATOS'!$B$8*12,IF(GZ1&lt;='OTROS DATOS'!$B$13*12,'OTROS DATOS'!$B$11+'OTROS DATOS'!$B$15,'OTROS DATOS'!$B$11),0))</f>
        <v/>
      </c>
      <c r="HA12" s="38" t="str">
        <f>IF(HA1&gt;$A$1,"",IF(HA1&lt;='OTROS DATOS'!$B$8*12,IF(HA1&lt;='OTROS DATOS'!$B$13*12,'OTROS DATOS'!$B$11+'OTROS DATOS'!$B$15,'OTROS DATOS'!$B$11),0))</f>
        <v/>
      </c>
      <c r="HB12" s="38" t="str">
        <f>IF(HB1&gt;$A$1,"",IF(HB1&lt;='OTROS DATOS'!$B$8*12,IF(HB1&lt;='OTROS DATOS'!$B$13*12,'OTROS DATOS'!$B$11+'OTROS DATOS'!$B$15,'OTROS DATOS'!$B$11),0))</f>
        <v/>
      </c>
      <c r="HC12" s="38" t="str">
        <f>IF(HC1&gt;$A$1,"",IF(HC1&lt;='OTROS DATOS'!$B$8*12,IF(HC1&lt;='OTROS DATOS'!$B$13*12,'OTROS DATOS'!$B$11+'OTROS DATOS'!$B$15,'OTROS DATOS'!$B$11),0))</f>
        <v/>
      </c>
      <c r="HD12" s="38" t="str">
        <f>IF(HD1&gt;$A$1,"",IF(HD1&lt;='OTROS DATOS'!$B$8*12,IF(HD1&lt;='OTROS DATOS'!$B$13*12,'OTROS DATOS'!$B$11+'OTROS DATOS'!$B$15,'OTROS DATOS'!$B$11),0))</f>
        <v/>
      </c>
      <c r="HE12" s="38" t="str">
        <f>IF(HE1&gt;$A$1,"",IF(HE1&lt;='OTROS DATOS'!$B$8*12,IF(HE1&lt;='OTROS DATOS'!$B$13*12,'OTROS DATOS'!$B$11+'OTROS DATOS'!$B$15,'OTROS DATOS'!$B$11),0))</f>
        <v/>
      </c>
      <c r="HF12" s="38" t="str">
        <f>IF(HF1&gt;$A$1,"",IF(HF1&lt;='OTROS DATOS'!$B$8*12,IF(HF1&lt;='OTROS DATOS'!$B$13*12,'OTROS DATOS'!$B$11+'OTROS DATOS'!$B$15,'OTROS DATOS'!$B$11),0))</f>
        <v/>
      </c>
      <c r="HG12" s="38" t="str">
        <f>IF(HG1&gt;$A$1,"",IF(HG1&lt;='OTROS DATOS'!$B$8*12,IF(HG1&lt;='OTROS DATOS'!$B$13*12,'OTROS DATOS'!$B$11+'OTROS DATOS'!$B$15,'OTROS DATOS'!$B$11),0))</f>
        <v/>
      </c>
      <c r="HH12" s="38" t="str">
        <f>IF(HH1&gt;$A$1,"",IF(HH1&lt;='OTROS DATOS'!$B$8*12,IF(HH1&lt;='OTROS DATOS'!$B$13*12,'OTROS DATOS'!$B$11+'OTROS DATOS'!$B$15,'OTROS DATOS'!$B$11),0))</f>
        <v/>
      </c>
      <c r="HI12" s="38" t="str">
        <f>IF(HI1&gt;$A$1,"",IF(HI1&lt;='OTROS DATOS'!$B$8*12,IF(HI1&lt;='OTROS DATOS'!$B$13*12,'OTROS DATOS'!$B$11+'OTROS DATOS'!$B$15,'OTROS DATOS'!$B$11),0))</f>
        <v/>
      </c>
      <c r="HJ12" s="38" t="str">
        <f>IF(HJ1&gt;$A$1,"",IF(HJ1&lt;='OTROS DATOS'!$B$8*12,IF(HJ1&lt;='OTROS DATOS'!$B$13*12,'OTROS DATOS'!$B$11+'OTROS DATOS'!$B$15,'OTROS DATOS'!$B$11),0))</f>
        <v/>
      </c>
      <c r="HK12" s="38" t="str">
        <f>IF(HK1&gt;$A$1,"",IF(HK1&lt;='OTROS DATOS'!$B$8*12,IF(HK1&lt;='OTROS DATOS'!$B$13*12,'OTROS DATOS'!$B$11+'OTROS DATOS'!$B$15,'OTROS DATOS'!$B$11),0))</f>
        <v/>
      </c>
      <c r="HL12" s="38" t="str">
        <f>IF(HL1&gt;$A$1,"",IF(HL1&lt;='OTROS DATOS'!$B$8*12,IF(HL1&lt;='OTROS DATOS'!$B$13*12,'OTROS DATOS'!$B$11+'OTROS DATOS'!$B$15,'OTROS DATOS'!$B$11),0))</f>
        <v/>
      </c>
      <c r="HM12" s="38" t="str">
        <f>IF(HM1&gt;$A$1,"",IF(HM1&lt;='OTROS DATOS'!$B$8*12,IF(HM1&lt;='OTROS DATOS'!$B$13*12,'OTROS DATOS'!$B$11+'OTROS DATOS'!$B$15,'OTROS DATOS'!$B$11),0))</f>
        <v/>
      </c>
      <c r="HN12" s="38" t="str">
        <f>IF(HN1&gt;$A$1,"",IF(HN1&lt;='OTROS DATOS'!$B$8*12,IF(HN1&lt;='OTROS DATOS'!$B$13*12,'OTROS DATOS'!$B$11+'OTROS DATOS'!$B$15,'OTROS DATOS'!$B$11),0))</f>
        <v/>
      </c>
      <c r="HO12" s="38" t="str">
        <f>IF(HO1&gt;$A$1,"",IF(HO1&lt;='OTROS DATOS'!$B$8*12,IF(HO1&lt;='OTROS DATOS'!$B$13*12,'OTROS DATOS'!$B$11+'OTROS DATOS'!$B$15,'OTROS DATOS'!$B$11),0))</f>
        <v/>
      </c>
      <c r="HP12" s="38" t="str">
        <f>IF(HP1&gt;$A$1,"",IF(HP1&lt;='OTROS DATOS'!$B$8*12,IF(HP1&lt;='OTROS DATOS'!$B$13*12,'OTROS DATOS'!$B$11+'OTROS DATOS'!$B$15,'OTROS DATOS'!$B$11),0))</f>
        <v/>
      </c>
      <c r="HQ12" s="38" t="str">
        <f>IF(HQ1&gt;$A$1,"",IF(HQ1&lt;='OTROS DATOS'!$B$8*12,IF(HQ1&lt;='OTROS DATOS'!$B$13*12,'OTROS DATOS'!$B$11+'OTROS DATOS'!$B$15,'OTROS DATOS'!$B$11),0))</f>
        <v/>
      </c>
      <c r="HR12" s="38" t="str">
        <f>IF(HR1&gt;$A$1,"",IF(HR1&lt;='OTROS DATOS'!$B$8*12,IF(HR1&lt;='OTROS DATOS'!$B$13*12,'OTROS DATOS'!$B$11+'OTROS DATOS'!$B$15,'OTROS DATOS'!$B$11),0))</f>
        <v/>
      </c>
      <c r="HS12" s="38" t="str">
        <f>IF(HS1&gt;$A$1,"",IF(HS1&lt;='OTROS DATOS'!$B$8*12,IF(HS1&lt;='OTROS DATOS'!$B$13*12,'OTROS DATOS'!$B$11+'OTROS DATOS'!$B$15,'OTROS DATOS'!$B$11),0))</f>
        <v/>
      </c>
      <c r="HT12" s="38" t="str">
        <f>IF(HT1&gt;$A$1,"",IF(HT1&lt;='OTROS DATOS'!$B$8*12,IF(HT1&lt;='OTROS DATOS'!$B$13*12,'OTROS DATOS'!$B$11+'OTROS DATOS'!$B$15,'OTROS DATOS'!$B$11),0))</f>
        <v/>
      </c>
      <c r="HU12" s="38" t="str">
        <f>IF(HU1&gt;$A$1,"",IF(HU1&lt;='OTROS DATOS'!$B$8*12,IF(HU1&lt;='OTROS DATOS'!$B$13*12,'OTROS DATOS'!$B$11+'OTROS DATOS'!$B$15,'OTROS DATOS'!$B$11),0))</f>
        <v/>
      </c>
      <c r="HV12" s="38" t="str">
        <f>IF(HV1&gt;$A$1,"",IF(HV1&lt;='OTROS DATOS'!$B$8*12,IF(HV1&lt;='OTROS DATOS'!$B$13*12,'OTROS DATOS'!$B$11+'OTROS DATOS'!$B$15,'OTROS DATOS'!$B$11),0))</f>
        <v/>
      </c>
      <c r="HW12" s="38" t="str">
        <f>IF(HW1&gt;$A$1,"",IF(HW1&lt;='OTROS DATOS'!$B$8*12,IF(HW1&lt;='OTROS DATOS'!$B$13*12,'OTROS DATOS'!$B$11+'OTROS DATOS'!$B$15,'OTROS DATOS'!$B$11),0))</f>
        <v/>
      </c>
      <c r="HX12" s="38" t="str">
        <f>IF(HX1&gt;$A$1,"",IF(HX1&lt;='OTROS DATOS'!$B$8*12,IF(HX1&lt;='OTROS DATOS'!$B$13*12,'OTROS DATOS'!$B$11+'OTROS DATOS'!$B$15,'OTROS DATOS'!$B$11),0))</f>
        <v/>
      </c>
      <c r="HY12" s="38" t="str">
        <f>IF(HY1&gt;$A$1,"",IF(HY1&lt;='OTROS DATOS'!$B$8*12,IF(HY1&lt;='OTROS DATOS'!$B$13*12,'OTROS DATOS'!$B$11+'OTROS DATOS'!$B$15,'OTROS DATOS'!$B$11),0))</f>
        <v/>
      </c>
      <c r="HZ12" s="38" t="str">
        <f>IF(HZ1&gt;$A$1,"",IF(HZ1&lt;='OTROS DATOS'!$B$8*12,IF(HZ1&lt;='OTROS DATOS'!$B$13*12,'OTROS DATOS'!$B$11+'OTROS DATOS'!$B$15,'OTROS DATOS'!$B$11),0))</f>
        <v/>
      </c>
      <c r="IA12" s="38" t="str">
        <f>IF(IA1&gt;$A$1,"",IF(IA1&lt;='OTROS DATOS'!$B$8*12,IF(IA1&lt;='OTROS DATOS'!$B$13*12,'OTROS DATOS'!$B$11+'OTROS DATOS'!$B$15,'OTROS DATOS'!$B$11),0))</f>
        <v/>
      </c>
      <c r="IB12" s="38" t="str">
        <f>IF(IB1&gt;$A$1,"",IF(IB1&lt;='OTROS DATOS'!$B$8*12,IF(IB1&lt;='OTROS DATOS'!$B$13*12,'OTROS DATOS'!$B$11+'OTROS DATOS'!$B$15,'OTROS DATOS'!$B$11),0))</f>
        <v/>
      </c>
      <c r="IC12" s="38" t="str">
        <f>IF(IC1&gt;$A$1,"",IF(IC1&lt;='OTROS DATOS'!$B$8*12,IF(IC1&lt;='OTROS DATOS'!$B$13*12,'OTROS DATOS'!$B$11+'OTROS DATOS'!$B$15,'OTROS DATOS'!$B$11),0))</f>
        <v/>
      </c>
      <c r="ID12" s="38" t="str">
        <f>IF(ID1&gt;$A$1,"",IF(ID1&lt;='OTROS DATOS'!$B$8*12,IF(ID1&lt;='OTROS DATOS'!$B$13*12,'OTROS DATOS'!$B$11+'OTROS DATOS'!$B$15,'OTROS DATOS'!$B$11),0))</f>
        <v/>
      </c>
      <c r="IE12" s="38" t="str">
        <f>IF(IE1&gt;$A$1,"",IF(IE1&lt;='OTROS DATOS'!$B$8*12,IF(IE1&lt;='OTROS DATOS'!$B$13*12,'OTROS DATOS'!$B$11+'OTROS DATOS'!$B$15,'OTROS DATOS'!$B$11),0))</f>
        <v/>
      </c>
      <c r="IF12" s="38" t="str">
        <f>IF(IF1&gt;$A$1,"",IF(IF1&lt;='OTROS DATOS'!$B$8*12,IF(IF1&lt;='OTROS DATOS'!$B$13*12,'OTROS DATOS'!$B$11+'OTROS DATOS'!$B$15,'OTROS DATOS'!$B$11),0))</f>
        <v/>
      </c>
      <c r="IG12" s="38" t="str">
        <f>IF(IG1&gt;$A$1,"",IF(IG1&lt;='OTROS DATOS'!$B$8*12,IF(IG1&lt;='OTROS DATOS'!$B$13*12,'OTROS DATOS'!$B$11+'OTROS DATOS'!$B$15,'OTROS DATOS'!$B$11),0))</f>
        <v/>
      </c>
      <c r="IH12" s="38" t="str">
        <f>IF(IH1&gt;$A$1,"",IF(IH1&lt;='OTROS DATOS'!$B$8*12,IF(IH1&lt;='OTROS DATOS'!$B$13*12,'OTROS DATOS'!$B$11+'OTROS DATOS'!$B$15,'OTROS DATOS'!$B$11),0))</f>
        <v/>
      </c>
      <c r="II12" s="48" t="str">
        <f>IF(II1&gt;$A$1,"",IF(II1&lt;='OTROS DATOS'!$B$8*12,IF(II1&lt;='OTROS DATOS'!$B$13*12,'OTROS DATOS'!$B$11+'OTROS DATOS'!$B$15,'OTROS DATOS'!$B$11),0))</f>
        <v/>
      </c>
    </row>
    <row r="13" spans="1:266" ht="15" thickBot="1" x14ac:dyDescent="0.35">
      <c r="A13" s="59" t="s">
        <v>10</v>
      </c>
      <c r="B13" s="80" t="s">
        <v>16</v>
      </c>
      <c r="C13" s="86"/>
      <c r="D13" s="52">
        <f ca="1">IF(D1&gt;$A$1,"",+D11-D12)</f>
        <v>-8192138.3045151401</v>
      </c>
      <c r="E13" s="52">
        <f ca="1">IF(E1&gt;$A$1,"",+E11-E12)</f>
        <v>-8197453.6037758058</v>
      </c>
      <c r="F13" s="52">
        <f t="shared" ref="F13:BQ13" ca="1" si="16">IF(F1&gt;$A$1,"",+F11-F12)</f>
        <v>-11562888.327362902</v>
      </c>
      <c r="G13" s="52">
        <f t="shared" ca="1" si="16"/>
        <v>-4523640.8883126937</v>
      </c>
      <c r="H13" s="52">
        <f t="shared" ca="1" si="16"/>
        <v>2630125.8572185077</v>
      </c>
      <c r="I13" s="52">
        <f t="shared" ca="1" si="16"/>
        <v>9899808.4983949251</v>
      </c>
      <c r="J13" s="52">
        <f t="shared" ca="1" si="16"/>
        <v>10082609.210262191</v>
      </c>
      <c r="K13" s="52">
        <f t="shared" ca="1" si="16"/>
        <v>10267015.118347995</v>
      </c>
      <c r="L13" s="52">
        <f t="shared" ca="1" si="16"/>
        <v>13453039.942014404</v>
      </c>
      <c r="M13" s="52">
        <f t="shared" ca="1" si="16"/>
        <v>13640697.515973501</v>
      </c>
      <c r="N13" s="52">
        <f t="shared" ca="1" si="16"/>
        <v>13830001.791247137</v>
      </c>
      <c r="O13" s="52">
        <f t="shared" ca="1" si="16"/>
        <v>14020966.83613456</v>
      </c>
      <c r="P13" s="52">
        <f t="shared" ca="1" si="16"/>
        <v>14213606.837188106</v>
      </c>
      <c r="Q13" s="52">
        <f t="shared" ca="1" si="16"/>
        <v>14407936.100196909</v>
      </c>
      <c r="R13" s="52">
        <f t="shared" ca="1" si="16"/>
        <v>14603969.05117875</v>
      </c>
      <c r="S13" s="52">
        <f t="shared" ca="1" si="16"/>
        <v>14801720.237380084</v>
      </c>
      <c r="T13" s="52">
        <f t="shared" ca="1" si="16"/>
        <v>15001204.328284372</v>
      </c>
      <c r="U13" s="52">
        <f t="shared" ca="1" si="16"/>
        <v>15202436.116628699</v>
      </c>
      <c r="V13" s="52">
        <f t="shared" ca="1" si="16"/>
        <v>15405430.519428805</v>
      </c>
      <c r="W13" s="52">
        <f t="shared" ca="1" si="16"/>
        <v>15610202.579012554</v>
      </c>
      <c r="X13" s="52">
        <f t="shared" ca="1" si="16"/>
        <v>15816767.464062039</v>
      </c>
      <c r="Y13" s="52">
        <f t="shared" ca="1" si="16"/>
        <v>16025140.470664147</v>
      </c>
      <c r="Z13" s="52">
        <f t="shared" ca="1" si="16"/>
        <v>16235337.023369934</v>
      </c>
      <c r="AA13" s="52">
        <f t="shared" ca="1" si="16"/>
        <v>16447372.676262636</v>
      </c>
      <c r="AB13" s="52">
        <f t="shared" ca="1" si="16"/>
        <v>16661263.114034623</v>
      </c>
      <c r="AC13" s="52">
        <f t="shared" ca="1" si="16"/>
        <v>16877024.153073113</v>
      </c>
      <c r="AD13" s="52">
        <f t="shared" ca="1" si="16"/>
        <v>17094671.742554981</v>
      </c>
      <c r="AE13" s="52">
        <f t="shared" ca="1" si="16"/>
        <v>17314221.96555049</v>
      </c>
      <c r="AF13" s="52">
        <f t="shared" ca="1" si="16"/>
        <v>17535691.040136226</v>
      </c>
      <c r="AG13" s="52">
        <f t="shared" ca="1" si="16"/>
        <v>17759095.320517171</v>
      </c>
      <c r="AH13" s="52">
        <f t="shared" ca="1" si="16"/>
        <v>17984451.298158091</v>
      </c>
      <c r="AI13" s="52">
        <f t="shared" ca="1" si="16"/>
        <v>18211775.602924202</v>
      </c>
      <c r="AJ13" s="52">
        <f t="shared" ca="1" si="16"/>
        <v>18441085.004231259</v>
      </c>
      <c r="AK13" s="52">
        <f t="shared" ca="1" si="16"/>
        <v>18672396.412205238</v>
      </c>
      <c r="AL13" s="52">
        <f t="shared" ca="1" si="16"/>
        <v>18905726.878851473</v>
      </c>
      <c r="AM13" s="52">
        <f t="shared" ca="1" si="16"/>
        <v>19141093.599233467</v>
      </c>
      <c r="AN13" s="52">
        <f t="shared" ca="1" si="16"/>
        <v>19378513.912661497</v>
      </c>
      <c r="AO13" s="52">
        <f t="shared" ca="1" si="16"/>
        <v>19618005.303890999</v>
      </c>
      <c r="AP13" s="52">
        <f t="shared" ca="1" si="16"/>
        <v>19859585.404330801</v>
      </c>
      <c r="AQ13" s="52">
        <f t="shared" ca="1" si="16"/>
        <v>20103271.993261371</v>
      </c>
      <c r="AR13" s="52">
        <f t="shared" ca="1" si="16"/>
        <v>20349082.999063138</v>
      </c>
      <c r="AS13" s="52">
        <f t="shared" ca="1" si="16"/>
        <v>20597036.500454891</v>
      </c>
      <c r="AT13" s="52">
        <f t="shared" ca="1" si="16"/>
        <v>20847150.727742471</v>
      </c>
      <c r="AU13" s="52">
        <f t="shared" ca="1" si="16"/>
        <v>21099444.064077709</v>
      </c>
      <c r="AV13" s="52">
        <f t="shared" ca="1" si="16"/>
        <v>21353935.046727773</v>
      </c>
      <c r="AW13" s="52">
        <f t="shared" ca="1" si="16"/>
        <v>21610642.368355002</v>
      </c>
      <c r="AX13" s="52">
        <f t="shared" ca="1" si="16"/>
        <v>21869584.878307283</v>
      </c>
      <c r="AY13" s="52">
        <f t="shared" ca="1" si="16"/>
        <v>22130781.5839191</v>
      </c>
      <c r="AZ13" s="52">
        <f t="shared" ca="1" si="16"/>
        <v>22394251.65182329</v>
      </c>
      <c r="BA13" s="52">
        <f t="shared" ca="1" si="16"/>
        <v>22660014.409273636</v>
      </c>
      <c r="BB13" s="52">
        <f t="shared" ca="1" si="16"/>
        <v>22928089.345478382</v>
      </c>
      <c r="BC13" s="52">
        <f t="shared" ca="1" si="16"/>
        <v>23198496.112944707</v>
      </c>
      <c r="BD13" s="52">
        <f t="shared" ca="1" si="16"/>
        <v>23471254.528834373</v>
      </c>
      <c r="BE13" s="52">
        <f t="shared" ca="1" si="16"/>
        <v>23746384.576330483</v>
      </c>
      <c r="BF13" s="52">
        <f t="shared" ca="1" si="16"/>
        <v>24023906.406015541</v>
      </c>
      <c r="BG13" s="52">
        <f t="shared" ca="1" si="16"/>
        <v>24303840.337260842</v>
      </c>
      <c r="BH13" s="52">
        <f t="shared" ca="1" si="16"/>
        <v>24586206.859627467</v>
      </c>
      <c r="BI13" s="52">
        <f t="shared" ca="1" si="16"/>
        <v>24871026.634278573</v>
      </c>
      <c r="BJ13" s="52">
        <f t="shared" ca="1" si="16"/>
        <v>25158320.495403651</v>
      </c>
      <c r="BK13" s="52">
        <f t="shared" ca="1" si="16"/>
        <v>25448109.451654222</v>
      </c>
      <c r="BL13" s="52">
        <f t="shared" ca="1" si="16"/>
        <v>25740414.687591605</v>
      </c>
      <c r="BM13" s="52">
        <f t="shared" ca="1" si="16"/>
        <v>26035257.565146517</v>
      </c>
      <c r="BN13" s="52">
        <f t="shared" ca="1" si="16"/>
        <v>26332659.625090752</v>
      </c>
      <c r="BO13" s="52">
        <f t="shared" ca="1" si="16"/>
        <v>26632642.588520955</v>
      </c>
      <c r="BP13" s="52">
        <f t="shared" ca="1" si="16"/>
        <v>26935228.358354654</v>
      </c>
      <c r="BQ13" s="52">
        <f t="shared" ca="1" si="16"/>
        <v>27240439.020838622</v>
      </c>
      <c r="BR13" s="52">
        <f t="shared" ref="BR13:EC13" ca="1" si="17">IF(BR1&gt;$A$1,"",+BR11-BR12)</f>
        <v>27548296.847069796</v>
      </c>
      <c r="BS13" s="52">
        <f t="shared" ca="1" si="17"/>
        <v>27858824.294528421</v>
      </c>
      <c r="BT13" s="52">
        <f t="shared" ca="1" si="17"/>
        <v>28172044.008624252</v>
      </c>
      <c r="BU13" s="52">
        <f t="shared" ca="1" si="17"/>
        <v>28487978.824255172</v>
      </c>
      <c r="BV13" s="52">
        <f t="shared" ca="1" si="17"/>
        <v>28806651.767378855</v>
      </c>
      <c r="BW13" s="52">
        <f t="shared" ca="1" si="17"/>
        <v>29128086.056597237</v>
      </c>
      <c r="BX13" s="52">
        <f t="shared" ca="1" si="17"/>
        <v>29452305.104754206</v>
      </c>
      <c r="BY13" s="52">
        <f t="shared" ca="1" si="17"/>
        <v>29779332.520546366</v>
      </c>
      <c r="BZ13" s="52">
        <f t="shared" ca="1" si="17"/>
        <v>30109192.110147107</v>
      </c>
      <c r="CA13" s="52">
        <f t="shared" ca="1" si="17"/>
        <v>30441907.878844034</v>
      </c>
      <c r="CB13" s="52">
        <f t="shared" ca="1" si="17"/>
        <v>30777504.032689948</v>
      </c>
      <c r="CC13" s="52">
        <f t="shared" ca="1" si="17"/>
        <v>31116004.9801674</v>
      </c>
      <c r="CD13" s="52">
        <f t="shared" ca="1" si="17"/>
        <v>31457435.333867002</v>
      </c>
      <c r="CE13" s="52">
        <f t="shared" ca="1" si="17"/>
        <v>31801819.912179474</v>
      </c>
      <c r="CF13" s="52">
        <f t="shared" ca="1" si="17"/>
        <v>32149183.741001781</v>
      </c>
      <c r="CG13" s="52">
        <f t="shared" ca="1" si="17"/>
        <v>32499552.055457238</v>
      </c>
      <c r="CH13" s="52">
        <f t="shared" ca="1" si="17"/>
        <v>32852950.301629785</v>
      </c>
      <c r="CI13" s="52">
        <f t="shared" ca="1" si="17"/>
        <v>33209404.138312627</v>
      </c>
      <c r="CJ13" s="52">
        <f t="shared" ca="1" si="17"/>
        <v>33568939.438771188</v>
      </c>
      <c r="CK13" s="52">
        <f t="shared" ca="1" si="17"/>
        <v>33931582.292520732</v>
      </c>
      <c r="CL13" s="52">
        <f t="shared" ca="1" si="17"/>
        <v>34297359.007118464</v>
      </c>
      <c r="CM13" s="52">
        <f t="shared" ca="1" si="17"/>
        <v>34666296.10997051</v>
      </c>
      <c r="CN13" s="52">
        <f t="shared" ca="1" si="17"/>
        <v>35038420.350153834</v>
      </c>
      <c r="CO13" s="52">
        <f t="shared" ca="1" si="17"/>
        <v>35413758.700252905</v>
      </c>
      <c r="CP13" s="52">
        <f t="shared" ca="1" si="17"/>
        <v>35792338.358211949</v>
      </c>
      <c r="CQ13" s="52">
        <f t="shared" ca="1" si="17"/>
        <v>36174186.749202013</v>
      </c>
      <c r="CR13" s="52">
        <f t="shared" ca="1" si="17"/>
        <v>36559331.527503625</v>
      </c>
      <c r="CS13" s="52">
        <f t="shared" ca="1" si="17"/>
        <v>36947800.578404963</v>
      </c>
      <c r="CT13" s="52">
        <f t="shared" ca="1" si="17"/>
        <v>37339622.020115748</v>
      </c>
      <c r="CU13" s="52">
        <f t="shared" ca="1" si="17"/>
        <v>37734824.205696583</v>
      </c>
      <c r="CV13" s="52">
        <f t="shared" ca="1" si="17"/>
        <v>38133435.725004569</v>
      </c>
      <c r="CW13" s="52">
        <f t="shared" ca="1" si="17"/>
        <v>38535485.406654716</v>
      </c>
      <c r="CX13" s="52">
        <f t="shared" ca="1" si="17"/>
        <v>38941002.319997624</v>
      </c>
      <c r="CY13" s="52">
        <f t="shared" ca="1" si="17"/>
        <v>39350015.777113318</v>
      </c>
      <c r="CZ13" s="52">
        <f t="shared" ca="1" si="17"/>
        <v>39762555.334821627</v>
      </c>
      <c r="DA13" s="52">
        <f t="shared" ca="1" si="17"/>
        <v>40178650.796709225</v>
      </c>
      <c r="DB13" s="52">
        <f t="shared" ca="1" si="17"/>
        <v>40598332.215173051</v>
      </c>
      <c r="DC13" s="52">
        <f t="shared" ca="1" si="17"/>
        <v>41021629.893480793</v>
      </c>
      <c r="DD13" s="52">
        <f t="shared" ca="1" si="17"/>
        <v>41448574.387848407</v>
      </c>
      <c r="DE13" s="52">
        <f t="shared" ca="1" si="17"/>
        <v>41879196.509534433</v>
      </c>
      <c r="DF13" s="52">
        <f t="shared" ca="1" si="17"/>
        <v>42313527.326951981</v>
      </c>
      <c r="DG13" s="52">
        <f t="shared" ca="1" si="17"/>
        <v>42751598.167797685</v>
      </c>
      <c r="DH13" s="52">
        <f t="shared" ca="1" si="17"/>
        <v>43193440.621198565</v>
      </c>
      <c r="DI13" s="52">
        <f t="shared" ca="1" si="17"/>
        <v>43639086.539876267</v>
      </c>
      <c r="DJ13" s="52">
        <f t="shared" ca="1" si="17"/>
        <v>44088568.042329311</v>
      </c>
      <c r="DK13" s="52">
        <f t="shared" ca="1" si="17"/>
        <v>44541917.51503326</v>
      </c>
      <c r="DL13" s="52">
        <f t="shared" ca="1" si="17"/>
        <v>44999167.614658982</v>
      </c>
      <c r="DM13" s="52">
        <f t="shared" ca="1" si="17"/>
        <v>45460351.270309195</v>
      </c>
      <c r="DN13" s="52">
        <f t="shared" ca="1" si="17"/>
        <v>45925501.685773417</v>
      </c>
      <c r="DO13" s="52">
        <f t="shared" ca="1" si="17"/>
        <v>46394652.341801524</v>
      </c>
      <c r="DP13" s="52">
        <f t="shared" ca="1" si="17"/>
        <v>46867836.998395875</v>
      </c>
      <c r="DQ13" s="52">
        <f t="shared" ca="1" si="17"/>
        <v>47345089.697122663</v>
      </c>
      <c r="DR13" s="52">
        <f t="shared" ca="1" si="17"/>
        <v>47826444.763441831</v>
      </c>
      <c r="DS13" s="52">
        <f t="shared" ca="1" si="17"/>
        <v>48311936.809056446</v>
      </c>
      <c r="DT13" s="52" t="str">
        <f t="shared" si="17"/>
        <v/>
      </c>
      <c r="DU13" s="52" t="str">
        <f t="shared" si="17"/>
        <v/>
      </c>
      <c r="DV13" s="52" t="str">
        <f t="shared" si="17"/>
        <v/>
      </c>
      <c r="DW13" s="52" t="str">
        <f t="shared" si="17"/>
        <v/>
      </c>
      <c r="DX13" s="52" t="str">
        <f t="shared" si="17"/>
        <v/>
      </c>
      <c r="DY13" s="52" t="str">
        <f t="shared" si="17"/>
        <v/>
      </c>
      <c r="DZ13" s="52" t="str">
        <f t="shared" si="17"/>
        <v/>
      </c>
      <c r="EA13" s="52" t="str">
        <f t="shared" si="17"/>
        <v/>
      </c>
      <c r="EB13" s="52" t="str">
        <f t="shared" si="17"/>
        <v/>
      </c>
      <c r="EC13" s="52" t="str">
        <f t="shared" si="17"/>
        <v/>
      </c>
      <c r="ED13" s="52" t="str">
        <f t="shared" ref="ED13:GO13" si="18">IF(ED1&gt;$A$1,"",+ED11-ED12)</f>
        <v/>
      </c>
      <c r="EE13" s="52" t="str">
        <f t="shared" si="18"/>
        <v/>
      </c>
      <c r="EF13" s="52" t="str">
        <f t="shared" si="18"/>
        <v/>
      </c>
      <c r="EG13" s="52" t="str">
        <f t="shared" si="18"/>
        <v/>
      </c>
      <c r="EH13" s="52" t="str">
        <f t="shared" si="18"/>
        <v/>
      </c>
      <c r="EI13" s="52" t="str">
        <f t="shared" si="18"/>
        <v/>
      </c>
      <c r="EJ13" s="52" t="str">
        <f t="shared" si="18"/>
        <v/>
      </c>
      <c r="EK13" s="52" t="str">
        <f t="shared" si="18"/>
        <v/>
      </c>
      <c r="EL13" s="52" t="str">
        <f t="shared" si="18"/>
        <v/>
      </c>
      <c r="EM13" s="52" t="str">
        <f t="shared" si="18"/>
        <v/>
      </c>
      <c r="EN13" s="52" t="str">
        <f t="shared" si="18"/>
        <v/>
      </c>
      <c r="EO13" s="52" t="str">
        <f t="shared" si="18"/>
        <v/>
      </c>
      <c r="EP13" s="52" t="str">
        <f t="shared" si="18"/>
        <v/>
      </c>
      <c r="EQ13" s="52" t="str">
        <f t="shared" si="18"/>
        <v/>
      </c>
      <c r="ER13" s="52" t="str">
        <f t="shared" si="18"/>
        <v/>
      </c>
      <c r="ES13" s="52" t="str">
        <f t="shared" si="18"/>
        <v/>
      </c>
      <c r="ET13" s="52" t="str">
        <f t="shared" si="18"/>
        <v/>
      </c>
      <c r="EU13" s="52" t="str">
        <f t="shared" si="18"/>
        <v/>
      </c>
      <c r="EV13" s="52" t="str">
        <f t="shared" si="18"/>
        <v/>
      </c>
      <c r="EW13" s="52" t="str">
        <f t="shared" si="18"/>
        <v/>
      </c>
      <c r="EX13" s="52" t="str">
        <f t="shared" si="18"/>
        <v/>
      </c>
      <c r="EY13" s="52" t="str">
        <f t="shared" si="18"/>
        <v/>
      </c>
      <c r="EZ13" s="52" t="str">
        <f t="shared" si="18"/>
        <v/>
      </c>
      <c r="FA13" s="52" t="str">
        <f t="shared" si="18"/>
        <v/>
      </c>
      <c r="FB13" s="52" t="str">
        <f t="shared" si="18"/>
        <v/>
      </c>
      <c r="FC13" s="52" t="str">
        <f t="shared" si="18"/>
        <v/>
      </c>
      <c r="FD13" s="52" t="str">
        <f t="shared" si="18"/>
        <v/>
      </c>
      <c r="FE13" s="52" t="str">
        <f t="shared" si="18"/>
        <v/>
      </c>
      <c r="FF13" s="52" t="str">
        <f t="shared" si="18"/>
        <v/>
      </c>
      <c r="FG13" s="52" t="str">
        <f t="shared" si="18"/>
        <v/>
      </c>
      <c r="FH13" s="52" t="str">
        <f t="shared" si="18"/>
        <v/>
      </c>
      <c r="FI13" s="52" t="str">
        <f t="shared" si="18"/>
        <v/>
      </c>
      <c r="FJ13" s="52" t="str">
        <f t="shared" si="18"/>
        <v/>
      </c>
      <c r="FK13" s="52" t="str">
        <f t="shared" si="18"/>
        <v/>
      </c>
      <c r="FL13" s="52" t="str">
        <f t="shared" si="18"/>
        <v/>
      </c>
      <c r="FM13" s="52" t="str">
        <f t="shared" si="18"/>
        <v/>
      </c>
      <c r="FN13" s="52" t="str">
        <f t="shared" si="18"/>
        <v/>
      </c>
      <c r="FO13" s="52" t="str">
        <f t="shared" si="18"/>
        <v/>
      </c>
      <c r="FP13" s="52" t="str">
        <f t="shared" si="18"/>
        <v/>
      </c>
      <c r="FQ13" s="52" t="str">
        <f t="shared" si="18"/>
        <v/>
      </c>
      <c r="FR13" s="52" t="str">
        <f t="shared" si="18"/>
        <v/>
      </c>
      <c r="FS13" s="52" t="str">
        <f t="shared" si="18"/>
        <v/>
      </c>
      <c r="FT13" s="52" t="str">
        <f t="shared" si="18"/>
        <v/>
      </c>
      <c r="FU13" s="52" t="str">
        <f t="shared" si="18"/>
        <v/>
      </c>
      <c r="FV13" s="52" t="str">
        <f t="shared" si="18"/>
        <v/>
      </c>
      <c r="FW13" s="52" t="str">
        <f t="shared" si="18"/>
        <v/>
      </c>
      <c r="FX13" s="52" t="str">
        <f t="shared" si="18"/>
        <v/>
      </c>
      <c r="FY13" s="52" t="str">
        <f t="shared" si="18"/>
        <v/>
      </c>
      <c r="FZ13" s="52" t="str">
        <f t="shared" si="18"/>
        <v/>
      </c>
      <c r="GA13" s="52" t="str">
        <f t="shared" si="18"/>
        <v/>
      </c>
      <c r="GB13" s="52" t="str">
        <f t="shared" si="18"/>
        <v/>
      </c>
      <c r="GC13" s="52" t="str">
        <f t="shared" si="18"/>
        <v/>
      </c>
      <c r="GD13" s="52" t="str">
        <f t="shared" si="18"/>
        <v/>
      </c>
      <c r="GE13" s="52" t="str">
        <f t="shared" si="18"/>
        <v/>
      </c>
      <c r="GF13" s="52" t="str">
        <f t="shared" si="18"/>
        <v/>
      </c>
      <c r="GG13" s="52" t="str">
        <f t="shared" si="18"/>
        <v/>
      </c>
      <c r="GH13" s="52" t="str">
        <f t="shared" si="18"/>
        <v/>
      </c>
      <c r="GI13" s="52" t="str">
        <f t="shared" si="18"/>
        <v/>
      </c>
      <c r="GJ13" s="52" t="str">
        <f t="shared" si="18"/>
        <v/>
      </c>
      <c r="GK13" s="52" t="str">
        <f t="shared" si="18"/>
        <v/>
      </c>
      <c r="GL13" s="52" t="str">
        <f t="shared" si="18"/>
        <v/>
      </c>
      <c r="GM13" s="52" t="str">
        <f t="shared" si="18"/>
        <v/>
      </c>
      <c r="GN13" s="52" t="str">
        <f t="shared" si="18"/>
        <v/>
      </c>
      <c r="GO13" s="52" t="str">
        <f t="shared" si="18"/>
        <v/>
      </c>
      <c r="GP13" s="52" t="str">
        <f t="shared" ref="GP13:II13" si="19">IF(GP1&gt;$A$1,"",+GP11-GP12)</f>
        <v/>
      </c>
      <c r="GQ13" s="52" t="str">
        <f t="shared" si="19"/>
        <v/>
      </c>
      <c r="GR13" s="52" t="str">
        <f t="shared" si="19"/>
        <v/>
      </c>
      <c r="GS13" s="52" t="str">
        <f t="shared" si="19"/>
        <v/>
      </c>
      <c r="GT13" s="52" t="str">
        <f t="shared" si="19"/>
        <v/>
      </c>
      <c r="GU13" s="52" t="str">
        <f t="shared" si="19"/>
        <v/>
      </c>
      <c r="GV13" s="52" t="str">
        <f t="shared" si="19"/>
        <v/>
      </c>
      <c r="GW13" s="52" t="str">
        <f t="shared" si="19"/>
        <v/>
      </c>
      <c r="GX13" s="52" t="str">
        <f t="shared" si="19"/>
        <v/>
      </c>
      <c r="GY13" s="52" t="str">
        <f t="shared" si="19"/>
        <v/>
      </c>
      <c r="GZ13" s="52" t="str">
        <f t="shared" si="19"/>
        <v/>
      </c>
      <c r="HA13" s="52" t="str">
        <f t="shared" si="19"/>
        <v/>
      </c>
      <c r="HB13" s="52" t="str">
        <f t="shared" si="19"/>
        <v/>
      </c>
      <c r="HC13" s="52" t="str">
        <f t="shared" si="19"/>
        <v/>
      </c>
      <c r="HD13" s="52" t="str">
        <f t="shared" si="19"/>
        <v/>
      </c>
      <c r="HE13" s="52" t="str">
        <f t="shared" si="19"/>
        <v/>
      </c>
      <c r="HF13" s="52" t="str">
        <f t="shared" si="19"/>
        <v/>
      </c>
      <c r="HG13" s="52" t="str">
        <f t="shared" si="19"/>
        <v/>
      </c>
      <c r="HH13" s="52" t="str">
        <f t="shared" si="19"/>
        <v/>
      </c>
      <c r="HI13" s="52" t="str">
        <f t="shared" si="19"/>
        <v/>
      </c>
      <c r="HJ13" s="52" t="str">
        <f t="shared" si="19"/>
        <v/>
      </c>
      <c r="HK13" s="52" t="str">
        <f t="shared" si="19"/>
        <v/>
      </c>
      <c r="HL13" s="52" t="str">
        <f t="shared" si="19"/>
        <v/>
      </c>
      <c r="HM13" s="52" t="str">
        <f t="shared" si="19"/>
        <v/>
      </c>
      <c r="HN13" s="52" t="str">
        <f t="shared" si="19"/>
        <v/>
      </c>
      <c r="HO13" s="52" t="str">
        <f t="shared" si="19"/>
        <v/>
      </c>
      <c r="HP13" s="52" t="str">
        <f t="shared" si="19"/>
        <v/>
      </c>
      <c r="HQ13" s="52" t="str">
        <f t="shared" si="19"/>
        <v/>
      </c>
      <c r="HR13" s="52" t="str">
        <f t="shared" si="19"/>
        <v/>
      </c>
      <c r="HS13" s="52" t="str">
        <f t="shared" si="19"/>
        <v/>
      </c>
      <c r="HT13" s="52" t="str">
        <f t="shared" si="19"/>
        <v/>
      </c>
      <c r="HU13" s="52" t="str">
        <f t="shared" si="19"/>
        <v/>
      </c>
      <c r="HV13" s="52" t="str">
        <f t="shared" si="19"/>
        <v/>
      </c>
      <c r="HW13" s="52" t="str">
        <f t="shared" si="19"/>
        <v/>
      </c>
      <c r="HX13" s="52" t="str">
        <f t="shared" si="19"/>
        <v/>
      </c>
      <c r="HY13" s="52" t="str">
        <f t="shared" si="19"/>
        <v/>
      </c>
      <c r="HZ13" s="52" t="str">
        <f t="shared" si="19"/>
        <v/>
      </c>
      <c r="IA13" s="52" t="str">
        <f t="shared" si="19"/>
        <v/>
      </c>
      <c r="IB13" s="52" t="str">
        <f t="shared" si="19"/>
        <v/>
      </c>
      <c r="IC13" s="52" t="str">
        <f t="shared" si="19"/>
        <v/>
      </c>
      <c r="ID13" s="52" t="str">
        <f t="shared" si="19"/>
        <v/>
      </c>
      <c r="IE13" s="52" t="str">
        <f t="shared" si="19"/>
        <v/>
      </c>
      <c r="IF13" s="52" t="str">
        <f t="shared" si="19"/>
        <v/>
      </c>
      <c r="IG13" s="52" t="str">
        <f t="shared" si="19"/>
        <v/>
      </c>
      <c r="IH13" s="52" t="str">
        <f t="shared" si="19"/>
        <v/>
      </c>
      <c r="II13" s="53" t="str">
        <f t="shared" si="19"/>
        <v/>
      </c>
    </row>
    <row r="14" spans="1:266" ht="15" thickBot="1" x14ac:dyDescent="0.35">
      <c r="A14" s="59" t="s">
        <v>13</v>
      </c>
      <c r="B14" s="79" t="s">
        <v>219</v>
      </c>
      <c r="C14" s="87"/>
      <c r="D14" s="38">
        <f ca="1">IF(D1&gt;$A$1,"",DEUDA!C16)</f>
        <v>12055740.378531415</v>
      </c>
      <c r="E14" s="38">
        <f ca="1">IF(E1&gt;$A$1,"",DEUDA!D16)</f>
        <v>12042132.1720929</v>
      </c>
      <c r="F14" s="38">
        <f ca="1">IF(F1&gt;$A$1,"",DEUDA!E16)</f>
        <v>12028399.153591018</v>
      </c>
      <c r="G14" s="38">
        <f ca="1">IF(G1&gt;$A$1,"",DEUDA!F16)</f>
        <v>12014540.160112811</v>
      </c>
      <c r="H14" s="38">
        <f ca="1">IF(H1&gt;$A$1,"",DEUDA!G16)</f>
        <v>12000554.017703401</v>
      </c>
      <c r="I14" s="38">
        <f ca="1">IF(I1&gt;$A$1,"",DEUDA!H16)</f>
        <v>11986439.541258831</v>
      </c>
      <c r="J14" s="38">
        <f ca="1">IF(J1&gt;$A$1,"",DEUDA!I16)</f>
        <v>11972195.534417836</v>
      </c>
      <c r="K14" s="38">
        <f ca="1">IF(K1&gt;$A$1,"",DEUDA!J16)</f>
        <v>11957820.789452557</v>
      </c>
      <c r="L14" s="38">
        <f ca="1">IF(L1&gt;$A$1,"",DEUDA!K16)</f>
        <v>11943314.08715813</v>
      </c>
      <c r="M14" s="38">
        <f ca="1">IF(M1&gt;$A$1,"",DEUDA!L16)</f>
        <v>11928674.196741223</v>
      </c>
      <c r="N14" s="38">
        <f ca="1">IF(N1&gt;$A$1,"",DEUDA!M16)</f>
        <v>11913899.875707414</v>
      </c>
      <c r="O14" s="38">
        <f ca="1">IF(O1&gt;$A$1,"",DEUDA!N16)</f>
        <v>11898989.869747497</v>
      </c>
      <c r="P14" s="38">
        <f ca="1">IF(P1&gt;$A$1,"",DEUDA!O16)</f>
        <v>11883942.912622614</v>
      </c>
      <c r="Q14" s="38">
        <f ca="1">IF(Q1&gt;$A$1,"",DEUDA!P16)</f>
        <v>11868757.726048276</v>
      </c>
      <c r="R14" s="38">
        <f ca="1">IF(R1&gt;$A$1,"",DEUDA!Q16)</f>
        <v>11853433.019577196</v>
      </c>
      <c r="S14" s="38">
        <f ca="1">IF(S1&gt;$A$1,"",DEUDA!R16)</f>
        <v>11837967.490480997</v>
      </c>
      <c r="T14" s="38">
        <f ca="1">IF(T1&gt;$A$1,"",DEUDA!S16)</f>
        <v>11822359.823630694</v>
      </c>
      <c r="U14" s="38">
        <f ca="1">IF(U1&gt;$A$1,"",DEUDA!T16)</f>
        <v>11806608.691376012</v>
      </c>
      <c r="V14" s="38">
        <f ca="1">IF(V1&gt;$A$1,"",DEUDA!U16)</f>
        <v>11790712.753423501</v>
      </c>
      <c r="W14" s="38">
        <f ca="1">IF(W1&gt;$A$1,"",DEUDA!V16)</f>
        <v>11774670.656713421</v>
      </c>
      <c r="X14" s="38">
        <f ca="1">IF(X1&gt;$A$1,"",DEUDA!W16)</f>
        <v>11758481.035295416</v>
      </c>
      <c r="Y14" s="38">
        <f ca="1">IF(Y1&gt;$A$1,"",DEUDA!X16)</f>
        <v>11742142.510202926</v>
      </c>
      <c r="Z14" s="38">
        <f ca="1">IF(Z1&gt;$A$1,"",DEUDA!Y16)</f>
        <v>11725653.689326365</v>
      </c>
      <c r="AA14" s="38">
        <f ca="1">IF(AA1&gt;$A$1,"",DEUDA!Z16)</f>
        <v>11709013.167285025</v>
      </c>
      <c r="AB14" s="38">
        <f ca="1">IF(AB1&gt;$A$1,"",DEUDA!AA16)</f>
        <v>11692219.525297694</v>
      </c>
      <c r="AC14" s="38">
        <f ca="1">IF(AC1&gt;$A$1,"",DEUDA!AB16)</f>
        <v>11675271.331051989</v>
      </c>
      <c r="AD14" s="38">
        <f ca="1">IF(AD1&gt;$A$1,"",DEUDA!AC16)</f>
        <v>11658167.138572387</v>
      </c>
      <c r="AE14" s="38">
        <f ca="1">IF(AE1&gt;$A$1,"",DEUDA!AD16)</f>
        <v>11640905.488086926</v>
      </c>
      <c r="AF14" s="38">
        <f ca="1">IF(AF1&gt;$A$1,"",DEUDA!AE16)</f>
        <v>11623484.905892575</v>
      </c>
      <c r="AG14" s="38">
        <f ca="1">IF(AG1&gt;$A$1,"",DEUDA!AF16)</f>
        <v>11605903.904219275</v>
      </c>
      <c r="AH14" s="38">
        <f ca="1">IF(AH1&gt;$A$1,"",DEUDA!AG16)</f>
        <v>11588160.981092595</v>
      </c>
      <c r="AI14" s="38">
        <f ca="1">IF(AI1&gt;$A$1,"",DEUDA!AH16)</f>
        <v>11570254.62019502</v>
      </c>
      <c r="AJ14" s="38">
        <f ca="1">IF(AJ1&gt;$A$1,"",DEUDA!AI16)</f>
        <v>11552183.290725868</v>
      </c>
      <c r="AK14" s="38">
        <f ca="1">IF(AK1&gt;$A$1,"",DEUDA!AJ16)</f>
        <v>11533945.447259789</v>
      </c>
      <c r="AL14" s="38">
        <f ca="1">IF(AL1&gt;$A$1,"",DEUDA!AK16)</f>
        <v>11515539.529603837</v>
      </c>
      <c r="AM14" s="38">
        <f ca="1">IF(AM1&gt;$A$1,"",DEUDA!AL16)</f>
        <v>11496963.962653141</v>
      </c>
      <c r="AN14" s="38">
        <f ca="1">IF(AN1&gt;$A$1,"",DEUDA!AM16)</f>
        <v>11478217.156245105</v>
      </c>
      <c r="AO14" s="38">
        <f ca="1">IF(AO1&gt;$A$1,"",DEUDA!AN16)</f>
        <v>11459297.505012155</v>
      </c>
      <c r="AP14" s="38">
        <f ca="1">IF(AP1&gt;$A$1,"",DEUDA!AO16)</f>
        <v>11440203.388232999</v>
      </c>
      <c r="AQ14" s="38">
        <f ca="1">IF(AQ1&gt;$A$1,"",DEUDA!AP16)</f>
        <v>11420933.169682417</v>
      </c>
      <c r="AR14" s="38">
        <f ca="1">IF(AR1&gt;$A$1,"",DEUDA!AQ16)</f>
        <v>11401485.197479539</v>
      </c>
      <c r="AS14" s="38">
        <f ca="1">IF(AS1&gt;$A$1,"",DEUDA!AR16)</f>
        <v>11381857.803934574</v>
      </c>
      <c r="AT14" s="38">
        <f ca="1">IF(AT1&gt;$A$1,"",DEUDA!AS16)</f>
        <v>11362049.305394042</v>
      </c>
      <c r="AU14" s="38">
        <f ca="1">IF(AU1&gt;$A$1,"",DEUDA!AT16)</f>
        <v>11342058.002084419</v>
      </c>
      <c r="AV14" s="38">
        <f ca="1">IF(AV1&gt;$A$1,"",DEUDA!AU16)</f>
        <v>11321882.177954234</v>
      </c>
      <c r="AW14" s="38">
        <f ca="1">IF(AW1&gt;$A$1,"",DEUDA!AV16)</f>
        <v>11301520.100514568</v>
      </c>
      <c r="AX14" s="38">
        <f ca="1">IF(AX1&gt;$A$1,"",DEUDA!AW16)</f>
        <v>11280970.02067795</v>
      </c>
      <c r="AY14" s="38">
        <f ca="1">IF(AY1&gt;$A$1,"",DEUDA!AX16)</f>
        <v>11260230.17259565</v>
      </c>
      <c r="AZ14" s="38">
        <f ca="1">IF(AZ1&gt;$A$1,"",DEUDA!AY16)</f>
        <v>11239298.773493316</v>
      </c>
      <c r="BA14" s="38">
        <f ca="1">IF(BA1&gt;$A$1,"",DEUDA!AZ16)</f>
        <v>11218174.023504976</v>
      </c>
      <c r="BB14" s="38">
        <f ca="1">IF(BB1&gt;$A$1,"",DEUDA!BA16)</f>
        <v>11196854.105505355</v>
      </c>
      <c r="BC14" s="38">
        <f ca="1">IF(BC1&gt;$A$1,"",DEUDA!BB16)</f>
        <v>11175337.184940515</v>
      </c>
      <c r="BD14" s="38">
        <f ca="1">IF(BD1&gt;$A$1,"",DEUDA!BC16)</f>
        <v>11153621.4096568</v>
      </c>
      <c r="BE14" s="38">
        <f ca="1">IF(BE1&gt;$A$1,"",DEUDA!BD16)</f>
        <v>11131704.909728032</v>
      </c>
      <c r="BF14" s="38">
        <f ca="1">IF(BF1&gt;$A$1,"",DEUDA!BE16)</f>
        <v>11109585.797281001</v>
      </c>
      <c r="BG14" s="38">
        <f ca="1">IF(BG1&gt;$A$1,"",DEUDA!BF16)</f>
        <v>11087262.166319167</v>
      </c>
      <c r="BH14" s="38">
        <f ca="1">IF(BH1&gt;$A$1,"",DEUDA!BG16)</f>
        <v>11064732.092544623</v>
      </c>
      <c r="BI14" s="38">
        <f ca="1">IF(BI1&gt;$A$1,"",DEUDA!BH16)</f>
        <v>11041993.633178206</v>
      </c>
      <c r="BJ14" s="38">
        <f ca="1">IF(BJ1&gt;$A$1,"",DEUDA!BI16)</f>
        <v>11019044.826777874</v>
      </c>
      <c r="BK14" s="38">
        <f ca="1">IF(BK1&gt;$A$1,"",DEUDA!BJ16)</f>
        <v>10995883.693055181</v>
      </c>
      <c r="BL14" s="38">
        <f ca="1">IF(BL1&gt;$A$1,"",DEUDA!BK16)</f>
        <v>10972508.232689941</v>
      </c>
      <c r="BM14" s="38">
        <f ca="1">IF(BM1&gt;$A$1,"",DEUDA!BL16)</f>
        <v>10948916.427143015</v>
      </c>
      <c r="BN14" s="38">
        <f ca="1">IF(BN1&gt;$A$1,"",DEUDA!BM16)</f>
        <v>10925106.238467205</v>
      </c>
      <c r="BO14" s="38">
        <f ca="1">IF(BO1&gt;$A$1,"",DEUDA!BN16)</f>
        <v>10901075.609116243</v>
      </c>
      <c r="BP14" s="38">
        <f ca="1">IF(BP1&gt;$A$1,"",DEUDA!BO16)</f>
        <v>10876822.461751848</v>
      </c>
      <c r="BQ14" s="38">
        <f ca="1">IF(BQ1&gt;$A$1,"",DEUDA!BP16)</f>
        <v>10852344.699048849</v>
      </c>
      <c r="BR14" s="38">
        <f ca="1">IF(BR1&gt;$A$1,"",DEUDA!BQ16)</f>
        <v>10827640.203498319</v>
      </c>
      <c r="BS14" s="38">
        <f ca="1">IF(BS1&gt;$A$1,"",DEUDA!BR16)</f>
        <v>10802706.837208742</v>
      </c>
      <c r="BT14" s="38">
        <f ca="1">IF(BT1&gt;$A$1,"",DEUDA!BS16)</f>
        <v>10777542.441705156</v>
      </c>
      <c r="BU14" s="38">
        <f ca="1">IF(BU1&gt;$A$1,"",DEUDA!BT16)</f>
        <v>10752144.837726271</v>
      </c>
      <c r="BV14" s="38">
        <f ca="1">IF(BV1&gt;$A$1,"",DEUDA!BU16)</f>
        <v>10726511.825019538</v>
      </c>
      <c r="BW14" s="38">
        <f ca="1">IF(BW1&gt;$A$1,"",DEUDA!BV16)</f>
        <v>10700641.182134146</v>
      </c>
      <c r="BX14" s="38">
        <f ca="1">IF(BX1&gt;$A$1,"",DEUDA!BW16)</f>
        <v>10674530.666211925</v>
      </c>
      <c r="BY14" s="38">
        <f ca="1">IF(BY1&gt;$A$1,"",DEUDA!BX16)</f>
        <v>10648178.012776127</v>
      </c>
      <c r="BZ14" s="38">
        <f ca="1">IF(BZ1&gt;$A$1,"",DEUDA!BY16)</f>
        <v>10621580.935518086</v>
      </c>
      <c r="CA14" s="38">
        <f ca="1">IF(CA1&gt;$A$1,"",DEUDA!BZ16)</f>
        <v>10594737.1260817</v>
      </c>
      <c r="CB14" s="38">
        <f ca="1">IF(CB1&gt;$A$1,"",DEUDA!CA16)</f>
        <v>10567644.25384574</v>
      </c>
      <c r="CC14" s="38">
        <f ca="1">IF(CC1&gt;$A$1,"",DEUDA!CB16)</f>
        <v>10540299.965703964</v>
      </c>
      <c r="CD14" s="38">
        <f ca="1">IF(CD1&gt;$A$1,"",DEUDA!CC16)</f>
        <v>10512701.885842981</v>
      </c>
      <c r="CE14" s="38">
        <f ca="1">IF(CE1&gt;$A$1,"",DEUDA!CD16)</f>
        <v>10484847.615517884</v>
      </c>
      <c r="CF14" s="38">
        <f ca="1">IF(CF1&gt;$A$1,"",DEUDA!CE16)</f>
        <v>10456734.732825607</v>
      </c>
      <c r="CG14" s="38">
        <f ca="1">IF(CG1&gt;$A$1,"",DEUDA!CF16)</f>
        <v>10428360.792475969</v>
      </c>
      <c r="CH14" s="38">
        <f ca="1">IF(CH1&gt;$A$1,"",DEUDA!CG16)</f>
        <v>10399723.325560415</v>
      </c>
      <c r="CI14" s="38">
        <f ca="1">IF(CI1&gt;$A$1,"",DEUDA!CH16)</f>
        <v>10370819.839318406</v>
      </c>
      <c r="CJ14" s="38">
        <f ca="1">IF(CJ1&gt;$A$1,"",DEUDA!CI16)</f>
        <v>10341647.816901427</v>
      </c>
      <c r="CK14" s="38">
        <f ca="1">IF(CK1&gt;$A$1,"",DEUDA!CJ16)</f>
        <v>10312204.717134621</v>
      </c>
      <c r="CL14" s="38">
        <f ca="1">IF(CL1&gt;$A$1,"",DEUDA!CK16)</f>
        <v>10282487.974275988</v>
      </c>
      <c r="CM14" s="38">
        <f ca="1">IF(CM1&gt;$A$1,"",DEUDA!CL16)</f>
        <v>10252494.997773141</v>
      </c>
      <c r="CN14" s="38">
        <f ca="1">IF(CN1&gt;$A$1,"",DEUDA!CM16)</f>
        <v>10222223.172017602</v>
      </c>
      <c r="CO14" s="38">
        <f ca="1">IF(CO1&gt;$A$1,"",DEUDA!CN16)</f>
        <v>10191669.856096584</v>
      </c>
      <c r="CP14" s="38">
        <f ca="1">IF(CP1&gt;$A$1,"",DEUDA!CO16)</f>
        <v>10160832.383542273</v>
      </c>
      <c r="CQ14" s="38">
        <f ca="1">IF(CQ1&gt;$A$1,"",DEUDA!CP16)</f>
        <v>10129708.062078539</v>
      </c>
      <c r="CR14" s="38">
        <f ca="1">IF(CR1&gt;$A$1,"",DEUDA!CQ16)</f>
        <v>10098294.173365096</v>
      </c>
      <c r="CS14" s="38">
        <f ca="1">IF(CS1&gt;$A$1,"",DEUDA!CR16)</f>
        <v>10066587.97273903</v>
      </c>
      <c r="CT14" s="38">
        <f ca="1">IF(CT1&gt;$A$1,"",DEUDA!CS16)</f>
        <v>10034586.688953737</v>
      </c>
      <c r="CU14" s="38">
        <f ca="1">IF(CU1&gt;$A$1,"",DEUDA!CT16)</f>
        <v>10002287.523915162</v>
      </c>
      <c r="CV14" s="38">
        <f ca="1">IF(CV1&gt;$A$1,"",DEUDA!CU16)</f>
        <v>9969687.6524153929</v>
      </c>
      <c r="CW14" s="38">
        <f ca="1">IF(CW1&gt;$A$1,"",DEUDA!CV16)</f>
        <v>9936784.2218635119</v>
      </c>
      <c r="CX14" s="38">
        <f ca="1">IF(CX1&gt;$A$1,"",DEUDA!CW16)</f>
        <v>9903574.3520137221</v>
      </c>
      <c r="CY14" s="38">
        <f ca="1">IF(CY1&gt;$A$1,"",DEUDA!CX16)</f>
        <v>9870055.1346907094</v>
      </c>
      <c r="CZ14" s="38">
        <f ca="1">IF(CZ1&gt;$A$1,"",DEUDA!CY16)</f>
        <v>9836223.6335121896</v>
      </c>
      <c r="DA14" s="38">
        <f ca="1">IF(DA1&gt;$A$1,"",DEUDA!CZ16)</f>
        <v>9802076.883608643</v>
      </c>
      <c r="DB14" s="38">
        <f ca="1">IF(DB1&gt;$A$1,"",DEUDA!DA16)</f>
        <v>9767611.8913401831</v>
      </c>
      <c r="DC14" s="38">
        <f ca="1">IF(DC1&gt;$A$1,"",DEUDA!DB16)</f>
        <v>9732825.6340105478</v>
      </c>
      <c r="DD14" s="38">
        <f ca="1">IF(DD1&gt;$A$1,"",DEUDA!DC16)</f>
        <v>9697715.0595781617</v>
      </c>
      <c r="DE14" s="38">
        <f ca="1">IF(DE1&gt;$A$1,"",DEUDA!DD16)</f>
        <v>9662277.0863642637</v>
      </c>
      <c r="DF14" s="38">
        <f ca="1">IF(DF1&gt;$A$1,"",DEUDA!DE16)</f>
        <v>9626508.6027580481</v>
      </c>
      <c r="DG14" s="38">
        <f ca="1">IF(DG1&gt;$A$1,"",DEUDA!DF16)</f>
        <v>9590406.4669187963</v>
      </c>
      <c r="DH14" s="38">
        <f ca="1">IF(DH1&gt;$A$1,"",DEUDA!DG16)</f>
        <v>9553967.5064749755</v>
      </c>
      <c r="DI14" s="38">
        <f ca="1">IF(DI1&gt;$A$1,"",DEUDA!DH16)</f>
        <v>9517188.5182202496</v>
      </c>
      <c r="DJ14" s="38">
        <f ca="1">IF(DJ1&gt;$A$1,"",DEUDA!DI16)</f>
        <v>9480066.2678064033</v>
      </c>
      <c r="DK14" s="38">
        <f ca="1">IF(DK1&gt;$A$1,"",DEUDA!DJ16)</f>
        <v>9442597.4894331191</v>
      </c>
      <c r="DL14" s="38">
        <f ca="1">IF(DL1&gt;$A$1,"",DEUDA!DK16)</f>
        <v>9404778.8855345789</v>
      </c>
      <c r="DM14" s="38">
        <f ca="1">IF(DM1&gt;$A$1,"",DEUDA!DL16)</f>
        <v>9366607.1264628693</v>
      </c>
      <c r="DN14" s="38">
        <f ca="1">IF(DN1&gt;$A$1,"",DEUDA!DM16)</f>
        <v>9328078.8501681574</v>
      </c>
      <c r="DO14" s="38">
        <f ca="1">IF(DO1&gt;$A$1,"",DEUDA!DN16)</f>
        <v>9289190.6618755702</v>
      </c>
      <c r="DP14" s="38">
        <f ca="1">IF(DP1&gt;$A$1,"",DEUDA!DO16)</f>
        <v>9249939.1337587982</v>
      </c>
      <c r="DQ14" s="38">
        <f ca="1">IF(DQ1&gt;$A$1,"",DEUDA!DP16)</f>
        <v>9210320.8046103381</v>
      </c>
      <c r="DR14" s="38">
        <f ca="1">IF(DR1&gt;$A$1,"",DEUDA!DQ16)</f>
        <v>9170332.1795083731</v>
      </c>
      <c r="DS14" s="38">
        <f ca="1">IF(DS1&gt;$A$1,"",DEUDA!DR16)</f>
        <v>9129969.7294802237</v>
      </c>
      <c r="DT14" s="38" t="str">
        <f>IF(DT1&gt;$A$1,"",DEUDA!DS16)</f>
        <v/>
      </c>
      <c r="DU14" s="38" t="str">
        <f>IF(DU1&gt;$A$1,"",DEUDA!DT16)</f>
        <v/>
      </c>
      <c r="DV14" s="38" t="str">
        <f>IF(DV1&gt;$A$1,"",DEUDA!DU16)</f>
        <v/>
      </c>
      <c r="DW14" s="38" t="str">
        <f>IF(DW1&gt;$A$1,"",DEUDA!DV16)</f>
        <v/>
      </c>
      <c r="DX14" s="38" t="str">
        <f>IF(DX1&gt;$A$1,"",DEUDA!DW16)</f>
        <v/>
      </c>
      <c r="DY14" s="38" t="str">
        <f>IF(DY1&gt;$A$1,"",DEUDA!DX16)</f>
        <v/>
      </c>
      <c r="DZ14" s="38" t="str">
        <f>IF(DZ1&gt;$A$1,"",DEUDA!DY16)</f>
        <v/>
      </c>
      <c r="EA14" s="38" t="str">
        <f>IF(EA1&gt;$A$1,"",DEUDA!DZ16)</f>
        <v/>
      </c>
      <c r="EB14" s="38" t="str">
        <f>IF(EB1&gt;$A$1,"",DEUDA!EA16)</f>
        <v/>
      </c>
      <c r="EC14" s="38" t="str">
        <f>IF(EC1&gt;$A$1,"",DEUDA!EB16)</f>
        <v/>
      </c>
      <c r="ED14" s="38" t="str">
        <f>IF(ED1&gt;$A$1,"",DEUDA!EC16)</f>
        <v/>
      </c>
      <c r="EE14" s="38" t="str">
        <f>IF(EE1&gt;$A$1,"",DEUDA!ED16)</f>
        <v/>
      </c>
      <c r="EF14" s="38" t="str">
        <f>IF(EF1&gt;$A$1,"",DEUDA!EE16)</f>
        <v/>
      </c>
      <c r="EG14" s="38" t="str">
        <f>IF(EG1&gt;$A$1,"",DEUDA!EF16)</f>
        <v/>
      </c>
      <c r="EH14" s="38" t="str">
        <f>IF(EH1&gt;$A$1,"",DEUDA!EG16)</f>
        <v/>
      </c>
      <c r="EI14" s="38" t="str">
        <f>IF(EI1&gt;$A$1,"",DEUDA!EH16)</f>
        <v/>
      </c>
      <c r="EJ14" s="38" t="str">
        <f>IF(EJ1&gt;$A$1,"",DEUDA!EI16)</f>
        <v/>
      </c>
      <c r="EK14" s="38" t="str">
        <f>IF(EK1&gt;$A$1,"",DEUDA!EJ16)</f>
        <v/>
      </c>
      <c r="EL14" s="38" t="str">
        <f>IF(EL1&gt;$A$1,"",DEUDA!EK16)</f>
        <v/>
      </c>
      <c r="EM14" s="38" t="str">
        <f>IF(EM1&gt;$A$1,"",DEUDA!EL16)</f>
        <v/>
      </c>
      <c r="EN14" s="38" t="str">
        <f>IF(EN1&gt;$A$1,"",DEUDA!EM16)</f>
        <v/>
      </c>
      <c r="EO14" s="38" t="str">
        <f>IF(EO1&gt;$A$1,"",DEUDA!EN16)</f>
        <v/>
      </c>
      <c r="EP14" s="38" t="str">
        <f>IF(EP1&gt;$A$1,"",DEUDA!EO16)</f>
        <v/>
      </c>
      <c r="EQ14" s="38" t="str">
        <f>IF(EQ1&gt;$A$1,"",DEUDA!EP16)</f>
        <v/>
      </c>
      <c r="ER14" s="38" t="str">
        <f>IF(ER1&gt;$A$1,"",DEUDA!EQ16)</f>
        <v/>
      </c>
      <c r="ES14" s="38" t="str">
        <f>IF(ES1&gt;$A$1,"",DEUDA!ER16)</f>
        <v/>
      </c>
      <c r="ET14" s="38" t="str">
        <f>IF(ET1&gt;$A$1,"",DEUDA!ES16)</f>
        <v/>
      </c>
      <c r="EU14" s="38" t="str">
        <f>IF(EU1&gt;$A$1,"",DEUDA!ET16)</f>
        <v/>
      </c>
      <c r="EV14" s="38" t="str">
        <f>IF(EV1&gt;$A$1,"",DEUDA!EU16)</f>
        <v/>
      </c>
      <c r="EW14" s="38" t="str">
        <f>IF(EW1&gt;$A$1,"",DEUDA!EV16)</f>
        <v/>
      </c>
      <c r="EX14" s="38" t="str">
        <f>IF(EX1&gt;$A$1,"",DEUDA!EW16)</f>
        <v/>
      </c>
      <c r="EY14" s="38" t="str">
        <f>IF(EY1&gt;$A$1,"",DEUDA!EX16)</f>
        <v/>
      </c>
      <c r="EZ14" s="38" t="str">
        <f>IF(EZ1&gt;$A$1,"",DEUDA!EY16)</f>
        <v/>
      </c>
      <c r="FA14" s="38" t="str">
        <f>IF(FA1&gt;$A$1,"",DEUDA!EZ16)</f>
        <v/>
      </c>
      <c r="FB14" s="38" t="str">
        <f>IF(FB1&gt;$A$1,"",DEUDA!FA16)</f>
        <v/>
      </c>
      <c r="FC14" s="38" t="str">
        <f>IF(FC1&gt;$A$1,"",DEUDA!FB16)</f>
        <v/>
      </c>
      <c r="FD14" s="38" t="str">
        <f>IF(FD1&gt;$A$1,"",DEUDA!FC16)</f>
        <v/>
      </c>
      <c r="FE14" s="38" t="str">
        <f>IF(FE1&gt;$A$1,"",DEUDA!FD16)</f>
        <v/>
      </c>
      <c r="FF14" s="38" t="str">
        <f>IF(FF1&gt;$A$1,"",DEUDA!FE16)</f>
        <v/>
      </c>
      <c r="FG14" s="38" t="str">
        <f>IF(FG1&gt;$A$1,"",DEUDA!FF16)</f>
        <v/>
      </c>
      <c r="FH14" s="38" t="str">
        <f>IF(FH1&gt;$A$1,"",DEUDA!FG16)</f>
        <v/>
      </c>
      <c r="FI14" s="38" t="str">
        <f>IF(FI1&gt;$A$1,"",DEUDA!FH16)</f>
        <v/>
      </c>
      <c r="FJ14" s="38" t="str">
        <f>IF(FJ1&gt;$A$1,"",DEUDA!FI16)</f>
        <v/>
      </c>
      <c r="FK14" s="38" t="str">
        <f>IF(FK1&gt;$A$1,"",DEUDA!FJ16)</f>
        <v/>
      </c>
      <c r="FL14" s="38" t="str">
        <f>IF(FL1&gt;$A$1,"",DEUDA!FK16)</f>
        <v/>
      </c>
      <c r="FM14" s="38" t="str">
        <f>IF(FM1&gt;$A$1,"",DEUDA!FL16)</f>
        <v/>
      </c>
      <c r="FN14" s="38" t="str">
        <f>IF(FN1&gt;$A$1,"",DEUDA!FM16)</f>
        <v/>
      </c>
      <c r="FO14" s="38" t="str">
        <f>IF(FO1&gt;$A$1,"",DEUDA!FN16)</f>
        <v/>
      </c>
      <c r="FP14" s="38" t="str">
        <f>IF(FP1&gt;$A$1,"",DEUDA!FO16)</f>
        <v/>
      </c>
      <c r="FQ14" s="38" t="str">
        <f>IF(FQ1&gt;$A$1,"",DEUDA!FP16)</f>
        <v/>
      </c>
      <c r="FR14" s="38" t="str">
        <f>IF(FR1&gt;$A$1,"",DEUDA!FQ16)</f>
        <v/>
      </c>
      <c r="FS14" s="38" t="str">
        <f>IF(FS1&gt;$A$1,"",DEUDA!FR16)</f>
        <v/>
      </c>
      <c r="FT14" s="38" t="str">
        <f>IF(FT1&gt;$A$1,"",DEUDA!FS16)</f>
        <v/>
      </c>
      <c r="FU14" s="38" t="str">
        <f>IF(FU1&gt;$A$1,"",DEUDA!FT16)</f>
        <v/>
      </c>
      <c r="FV14" s="38" t="str">
        <f>IF(FV1&gt;$A$1,"",DEUDA!FU16)</f>
        <v/>
      </c>
      <c r="FW14" s="38" t="str">
        <f>IF(FW1&gt;$A$1,"",DEUDA!FV16)</f>
        <v/>
      </c>
      <c r="FX14" s="38" t="str">
        <f>IF(FX1&gt;$A$1,"",DEUDA!FW16)</f>
        <v/>
      </c>
      <c r="FY14" s="38" t="str">
        <f>IF(FY1&gt;$A$1,"",DEUDA!FX16)</f>
        <v/>
      </c>
      <c r="FZ14" s="38" t="str">
        <f>IF(FZ1&gt;$A$1,"",DEUDA!FY16)</f>
        <v/>
      </c>
      <c r="GA14" s="38" t="str">
        <f>IF(GA1&gt;$A$1,"",DEUDA!FZ16)</f>
        <v/>
      </c>
      <c r="GB14" s="38" t="str">
        <f>IF(GB1&gt;$A$1,"",DEUDA!GA16)</f>
        <v/>
      </c>
      <c r="GC14" s="38" t="str">
        <f>IF(GC1&gt;$A$1,"",DEUDA!GB16)</f>
        <v/>
      </c>
      <c r="GD14" s="38" t="str">
        <f>IF(GD1&gt;$A$1,"",DEUDA!GC16)</f>
        <v/>
      </c>
      <c r="GE14" s="38" t="str">
        <f>IF(GE1&gt;$A$1,"",DEUDA!GD16)</f>
        <v/>
      </c>
      <c r="GF14" s="38" t="str">
        <f>IF(GF1&gt;$A$1,"",DEUDA!GE16)</f>
        <v/>
      </c>
      <c r="GG14" s="38" t="str">
        <f>IF(GG1&gt;$A$1,"",DEUDA!GF16)</f>
        <v/>
      </c>
      <c r="GH14" s="38" t="str">
        <f>IF(GH1&gt;$A$1,"",DEUDA!GG16)</f>
        <v/>
      </c>
      <c r="GI14" s="38" t="str">
        <f>IF(GI1&gt;$A$1,"",DEUDA!GH16)</f>
        <v/>
      </c>
      <c r="GJ14" s="38" t="str">
        <f>IF(GJ1&gt;$A$1,"",DEUDA!GI16)</f>
        <v/>
      </c>
      <c r="GK14" s="38" t="str">
        <f>IF(GK1&gt;$A$1,"",DEUDA!GJ16)</f>
        <v/>
      </c>
      <c r="GL14" s="38" t="str">
        <f>IF(GL1&gt;$A$1,"",DEUDA!GK16)</f>
        <v/>
      </c>
      <c r="GM14" s="38" t="str">
        <f>IF(GM1&gt;$A$1,"",DEUDA!GL16)</f>
        <v/>
      </c>
      <c r="GN14" s="38" t="str">
        <f>IF(GN1&gt;$A$1,"",DEUDA!GM16)</f>
        <v/>
      </c>
      <c r="GO14" s="38" t="str">
        <f>IF(GO1&gt;$A$1,"",DEUDA!GN16)</f>
        <v/>
      </c>
      <c r="GP14" s="38" t="str">
        <f>IF(GP1&gt;$A$1,"",DEUDA!GO16)</f>
        <v/>
      </c>
      <c r="GQ14" s="38" t="str">
        <f>IF(GQ1&gt;$A$1,"",DEUDA!GP16)</f>
        <v/>
      </c>
      <c r="GR14" s="38" t="str">
        <f>IF(GR1&gt;$A$1,"",DEUDA!GQ16)</f>
        <v/>
      </c>
      <c r="GS14" s="38" t="str">
        <f>IF(GS1&gt;$A$1,"",DEUDA!GR16)</f>
        <v/>
      </c>
      <c r="GT14" s="38" t="str">
        <f>IF(GT1&gt;$A$1,"",DEUDA!GS16)</f>
        <v/>
      </c>
      <c r="GU14" s="38" t="str">
        <f>IF(GU1&gt;$A$1,"",DEUDA!GT16)</f>
        <v/>
      </c>
      <c r="GV14" s="38" t="str">
        <f>IF(GV1&gt;$A$1,"",DEUDA!GU16)</f>
        <v/>
      </c>
      <c r="GW14" s="38" t="str">
        <f>IF(GW1&gt;$A$1,"",DEUDA!GV16)</f>
        <v/>
      </c>
      <c r="GX14" s="38" t="str">
        <f>IF(GX1&gt;$A$1,"",DEUDA!GW16)</f>
        <v/>
      </c>
      <c r="GY14" s="38" t="str">
        <f>IF(GY1&gt;$A$1,"",DEUDA!GX16)</f>
        <v/>
      </c>
      <c r="GZ14" s="38" t="str">
        <f>IF(GZ1&gt;$A$1,"",DEUDA!GY16)</f>
        <v/>
      </c>
      <c r="HA14" s="38" t="str">
        <f>IF(HA1&gt;$A$1,"",DEUDA!GZ16)</f>
        <v/>
      </c>
      <c r="HB14" s="38" t="str">
        <f>IF(HB1&gt;$A$1,"",DEUDA!HA16)</f>
        <v/>
      </c>
      <c r="HC14" s="38" t="str">
        <f>IF(HC1&gt;$A$1,"",DEUDA!HB16)</f>
        <v/>
      </c>
      <c r="HD14" s="38" t="str">
        <f>IF(HD1&gt;$A$1,"",DEUDA!HC16)</f>
        <v/>
      </c>
      <c r="HE14" s="38" t="str">
        <f>IF(HE1&gt;$A$1,"",DEUDA!HD16)</f>
        <v/>
      </c>
      <c r="HF14" s="38" t="str">
        <f>IF(HF1&gt;$A$1,"",DEUDA!HE16)</f>
        <v/>
      </c>
      <c r="HG14" s="38" t="str">
        <f>IF(HG1&gt;$A$1,"",DEUDA!HF16)</f>
        <v/>
      </c>
      <c r="HH14" s="38" t="str">
        <f>IF(HH1&gt;$A$1,"",DEUDA!HG16)</f>
        <v/>
      </c>
      <c r="HI14" s="38" t="str">
        <f>IF(HI1&gt;$A$1,"",DEUDA!HH16)</f>
        <v/>
      </c>
      <c r="HJ14" s="38" t="str">
        <f>IF(HJ1&gt;$A$1,"",DEUDA!HI16)</f>
        <v/>
      </c>
      <c r="HK14" s="38" t="str">
        <f>IF(HK1&gt;$A$1,"",DEUDA!HJ16)</f>
        <v/>
      </c>
      <c r="HL14" s="38" t="str">
        <f>IF(HL1&gt;$A$1,"",DEUDA!HK16)</f>
        <v/>
      </c>
      <c r="HM14" s="38" t="str">
        <f>IF(HM1&gt;$A$1,"",DEUDA!HL16)</f>
        <v/>
      </c>
      <c r="HN14" s="38" t="str">
        <f>IF(HN1&gt;$A$1,"",DEUDA!HM16)</f>
        <v/>
      </c>
      <c r="HO14" s="38" t="str">
        <f>IF(HO1&gt;$A$1,"",DEUDA!HN16)</f>
        <v/>
      </c>
      <c r="HP14" s="38" t="str">
        <f>IF(HP1&gt;$A$1,"",DEUDA!HO16)</f>
        <v/>
      </c>
      <c r="HQ14" s="38" t="str">
        <f>IF(HQ1&gt;$A$1,"",DEUDA!HP16)</f>
        <v/>
      </c>
      <c r="HR14" s="38" t="str">
        <f>IF(HR1&gt;$A$1,"",DEUDA!HQ16)</f>
        <v/>
      </c>
      <c r="HS14" s="38" t="str">
        <f>IF(HS1&gt;$A$1,"",DEUDA!HR16)</f>
        <v/>
      </c>
      <c r="HT14" s="38" t="str">
        <f>IF(HT1&gt;$A$1,"",DEUDA!HS16)</f>
        <v/>
      </c>
      <c r="HU14" s="38" t="str">
        <f>IF(HU1&gt;$A$1,"",DEUDA!HT16)</f>
        <v/>
      </c>
      <c r="HV14" s="38" t="str">
        <f>IF(HV1&gt;$A$1,"",DEUDA!HU16)</f>
        <v/>
      </c>
      <c r="HW14" s="38" t="str">
        <f>IF(HW1&gt;$A$1,"",DEUDA!HV16)</f>
        <v/>
      </c>
      <c r="HX14" s="38" t="str">
        <f>IF(HX1&gt;$A$1,"",DEUDA!HW16)</f>
        <v/>
      </c>
      <c r="HY14" s="38" t="str">
        <f>IF(HY1&gt;$A$1,"",DEUDA!HX16)</f>
        <v/>
      </c>
      <c r="HZ14" s="38" t="str">
        <f>IF(HZ1&gt;$A$1,"",DEUDA!HY16)</f>
        <v/>
      </c>
      <c r="IA14" s="38" t="str">
        <f>IF(IA1&gt;$A$1,"",DEUDA!HZ16)</f>
        <v/>
      </c>
      <c r="IB14" s="38" t="str">
        <f>IF(IB1&gt;$A$1,"",DEUDA!IA16)</f>
        <v/>
      </c>
      <c r="IC14" s="38" t="str">
        <f>IF(IC1&gt;$A$1,"",DEUDA!IB16)</f>
        <v/>
      </c>
      <c r="ID14" s="38" t="str">
        <f>IF(ID1&gt;$A$1,"",DEUDA!IC16)</f>
        <v/>
      </c>
      <c r="IE14" s="38" t="str">
        <f>IF(IE1&gt;$A$1,"",DEUDA!ID16)</f>
        <v/>
      </c>
      <c r="IF14" s="38" t="str">
        <f>IF(IF1&gt;$A$1,"",DEUDA!IE16)</f>
        <v/>
      </c>
      <c r="IG14" s="38" t="str">
        <f>IF(IG1&gt;$A$1,"",DEUDA!IF16)</f>
        <v/>
      </c>
      <c r="IH14" s="38" t="str">
        <f>IF(IH1&gt;$A$1,"",DEUDA!IG16)</f>
        <v/>
      </c>
      <c r="II14" s="48" t="str">
        <f>IF(II1&gt;$A$1,"",DEUDA!IH16)</f>
        <v/>
      </c>
    </row>
    <row r="15" spans="1:266" ht="15" thickBot="1" x14ac:dyDescent="0.35">
      <c r="A15" s="59" t="s">
        <v>10</v>
      </c>
      <c r="B15" s="80" t="s">
        <v>17</v>
      </c>
      <c r="C15" s="86"/>
      <c r="D15" s="52">
        <f ca="1">IF(D1&gt;$A$1,"",D13-D14)</f>
        <v>-20247878.683046557</v>
      </c>
      <c r="E15" s="52">
        <f t="shared" ref="E15:BP15" ca="1" si="20">IF(E1&gt;$A$1,"",E13-E14)</f>
        <v>-20239585.775868706</v>
      </c>
      <c r="F15" s="52">
        <f t="shared" ca="1" si="20"/>
        <v>-23591287.480953921</v>
      </c>
      <c r="G15" s="52">
        <f t="shared" ca="1" si="20"/>
        <v>-16538181.048425505</v>
      </c>
      <c r="H15" s="52">
        <f t="shared" ca="1" si="20"/>
        <v>-9370428.1604848932</v>
      </c>
      <c r="I15" s="52">
        <f t="shared" ca="1" si="20"/>
        <v>-2086631.0428639054</v>
      </c>
      <c r="J15" s="52">
        <f t="shared" ca="1" si="20"/>
        <v>-1889586.3241556454</v>
      </c>
      <c r="K15" s="52">
        <f t="shared" ca="1" si="20"/>
        <v>-1690805.6711045615</v>
      </c>
      <c r="L15" s="52">
        <f t="shared" ca="1" si="20"/>
        <v>1509725.8548562732</v>
      </c>
      <c r="M15" s="52">
        <f t="shared" ca="1" si="20"/>
        <v>1712023.3192322776</v>
      </c>
      <c r="N15" s="52">
        <f t="shared" ca="1" si="20"/>
        <v>1916101.9155397229</v>
      </c>
      <c r="O15" s="52">
        <f t="shared" ca="1" si="20"/>
        <v>2121976.9663870633</v>
      </c>
      <c r="P15" s="52">
        <f t="shared" ca="1" si="20"/>
        <v>2329663.9245654922</v>
      </c>
      <c r="Q15" s="52">
        <f t="shared" ca="1" si="20"/>
        <v>2539178.3741486333</v>
      </c>
      <c r="R15" s="52">
        <f t="shared" ca="1" si="20"/>
        <v>2750536.0316015538</v>
      </c>
      <c r="S15" s="52">
        <f t="shared" ca="1" si="20"/>
        <v>2963752.746899087</v>
      </c>
      <c r="T15" s="52">
        <f t="shared" ca="1" si="20"/>
        <v>3178844.5046536773</v>
      </c>
      <c r="U15" s="52">
        <f t="shared" ca="1" si="20"/>
        <v>3395827.4252526872</v>
      </c>
      <c r="V15" s="52">
        <f t="shared" ca="1" si="20"/>
        <v>3614717.7660053037</v>
      </c>
      <c r="W15" s="52">
        <f t="shared" ca="1" si="20"/>
        <v>3835531.9222991336</v>
      </c>
      <c r="X15" s="52">
        <f t="shared" ca="1" si="20"/>
        <v>4058286.4287666231</v>
      </c>
      <c r="Y15" s="52">
        <f t="shared" ca="1" si="20"/>
        <v>4282997.9604612216</v>
      </c>
      <c r="Z15" s="52">
        <f t="shared" ca="1" si="20"/>
        <v>4509683.3340435699</v>
      </c>
      <c r="AA15" s="52">
        <f t="shared" ca="1" si="20"/>
        <v>4738359.5089776106</v>
      </c>
      <c r="AB15" s="52">
        <f t="shared" ca="1" si="20"/>
        <v>4969043.588736929</v>
      </c>
      <c r="AC15" s="52">
        <f t="shared" ca="1" si="20"/>
        <v>5201752.8220211249</v>
      </c>
      <c r="AD15" s="52">
        <f t="shared" ca="1" si="20"/>
        <v>5436504.6039825939</v>
      </c>
      <c r="AE15" s="52">
        <f t="shared" ca="1" si="20"/>
        <v>5673316.4774635639</v>
      </c>
      <c r="AF15" s="52">
        <f t="shared" ca="1" si="20"/>
        <v>5912206.1342436504</v>
      </c>
      <c r="AG15" s="52">
        <f t="shared" ca="1" si="20"/>
        <v>6153191.4162978958</v>
      </c>
      <c r="AH15" s="52">
        <f t="shared" ca="1" si="20"/>
        <v>6396290.317065496</v>
      </c>
      <c r="AI15" s="52">
        <f t="shared" ca="1" si="20"/>
        <v>6641520.9827291816</v>
      </c>
      <c r="AJ15" s="52">
        <f t="shared" ca="1" si="20"/>
        <v>6888901.713505391</v>
      </c>
      <c r="AK15" s="52">
        <f t="shared" ca="1" si="20"/>
        <v>7138450.9649454486</v>
      </c>
      <c r="AL15" s="52">
        <f t="shared" ca="1" si="20"/>
        <v>7390187.3492476363</v>
      </c>
      <c r="AM15" s="52">
        <f t="shared" ca="1" si="20"/>
        <v>7644129.6365803257</v>
      </c>
      <c r="AN15" s="52">
        <f t="shared" ca="1" si="20"/>
        <v>7900296.7564163916</v>
      </c>
      <c r="AO15" s="52">
        <f t="shared" ca="1" si="20"/>
        <v>8158707.7988788448</v>
      </c>
      <c r="AP15" s="52">
        <f t="shared" ca="1" si="20"/>
        <v>8419382.0160978027</v>
      </c>
      <c r="AQ15" s="52">
        <f t="shared" ca="1" si="20"/>
        <v>8682338.8235789537</v>
      </c>
      <c r="AR15" s="52">
        <f t="shared" ca="1" si="20"/>
        <v>8947597.8015835993</v>
      </c>
      <c r="AS15" s="52">
        <f t="shared" ca="1" si="20"/>
        <v>9215178.6965203173</v>
      </c>
      <c r="AT15" s="52">
        <f t="shared" ca="1" si="20"/>
        <v>9485101.4223484285</v>
      </c>
      <c r="AU15" s="52">
        <f t="shared" ca="1" si="20"/>
        <v>9757386.0619932897</v>
      </c>
      <c r="AV15" s="52">
        <f t="shared" ca="1" si="20"/>
        <v>10032052.868773539</v>
      </c>
      <c r="AW15" s="52">
        <f t="shared" ca="1" si="20"/>
        <v>10309122.267840434</v>
      </c>
      <c r="AX15" s="52">
        <f t="shared" ca="1" si="20"/>
        <v>10588614.857629333</v>
      </c>
      <c r="AY15" s="52">
        <f t="shared" ca="1" si="20"/>
        <v>10870551.411323451</v>
      </c>
      <c r="AZ15" s="52">
        <f t="shared" ca="1" si="20"/>
        <v>11154952.878329974</v>
      </c>
      <c r="BA15" s="52">
        <f t="shared" ca="1" si="20"/>
        <v>11441840.385768659</v>
      </c>
      <c r="BB15" s="52">
        <f t="shared" ca="1" si="20"/>
        <v>11731235.239973027</v>
      </c>
      <c r="BC15" s="52">
        <f t="shared" ca="1" si="20"/>
        <v>12023158.928004192</v>
      </c>
      <c r="BD15" s="52">
        <f t="shared" ca="1" si="20"/>
        <v>12317633.119177572</v>
      </c>
      <c r="BE15" s="52">
        <f t="shared" ca="1" si="20"/>
        <v>12614679.666602451</v>
      </c>
      <c r="BF15" s="52">
        <f t="shared" ca="1" si="20"/>
        <v>12914320.608734541</v>
      </c>
      <c r="BG15" s="52">
        <f t="shared" ca="1" si="20"/>
        <v>13216578.170941675</v>
      </c>
      <c r="BH15" s="52">
        <f t="shared" ca="1" si="20"/>
        <v>13521474.767082844</v>
      </c>
      <c r="BI15" s="52">
        <f t="shared" ca="1" si="20"/>
        <v>13829033.001100367</v>
      </c>
      <c r="BJ15" s="52">
        <f t="shared" ca="1" si="20"/>
        <v>14139275.668625778</v>
      </c>
      <c r="BK15" s="52">
        <f t="shared" ca="1" si="20"/>
        <v>14452225.758599041</v>
      </c>
      <c r="BL15" s="52">
        <f t="shared" ca="1" si="20"/>
        <v>14767906.454901664</v>
      </c>
      <c r="BM15" s="52">
        <f t="shared" ca="1" si="20"/>
        <v>15086341.138003502</v>
      </c>
      <c r="BN15" s="52">
        <f t="shared" ca="1" si="20"/>
        <v>15407553.386623546</v>
      </c>
      <c r="BO15" s="52">
        <f t="shared" ca="1" si="20"/>
        <v>15731566.979404712</v>
      </c>
      <c r="BP15" s="52">
        <f t="shared" ca="1" si="20"/>
        <v>16058405.896602806</v>
      </c>
      <c r="BQ15" s="52">
        <f t="shared" ref="BQ15:EB15" ca="1" si="21">IF(BQ1&gt;$A$1,"",BQ13-BQ14)</f>
        <v>16388094.321789773</v>
      </c>
      <c r="BR15" s="52">
        <f t="shared" ca="1" si="21"/>
        <v>16720656.643571477</v>
      </c>
      <c r="BS15" s="52">
        <f t="shared" ca="1" si="21"/>
        <v>17056117.457319677</v>
      </c>
      <c r="BT15" s="52">
        <f t="shared" ca="1" si="21"/>
        <v>17394501.566919096</v>
      </c>
      <c r="BU15" s="52">
        <f t="shared" ca="1" si="21"/>
        <v>17735833.986528903</v>
      </c>
      <c r="BV15" s="52">
        <f t="shared" ca="1" si="21"/>
        <v>18080139.942359317</v>
      </c>
      <c r="BW15" s="52">
        <f t="shared" ca="1" si="21"/>
        <v>18427444.874463089</v>
      </c>
      <c r="BX15" s="52">
        <f t="shared" ca="1" si="21"/>
        <v>18777774.43854228</v>
      </c>
      <c r="BY15" s="52">
        <f t="shared" ca="1" si="21"/>
        <v>19131154.50777024</v>
      </c>
      <c r="BZ15" s="52">
        <f t="shared" ca="1" si="21"/>
        <v>19487611.174629021</v>
      </c>
      <c r="CA15" s="52">
        <f t="shared" ca="1" si="21"/>
        <v>19847170.752762333</v>
      </c>
      <c r="CB15" s="52">
        <f t="shared" ca="1" si="21"/>
        <v>20209859.778844208</v>
      </c>
      <c r="CC15" s="52">
        <f t="shared" ca="1" si="21"/>
        <v>20575705.014463436</v>
      </c>
      <c r="CD15" s="52">
        <f t="shared" ca="1" si="21"/>
        <v>20944733.44802402</v>
      </c>
      <c r="CE15" s="52">
        <f t="shared" ca="1" si="21"/>
        <v>21316972.296661589</v>
      </c>
      <c r="CF15" s="52">
        <f t="shared" ca="1" si="21"/>
        <v>21692449.008176174</v>
      </c>
      <c r="CG15" s="52">
        <f t="shared" ca="1" si="21"/>
        <v>22071191.26298127</v>
      </c>
      <c r="CH15" s="52">
        <f t="shared" ca="1" si="21"/>
        <v>22453226.976069368</v>
      </c>
      <c r="CI15" s="52">
        <f t="shared" ca="1" si="21"/>
        <v>22838584.298994221</v>
      </c>
      <c r="CJ15" s="52">
        <f t="shared" ca="1" si="21"/>
        <v>23227291.621869761</v>
      </c>
      <c r="CK15" s="52">
        <f t="shared" ca="1" si="21"/>
        <v>23619377.575386111</v>
      </c>
      <c r="CL15" s="52">
        <f t="shared" ca="1" si="21"/>
        <v>24014871.032842476</v>
      </c>
      <c r="CM15" s="52">
        <f t="shared" ca="1" si="21"/>
        <v>24413801.112197369</v>
      </c>
      <c r="CN15" s="52">
        <f t="shared" ca="1" si="21"/>
        <v>24816197.17813623</v>
      </c>
      <c r="CO15" s="52">
        <f t="shared" ca="1" si="21"/>
        <v>25222088.844156321</v>
      </c>
      <c r="CP15" s="52">
        <f t="shared" ca="1" si="21"/>
        <v>25631505.974669676</v>
      </c>
      <c r="CQ15" s="52">
        <f t="shared" ca="1" si="21"/>
        <v>26044478.687123474</v>
      </c>
      <c r="CR15" s="52">
        <f t="shared" ca="1" si="21"/>
        <v>26461037.354138531</v>
      </c>
      <c r="CS15" s="52">
        <f t="shared" ca="1" si="21"/>
        <v>26881212.605665933</v>
      </c>
      <c r="CT15" s="52">
        <f t="shared" ca="1" si="21"/>
        <v>27305035.331162013</v>
      </c>
      <c r="CU15" s="52">
        <f t="shared" ca="1" si="21"/>
        <v>27732536.681781419</v>
      </c>
      <c r="CV15" s="52">
        <f t="shared" ca="1" si="21"/>
        <v>28163748.072589174</v>
      </c>
      <c r="CW15" s="52">
        <f t="shared" ca="1" si="21"/>
        <v>28598701.184791204</v>
      </c>
      <c r="CX15" s="52">
        <f t="shared" ca="1" si="21"/>
        <v>29037427.967983902</v>
      </c>
      <c r="CY15" s="52">
        <f t="shared" ca="1" si="21"/>
        <v>29479960.642422609</v>
      </c>
      <c r="CZ15" s="52">
        <f t="shared" ca="1" si="21"/>
        <v>29926331.701309435</v>
      </c>
      <c r="DA15" s="52">
        <f t="shared" ca="1" si="21"/>
        <v>30376573.913100582</v>
      </c>
      <c r="DB15" s="52">
        <f t="shared" ca="1" si="21"/>
        <v>30830720.32383287</v>
      </c>
      <c r="DC15" s="52">
        <f t="shared" ca="1" si="21"/>
        <v>31288804.259470247</v>
      </c>
      <c r="DD15" s="52">
        <f t="shared" ca="1" si="21"/>
        <v>31750859.328270245</v>
      </c>
      <c r="DE15" s="52">
        <f t="shared" ca="1" si="21"/>
        <v>32216919.423170172</v>
      </c>
      <c r="DF15" s="52">
        <f t="shared" ca="1" si="21"/>
        <v>32687018.724193931</v>
      </c>
      <c r="DG15" s="52">
        <f t="shared" ca="1" si="21"/>
        <v>33161191.700878888</v>
      </c>
      <c r="DH15" s="52">
        <f t="shared" ca="1" si="21"/>
        <v>33639473.114723593</v>
      </c>
      <c r="DI15" s="52">
        <f t="shared" ca="1" si="21"/>
        <v>34121898.021656021</v>
      </c>
      <c r="DJ15" s="52">
        <f t="shared" ca="1" si="21"/>
        <v>34608501.774522908</v>
      </c>
      <c r="DK15" s="52">
        <f t="shared" ca="1" si="21"/>
        <v>35099320.025600143</v>
      </c>
      <c r="DL15" s="52">
        <f t="shared" ca="1" si="21"/>
        <v>35594388.729124404</v>
      </c>
      <c r="DM15" s="52">
        <f t="shared" ca="1" si="21"/>
        <v>36093744.143846326</v>
      </c>
      <c r="DN15" s="52">
        <f t="shared" ca="1" si="21"/>
        <v>36597422.835605264</v>
      </c>
      <c r="DO15" s="52">
        <f t="shared" ca="1" si="21"/>
        <v>37105461.679925956</v>
      </c>
      <c r="DP15" s="52">
        <f t="shared" ca="1" si="21"/>
        <v>37617897.864637077</v>
      </c>
      <c r="DQ15" s="52">
        <f t="shared" ca="1" si="21"/>
        <v>38134768.892512321</v>
      </c>
      <c r="DR15" s="52">
        <f t="shared" ca="1" si="21"/>
        <v>38656112.583933458</v>
      </c>
      <c r="DS15" s="52">
        <f t="shared" ca="1" si="21"/>
        <v>39181967.079576224</v>
      </c>
      <c r="DT15" s="52" t="str">
        <f t="shared" si="21"/>
        <v/>
      </c>
      <c r="DU15" s="52" t="str">
        <f t="shared" si="21"/>
        <v/>
      </c>
      <c r="DV15" s="52" t="str">
        <f t="shared" si="21"/>
        <v/>
      </c>
      <c r="DW15" s="52" t="str">
        <f t="shared" si="21"/>
        <v/>
      </c>
      <c r="DX15" s="52" t="str">
        <f t="shared" si="21"/>
        <v/>
      </c>
      <c r="DY15" s="52" t="str">
        <f t="shared" si="21"/>
        <v/>
      </c>
      <c r="DZ15" s="52" t="str">
        <f t="shared" si="21"/>
        <v/>
      </c>
      <c r="EA15" s="52" t="str">
        <f t="shared" si="21"/>
        <v/>
      </c>
      <c r="EB15" s="52" t="str">
        <f t="shared" si="21"/>
        <v/>
      </c>
      <c r="EC15" s="52" t="str">
        <f t="shared" ref="EC15:GN15" si="22">IF(EC1&gt;$A$1,"",EC13-EC14)</f>
        <v/>
      </c>
      <c r="ED15" s="52" t="str">
        <f t="shared" si="22"/>
        <v/>
      </c>
      <c r="EE15" s="52" t="str">
        <f t="shared" si="22"/>
        <v/>
      </c>
      <c r="EF15" s="52" t="str">
        <f t="shared" si="22"/>
        <v/>
      </c>
      <c r="EG15" s="52" t="str">
        <f t="shared" si="22"/>
        <v/>
      </c>
      <c r="EH15" s="52" t="str">
        <f t="shared" si="22"/>
        <v/>
      </c>
      <c r="EI15" s="52" t="str">
        <f t="shared" si="22"/>
        <v/>
      </c>
      <c r="EJ15" s="52" t="str">
        <f t="shared" si="22"/>
        <v/>
      </c>
      <c r="EK15" s="52" t="str">
        <f t="shared" si="22"/>
        <v/>
      </c>
      <c r="EL15" s="52" t="str">
        <f t="shared" si="22"/>
        <v/>
      </c>
      <c r="EM15" s="52" t="str">
        <f t="shared" si="22"/>
        <v/>
      </c>
      <c r="EN15" s="52" t="str">
        <f t="shared" si="22"/>
        <v/>
      </c>
      <c r="EO15" s="52" t="str">
        <f t="shared" si="22"/>
        <v/>
      </c>
      <c r="EP15" s="52" t="str">
        <f t="shared" si="22"/>
        <v/>
      </c>
      <c r="EQ15" s="52" t="str">
        <f t="shared" si="22"/>
        <v/>
      </c>
      <c r="ER15" s="52" t="str">
        <f t="shared" si="22"/>
        <v/>
      </c>
      <c r="ES15" s="52" t="str">
        <f t="shared" si="22"/>
        <v/>
      </c>
      <c r="ET15" s="52" t="str">
        <f t="shared" si="22"/>
        <v/>
      </c>
      <c r="EU15" s="52" t="str">
        <f t="shared" si="22"/>
        <v/>
      </c>
      <c r="EV15" s="52" t="str">
        <f t="shared" si="22"/>
        <v/>
      </c>
      <c r="EW15" s="52" t="str">
        <f t="shared" si="22"/>
        <v/>
      </c>
      <c r="EX15" s="52" t="str">
        <f t="shared" si="22"/>
        <v/>
      </c>
      <c r="EY15" s="52" t="str">
        <f t="shared" si="22"/>
        <v/>
      </c>
      <c r="EZ15" s="52" t="str">
        <f t="shared" si="22"/>
        <v/>
      </c>
      <c r="FA15" s="52" t="str">
        <f t="shared" si="22"/>
        <v/>
      </c>
      <c r="FB15" s="52" t="str">
        <f t="shared" si="22"/>
        <v/>
      </c>
      <c r="FC15" s="52" t="str">
        <f t="shared" si="22"/>
        <v/>
      </c>
      <c r="FD15" s="52" t="str">
        <f t="shared" si="22"/>
        <v/>
      </c>
      <c r="FE15" s="52" t="str">
        <f t="shared" si="22"/>
        <v/>
      </c>
      <c r="FF15" s="52" t="str">
        <f t="shared" si="22"/>
        <v/>
      </c>
      <c r="FG15" s="52" t="str">
        <f t="shared" si="22"/>
        <v/>
      </c>
      <c r="FH15" s="52" t="str">
        <f t="shared" si="22"/>
        <v/>
      </c>
      <c r="FI15" s="52" t="str">
        <f t="shared" si="22"/>
        <v/>
      </c>
      <c r="FJ15" s="52" t="str">
        <f t="shared" si="22"/>
        <v/>
      </c>
      <c r="FK15" s="52" t="str">
        <f t="shared" si="22"/>
        <v/>
      </c>
      <c r="FL15" s="52" t="str">
        <f t="shared" si="22"/>
        <v/>
      </c>
      <c r="FM15" s="52" t="str">
        <f t="shared" si="22"/>
        <v/>
      </c>
      <c r="FN15" s="52" t="str">
        <f t="shared" si="22"/>
        <v/>
      </c>
      <c r="FO15" s="52" t="str">
        <f t="shared" si="22"/>
        <v/>
      </c>
      <c r="FP15" s="52" t="str">
        <f t="shared" si="22"/>
        <v/>
      </c>
      <c r="FQ15" s="52" t="str">
        <f t="shared" si="22"/>
        <v/>
      </c>
      <c r="FR15" s="52" t="str">
        <f t="shared" si="22"/>
        <v/>
      </c>
      <c r="FS15" s="52" t="str">
        <f t="shared" si="22"/>
        <v/>
      </c>
      <c r="FT15" s="52" t="str">
        <f t="shared" si="22"/>
        <v/>
      </c>
      <c r="FU15" s="52" t="str">
        <f t="shared" si="22"/>
        <v/>
      </c>
      <c r="FV15" s="52" t="str">
        <f t="shared" si="22"/>
        <v/>
      </c>
      <c r="FW15" s="52" t="str">
        <f t="shared" si="22"/>
        <v/>
      </c>
      <c r="FX15" s="52" t="str">
        <f t="shared" si="22"/>
        <v/>
      </c>
      <c r="FY15" s="52" t="str">
        <f t="shared" si="22"/>
        <v/>
      </c>
      <c r="FZ15" s="52" t="str">
        <f t="shared" si="22"/>
        <v/>
      </c>
      <c r="GA15" s="52" t="str">
        <f t="shared" si="22"/>
        <v/>
      </c>
      <c r="GB15" s="52" t="str">
        <f t="shared" si="22"/>
        <v/>
      </c>
      <c r="GC15" s="52" t="str">
        <f t="shared" si="22"/>
        <v/>
      </c>
      <c r="GD15" s="52" t="str">
        <f t="shared" si="22"/>
        <v/>
      </c>
      <c r="GE15" s="52" t="str">
        <f t="shared" si="22"/>
        <v/>
      </c>
      <c r="GF15" s="52" t="str">
        <f t="shared" si="22"/>
        <v/>
      </c>
      <c r="GG15" s="52" t="str">
        <f t="shared" si="22"/>
        <v/>
      </c>
      <c r="GH15" s="52" t="str">
        <f t="shared" si="22"/>
        <v/>
      </c>
      <c r="GI15" s="52" t="str">
        <f t="shared" si="22"/>
        <v/>
      </c>
      <c r="GJ15" s="52" t="str">
        <f t="shared" si="22"/>
        <v/>
      </c>
      <c r="GK15" s="52" t="str">
        <f t="shared" si="22"/>
        <v/>
      </c>
      <c r="GL15" s="52" t="str">
        <f t="shared" si="22"/>
        <v/>
      </c>
      <c r="GM15" s="52" t="str">
        <f t="shared" si="22"/>
        <v/>
      </c>
      <c r="GN15" s="52" t="str">
        <f t="shared" si="22"/>
        <v/>
      </c>
      <c r="GO15" s="52" t="str">
        <f t="shared" ref="GO15:II15" si="23">IF(GO1&gt;$A$1,"",GO13-GO14)</f>
        <v/>
      </c>
      <c r="GP15" s="52" t="str">
        <f t="shared" si="23"/>
        <v/>
      </c>
      <c r="GQ15" s="52" t="str">
        <f t="shared" si="23"/>
        <v/>
      </c>
      <c r="GR15" s="52" t="str">
        <f t="shared" si="23"/>
        <v/>
      </c>
      <c r="GS15" s="52" t="str">
        <f t="shared" si="23"/>
        <v/>
      </c>
      <c r="GT15" s="52" t="str">
        <f t="shared" si="23"/>
        <v/>
      </c>
      <c r="GU15" s="52" t="str">
        <f t="shared" si="23"/>
        <v/>
      </c>
      <c r="GV15" s="52" t="str">
        <f t="shared" si="23"/>
        <v/>
      </c>
      <c r="GW15" s="52" t="str">
        <f t="shared" si="23"/>
        <v/>
      </c>
      <c r="GX15" s="52" t="str">
        <f t="shared" si="23"/>
        <v/>
      </c>
      <c r="GY15" s="52" t="str">
        <f t="shared" si="23"/>
        <v/>
      </c>
      <c r="GZ15" s="52" t="str">
        <f t="shared" si="23"/>
        <v/>
      </c>
      <c r="HA15" s="52" t="str">
        <f t="shared" si="23"/>
        <v/>
      </c>
      <c r="HB15" s="52" t="str">
        <f t="shared" si="23"/>
        <v/>
      </c>
      <c r="HC15" s="52" t="str">
        <f t="shared" si="23"/>
        <v/>
      </c>
      <c r="HD15" s="52" t="str">
        <f t="shared" si="23"/>
        <v/>
      </c>
      <c r="HE15" s="52" t="str">
        <f t="shared" si="23"/>
        <v/>
      </c>
      <c r="HF15" s="52" t="str">
        <f t="shared" si="23"/>
        <v/>
      </c>
      <c r="HG15" s="52" t="str">
        <f t="shared" si="23"/>
        <v/>
      </c>
      <c r="HH15" s="52" t="str">
        <f t="shared" si="23"/>
        <v/>
      </c>
      <c r="HI15" s="52" t="str">
        <f t="shared" si="23"/>
        <v/>
      </c>
      <c r="HJ15" s="52" t="str">
        <f t="shared" si="23"/>
        <v/>
      </c>
      <c r="HK15" s="52" t="str">
        <f t="shared" si="23"/>
        <v/>
      </c>
      <c r="HL15" s="52" t="str">
        <f t="shared" si="23"/>
        <v/>
      </c>
      <c r="HM15" s="52" t="str">
        <f t="shared" si="23"/>
        <v/>
      </c>
      <c r="HN15" s="52" t="str">
        <f t="shared" si="23"/>
        <v/>
      </c>
      <c r="HO15" s="52" t="str">
        <f t="shared" si="23"/>
        <v/>
      </c>
      <c r="HP15" s="52" t="str">
        <f t="shared" si="23"/>
        <v/>
      </c>
      <c r="HQ15" s="52" t="str">
        <f t="shared" si="23"/>
        <v/>
      </c>
      <c r="HR15" s="52" t="str">
        <f t="shared" si="23"/>
        <v/>
      </c>
      <c r="HS15" s="52" t="str">
        <f t="shared" si="23"/>
        <v/>
      </c>
      <c r="HT15" s="52" t="str">
        <f t="shared" si="23"/>
        <v/>
      </c>
      <c r="HU15" s="52" t="str">
        <f t="shared" si="23"/>
        <v/>
      </c>
      <c r="HV15" s="52" t="str">
        <f t="shared" si="23"/>
        <v/>
      </c>
      <c r="HW15" s="52" t="str">
        <f t="shared" si="23"/>
        <v/>
      </c>
      <c r="HX15" s="52" t="str">
        <f t="shared" si="23"/>
        <v/>
      </c>
      <c r="HY15" s="52" t="str">
        <f t="shared" si="23"/>
        <v/>
      </c>
      <c r="HZ15" s="52" t="str">
        <f t="shared" si="23"/>
        <v/>
      </c>
      <c r="IA15" s="52" t="str">
        <f t="shared" si="23"/>
        <v/>
      </c>
      <c r="IB15" s="52" t="str">
        <f t="shared" si="23"/>
        <v/>
      </c>
      <c r="IC15" s="52" t="str">
        <f t="shared" si="23"/>
        <v/>
      </c>
      <c r="ID15" s="52" t="str">
        <f t="shared" si="23"/>
        <v/>
      </c>
      <c r="IE15" s="52" t="str">
        <f t="shared" si="23"/>
        <v/>
      </c>
      <c r="IF15" s="52" t="str">
        <f t="shared" si="23"/>
        <v/>
      </c>
      <c r="IG15" s="52" t="str">
        <f t="shared" si="23"/>
        <v/>
      </c>
      <c r="IH15" s="52" t="str">
        <f t="shared" si="23"/>
        <v/>
      </c>
      <c r="II15" s="53" t="str">
        <f t="shared" si="23"/>
        <v/>
      </c>
    </row>
    <row r="16" spans="1:266" ht="15" thickBot="1" x14ac:dyDescent="0.35">
      <c r="A16" s="59" t="s">
        <v>13</v>
      </c>
      <c r="B16" s="79" t="s">
        <v>223</v>
      </c>
      <c r="C16" s="87"/>
      <c r="D16" s="38">
        <f ca="1">IF(D1&gt;$A$1,"",MAX(D15*IMPUESTOS!$B$2,0))</f>
        <v>0</v>
      </c>
      <c r="E16" s="38">
        <f ca="1">IF(E1&gt;$A$1,"",MAX(E15*IMPUESTOS!$B$2,0))</f>
        <v>0</v>
      </c>
      <c r="F16" s="38">
        <f ca="1">IF(F1&gt;$A$1,"",MAX(F15*IMPUESTOS!$B$2,0))</f>
        <v>0</v>
      </c>
      <c r="G16" s="38">
        <f ca="1">IF(G1&gt;$A$1,"",MAX(G15*IMPUESTOS!$B$2,0))</f>
        <v>0</v>
      </c>
      <c r="H16" s="38">
        <f ca="1">IF(H1&gt;$A$1,"",MAX(H15*IMPUESTOS!$B$2,0))</f>
        <v>0</v>
      </c>
      <c r="I16" s="38">
        <f ca="1">IF(I1&gt;$A$1,"",MAX(I15*IMPUESTOS!$B$2,0))</f>
        <v>0</v>
      </c>
      <c r="J16" s="38">
        <f ca="1">IF(J1&gt;$A$1,"",MAX(J15*IMPUESTOS!$B$2,0))</f>
        <v>0</v>
      </c>
      <c r="K16" s="38">
        <f ca="1">IF(K1&gt;$A$1,"",MAX(K15*IMPUESTOS!$B$2,0))</f>
        <v>0</v>
      </c>
      <c r="L16" s="38">
        <f ca="1">IF(L1&gt;$A$1,"",MAX(L15*IMPUESTOS!$B$2,0))</f>
        <v>528404.04919969558</v>
      </c>
      <c r="M16" s="38">
        <f ca="1">IF(M1&gt;$A$1,"",MAX(M15*IMPUESTOS!$B$2,0))</f>
        <v>599208.16173129715</v>
      </c>
      <c r="N16" s="38">
        <f ca="1">IF(N1&gt;$A$1,"",MAX(N15*IMPUESTOS!$B$2,0))</f>
        <v>670635.67043890292</v>
      </c>
      <c r="O16" s="38">
        <f ca="1">IF(O1&gt;$A$1,"",MAX(O15*IMPUESTOS!$B$2,0))</f>
        <v>742691.93823547207</v>
      </c>
      <c r="P16" s="38">
        <f ca="1">IF(P1&gt;$A$1,"",MAX(P15*IMPUESTOS!$B$2,0))</f>
        <v>815382.37359792227</v>
      </c>
      <c r="Q16" s="38">
        <f ca="1">IF(Q1&gt;$A$1,"",MAX(Q15*IMPUESTOS!$B$2,0))</f>
        <v>888712.43095202162</v>
      </c>
      <c r="R16" s="38">
        <f ca="1">IF(R1&gt;$A$1,"",MAX(R15*IMPUESTOS!$B$2,0))</f>
        <v>962687.6110605438</v>
      </c>
      <c r="S16" s="38">
        <f ca="1">IF(S1&gt;$A$1,"",MAX(S15*IMPUESTOS!$B$2,0))</f>
        <v>1037313.4614146804</v>
      </c>
      <c r="T16" s="38">
        <f ca="1">IF(T1&gt;$A$1,"",MAX(T15*IMPUESTOS!$B$2,0))</f>
        <v>1112595.576628787</v>
      </c>
      <c r="U16" s="38">
        <f ca="1">IF(U1&gt;$A$1,"",MAX(U15*IMPUESTOS!$B$2,0))</f>
        <v>1188539.5988384404</v>
      </c>
      <c r="V16" s="38">
        <f ca="1">IF(V1&gt;$A$1,"",MAX(V15*IMPUESTOS!$B$2,0))</f>
        <v>1265151.2181018563</v>
      </c>
      <c r="W16" s="38">
        <f ca="1">IF(W1&gt;$A$1,"",MAX(W15*IMPUESTOS!$B$2,0))</f>
        <v>1342436.1728046967</v>
      </c>
      <c r="X16" s="38">
        <f ca="1">IF(X1&gt;$A$1,"",MAX(X15*IMPUESTOS!$B$2,0))</f>
        <v>1420400.2500683181</v>
      </c>
      <c r="Y16" s="38">
        <f ca="1">IF(Y1&gt;$A$1,"",MAX(Y15*IMPUESTOS!$B$2,0))</f>
        <v>1499049.2861614274</v>
      </c>
      <c r="Z16" s="38">
        <f ca="1">IF(Z1&gt;$A$1,"",MAX(Z15*IMPUESTOS!$B$2,0))</f>
        <v>1578389.1669152493</v>
      </c>
      <c r="AA16" s="38">
        <f ca="1">IF(AA1&gt;$A$1,"",MAX(AA15*IMPUESTOS!$B$2,0))</f>
        <v>1658425.8281421636</v>
      </c>
      <c r="AB16" s="38">
        <f ca="1">IF(AB1&gt;$A$1,"",MAX(AB15*IMPUESTOS!$B$2,0))</f>
        <v>1739165.2560579251</v>
      </c>
      <c r="AC16" s="38">
        <f ca="1">IF(AC1&gt;$A$1,"",MAX(AC15*IMPUESTOS!$B$2,0))</f>
        <v>1820613.4877073937</v>
      </c>
      <c r="AD16" s="38">
        <f ca="1">IF(AD1&gt;$A$1,"",MAX(AD15*IMPUESTOS!$B$2,0))</f>
        <v>1902776.6113939078</v>
      </c>
      <c r="AE16" s="38">
        <f ca="1">IF(AE1&gt;$A$1,"",MAX(AE15*IMPUESTOS!$B$2,0))</f>
        <v>1985660.7671122472</v>
      </c>
      <c r="AF16" s="38">
        <f ca="1">IF(AF1&gt;$A$1,"",MAX(AF15*IMPUESTOS!$B$2,0))</f>
        <v>2069272.1469852775</v>
      </c>
      <c r="AG16" s="38">
        <f ca="1">IF(AG1&gt;$A$1,"",MAX(AG15*IMPUESTOS!$B$2,0))</f>
        <v>2153616.9957042634</v>
      </c>
      <c r="AH16" s="38">
        <f ca="1">IF(AH1&gt;$A$1,"",MAX(AH15*IMPUESTOS!$B$2,0))</f>
        <v>2238701.6109729232</v>
      </c>
      <c r="AI16" s="38">
        <f ca="1">IF(AI1&gt;$A$1,"",MAX(AI15*IMPUESTOS!$B$2,0))</f>
        <v>2324532.3439552132</v>
      </c>
      <c r="AJ16" s="38">
        <f ca="1">IF(AJ1&gt;$A$1,"",MAX(AJ15*IMPUESTOS!$B$2,0))</f>
        <v>2411115.5997268865</v>
      </c>
      <c r="AK16" s="38">
        <f ca="1">IF(AK1&gt;$A$1,"",MAX(AK15*IMPUESTOS!$B$2,0))</f>
        <v>2498457.8377309069</v>
      </c>
      <c r="AL16" s="38">
        <f ca="1">IF(AL1&gt;$A$1,"",MAX(AL15*IMPUESTOS!$B$2,0))</f>
        <v>2586565.5722366725</v>
      </c>
      <c r="AM16" s="38">
        <f ca="1">IF(AM1&gt;$A$1,"",MAX(AM15*IMPUESTOS!$B$2,0))</f>
        <v>2675445.3728031139</v>
      </c>
      <c r="AN16" s="38">
        <f ca="1">IF(AN1&gt;$A$1,"",MAX(AN15*IMPUESTOS!$B$2,0))</f>
        <v>2765103.8647457371</v>
      </c>
      <c r="AO16" s="38">
        <f ca="1">IF(AO1&gt;$A$1,"",MAX(AO15*IMPUESTOS!$B$2,0))</f>
        <v>2855547.7296075956</v>
      </c>
      <c r="AP16" s="38">
        <f ca="1">IF(AP1&gt;$A$1,"",MAX(AP15*IMPUESTOS!$B$2,0))</f>
        <v>2946783.7056342307</v>
      </c>
      <c r="AQ16" s="38">
        <f ca="1">IF(AQ1&gt;$A$1,"",MAX(AQ15*IMPUESTOS!$B$2,0))</f>
        <v>3038818.5882526338</v>
      </c>
      <c r="AR16" s="38">
        <f ca="1">IF(AR1&gt;$A$1,"",MAX(AR15*IMPUESTOS!$B$2,0))</f>
        <v>3131659.2305542594</v>
      </c>
      <c r="AS16" s="38">
        <f ca="1">IF(AS1&gt;$A$1,"",MAX(AS15*IMPUESTOS!$B$2,0))</f>
        <v>3225312.5437821108</v>
      </c>
      <c r="AT16" s="38">
        <f ca="1">IF(AT1&gt;$A$1,"",MAX(AT15*IMPUESTOS!$B$2,0))</f>
        <v>3319785.4978219499</v>
      </c>
      <c r="AU16" s="38">
        <f ca="1">IF(AU1&gt;$A$1,"",MAX(AU15*IMPUESTOS!$B$2,0))</f>
        <v>3415085.1216976512</v>
      </c>
      <c r="AV16" s="38">
        <f ca="1">IF(AV1&gt;$A$1,"",MAX(AV15*IMPUESTOS!$B$2,0))</f>
        <v>3511218.5040707383</v>
      </c>
      <c r="AW16" s="38">
        <f ca="1">IF(AW1&gt;$A$1,"",MAX(AW15*IMPUESTOS!$B$2,0))</f>
        <v>3608192.7937441515</v>
      </c>
      <c r="AX16" s="38">
        <f ca="1">IF(AX1&gt;$A$1,"",MAX(AX15*IMPUESTOS!$B$2,0))</f>
        <v>3706015.200170266</v>
      </c>
      <c r="AY16" s="38">
        <f ca="1">IF(AY1&gt;$A$1,"",MAX(AY15*IMPUESTOS!$B$2,0))</f>
        <v>3804692.9939632076</v>
      </c>
      <c r="AZ16" s="38">
        <f ca="1">IF(AZ1&gt;$A$1,"",MAX(AZ15*IMPUESTOS!$B$2,0))</f>
        <v>3904233.5074154907</v>
      </c>
      <c r="BA16" s="38">
        <f ca="1">IF(BA1&gt;$A$1,"",MAX(BA15*IMPUESTOS!$B$2,0))</f>
        <v>4004644.1350190304</v>
      </c>
      <c r="BB16" s="38">
        <f ca="1">IF(BB1&gt;$A$1,"",MAX(BB15*IMPUESTOS!$B$2,0))</f>
        <v>4105932.3339905594</v>
      </c>
      <c r="BC16" s="38">
        <f ca="1">IF(BC1&gt;$A$1,"",MAX(BC15*IMPUESTOS!$B$2,0))</f>
        <v>4208105.6248014672</v>
      </c>
      <c r="BD16" s="38">
        <f ca="1">IF(BD1&gt;$A$1,"",MAX(BD15*IMPUESTOS!$B$2,0))</f>
        <v>4311171.5917121498</v>
      </c>
      <c r="BE16" s="38">
        <f ca="1">IF(BE1&gt;$A$1,"",MAX(BE15*IMPUESTOS!$B$2,0))</f>
        <v>4415137.8833108572</v>
      </c>
      <c r="BF16" s="38">
        <f ca="1">IF(BF1&gt;$A$1,"",MAX(BF15*IMPUESTOS!$B$2,0))</f>
        <v>4520012.2130570887</v>
      </c>
      <c r="BG16" s="38">
        <f ca="1">IF(BG1&gt;$A$1,"",MAX(BG15*IMPUESTOS!$B$2,0))</f>
        <v>4625802.359829586</v>
      </c>
      <c r="BH16" s="38">
        <f ca="1">IF(BH1&gt;$A$1,"",MAX(BH15*IMPUESTOS!$B$2,0))</f>
        <v>4732516.1684789946</v>
      </c>
      <c r="BI16" s="38">
        <f ca="1">IF(BI1&gt;$A$1,"",MAX(BI15*IMPUESTOS!$B$2,0))</f>
        <v>4840161.5503851278</v>
      </c>
      <c r="BJ16" s="38">
        <f ca="1">IF(BJ1&gt;$A$1,"",MAX(BJ15*IMPUESTOS!$B$2,0))</f>
        <v>4948746.4840190215</v>
      </c>
      <c r="BK16" s="38">
        <f ca="1">IF(BK1&gt;$A$1,"",MAX(BK15*IMPUESTOS!$B$2,0))</f>
        <v>5058279.0155096641</v>
      </c>
      <c r="BL16" s="38">
        <f ca="1">IF(BL1&gt;$A$1,"",MAX(BL15*IMPUESTOS!$B$2,0))</f>
        <v>5168767.2592155822</v>
      </c>
      <c r="BM16" s="38">
        <f ca="1">IF(BM1&gt;$A$1,"",MAX(BM15*IMPUESTOS!$B$2,0))</f>
        <v>5280219.3983012252</v>
      </c>
      <c r="BN16" s="38">
        <f ca="1">IF(BN1&gt;$A$1,"",MAX(BN15*IMPUESTOS!$B$2,0))</f>
        <v>5392643.6853182409</v>
      </c>
      <c r="BO16" s="38">
        <f ca="1">IF(BO1&gt;$A$1,"",MAX(BO15*IMPUESTOS!$B$2,0))</f>
        <v>5506048.4427916491</v>
      </c>
      <c r="BP16" s="38">
        <f ca="1">IF(BP1&gt;$A$1,"",MAX(BP15*IMPUESTOS!$B$2,0))</f>
        <v>5620442.0638109818</v>
      </c>
      <c r="BQ16" s="38">
        <f ca="1">IF(BQ1&gt;$A$1,"",MAX(BQ15*IMPUESTOS!$B$2,0))</f>
        <v>5735833.0126264207</v>
      </c>
      <c r="BR16" s="38">
        <f ca="1">IF(BR1&gt;$A$1,"",MAX(BR15*IMPUESTOS!$B$2,0))</f>
        <v>5852229.8252500165</v>
      </c>
      <c r="BS16" s="38">
        <f ca="1">IF(BS1&gt;$A$1,"",MAX(BS15*IMPUESTOS!$B$2,0))</f>
        <v>5969641.1100618867</v>
      </c>
      <c r="BT16" s="38">
        <f ca="1">IF(BT1&gt;$A$1,"",MAX(BT15*IMPUESTOS!$B$2,0))</f>
        <v>6088075.5484216828</v>
      </c>
      <c r="BU16" s="38">
        <f ca="1">IF(BU1&gt;$A$1,"",MAX(BU15*IMPUESTOS!$B$2,0))</f>
        <v>6207541.8952851156</v>
      </c>
      <c r="BV16" s="38">
        <f ca="1">IF(BV1&gt;$A$1,"",MAX(BV15*IMPUESTOS!$B$2,0))</f>
        <v>6328048.9798257602</v>
      </c>
      <c r="BW16" s="38">
        <f ca="1">IF(BW1&gt;$A$1,"",MAX(BW15*IMPUESTOS!$B$2,0))</f>
        <v>6449605.7060620803</v>
      </c>
      <c r="BX16" s="38">
        <f ca="1">IF(BX1&gt;$A$1,"",MAX(BX15*IMPUESTOS!$B$2,0))</f>
        <v>6572221.0534897977</v>
      </c>
      <c r="BY16" s="38">
        <f ca="1">IF(BY1&gt;$A$1,"",MAX(BY15*IMPUESTOS!$B$2,0))</f>
        <v>6695904.0777195841</v>
      </c>
      <c r="BZ16" s="38">
        <f ca="1">IF(BZ1&gt;$A$1,"",MAX(BZ15*IMPUESTOS!$B$2,0))</f>
        <v>6820663.9111201568</v>
      </c>
      <c r="CA16" s="38">
        <f ca="1">IF(CA1&gt;$A$1,"",MAX(CA15*IMPUESTOS!$B$2,0))</f>
        <v>6946509.7634668164</v>
      </c>
      <c r="CB16" s="38">
        <f ca="1">IF(CB1&gt;$A$1,"",MAX(CB15*IMPUESTOS!$B$2,0))</f>
        <v>7073450.9225954721</v>
      </c>
      <c r="CC16" s="38">
        <f ca="1">IF(CC1&gt;$A$1,"",MAX(CC15*IMPUESTOS!$B$2,0))</f>
        <v>7201496.755062202</v>
      </c>
      <c r="CD16" s="38">
        <f ca="1">IF(CD1&gt;$A$1,"",MAX(CD15*IMPUESTOS!$B$2,0))</f>
        <v>7330656.7068084069</v>
      </c>
      <c r="CE16" s="38">
        <f ca="1">IF(CE1&gt;$A$1,"",MAX(CE15*IMPUESTOS!$B$2,0))</f>
        <v>7460940.3038315559</v>
      </c>
      <c r="CF16" s="38">
        <f ca="1">IF(CF1&gt;$A$1,"",MAX(CF15*IMPUESTOS!$B$2,0))</f>
        <v>7592357.1528616603</v>
      </c>
      <c r="CG16" s="38">
        <f ca="1">IF(CG1&gt;$A$1,"",MAX(CG15*IMPUESTOS!$B$2,0))</f>
        <v>7724916.9420434441</v>
      </c>
      <c r="CH16" s="38">
        <f ca="1">IF(CH1&gt;$A$1,"",MAX(CH15*IMPUESTOS!$B$2,0))</f>
        <v>7858629.4416242782</v>
      </c>
      <c r="CI16" s="38">
        <f ca="1">IF(CI1&gt;$A$1,"",MAX(CI15*IMPUESTOS!$B$2,0))</f>
        <v>7993504.5046479767</v>
      </c>
      <c r="CJ16" s="38">
        <f ca="1">IF(CJ1&gt;$A$1,"",MAX(CJ15*IMPUESTOS!$B$2,0))</f>
        <v>8129552.067654416</v>
      </c>
      <c r="CK16" s="38">
        <f ca="1">IF(CK1&gt;$A$1,"",MAX(CK15*IMPUESTOS!$B$2,0))</f>
        <v>8266782.1513851378</v>
      </c>
      <c r="CL16" s="38">
        <f ca="1">IF(CL1&gt;$A$1,"",MAX(CL15*IMPUESTOS!$B$2,0))</f>
        <v>8405204.8614948653</v>
      </c>
      <c r="CM16" s="38">
        <f ca="1">IF(CM1&gt;$A$1,"",MAX(CM15*IMPUESTOS!$B$2,0))</f>
        <v>8544830.3892690782</v>
      </c>
      <c r="CN16" s="38">
        <f ca="1">IF(CN1&gt;$A$1,"",MAX(CN15*IMPUESTOS!$B$2,0))</f>
        <v>8685669.0123476796</v>
      </c>
      <c r="CO16" s="38">
        <f ca="1">IF(CO1&gt;$A$1,"",MAX(CO15*IMPUESTOS!$B$2,0))</f>
        <v>8827731.0954547115</v>
      </c>
      <c r="CP16" s="38">
        <f ca="1">IF(CP1&gt;$A$1,"",MAX(CP15*IMPUESTOS!$B$2,0))</f>
        <v>8971027.0911343861</v>
      </c>
      <c r="CQ16" s="38">
        <f ca="1">IF(CQ1&gt;$A$1,"",MAX(CQ15*IMPUESTOS!$B$2,0))</f>
        <v>9115567.5404932145</v>
      </c>
      <c r="CR16" s="38">
        <f ca="1">IF(CR1&gt;$A$1,"",MAX(CR15*IMPUESTOS!$B$2,0))</f>
        <v>9261363.0739484858</v>
      </c>
      <c r="CS16" s="38">
        <f ca="1">IF(CS1&gt;$A$1,"",MAX(CS15*IMPUESTOS!$B$2,0))</f>
        <v>9408424.4119830765</v>
      </c>
      <c r="CT16" s="38">
        <f ca="1">IF(CT1&gt;$A$1,"",MAX(CT15*IMPUESTOS!$B$2,0))</f>
        <v>9556762.3659067042</v>
      </c>
      <c r="CU16" s="38">
        <f ca="1">IF(CU1&gt;$A$1,"",MAX(CU15*IMPUESTOS!$B$2,0))</f>
        <v>9706387.8386234958</v>
      </c>
      <c r="CV16" s="38">
        <f ca="1">IF(CV1&gt;$A$1,"",MAX(CV15*IMPUESTOS!$B$2,0))</f>
        <v>9857311.8254062105</v>
      </c>
      <c r="CW16" s="38">
        <f ca="1">IF(CW1&gt;$A$1,"",MAX(CW15*IMPUESTOS!$B$2,0))</f>
        <v>10009545.414676921</v>
      </c>
      <c r="CX16" s="38">
        <f ca="1">IF(CX1&gt;$A$1,"",MAX(CX15*IMPUESTOS!$B$2,0))</f>
        <v>10163099.788794365</v>
      </c>
      <c r="CY16" s="38">
        <f ca="1">IF(CY1&gt;$A$1,"",MAX(CY15*IMPUESTOS!$B$2,0))</f>
        <v>10317986.224847913</v>
      </c>
      <c r="CZ16" s="38">
        <f ca="1">IF(CZ1&gt;$A$1,"",MAX(CZ15*IMPUESTOS!$B$2,0))</f>
        <v>10474216.095458301</v>
      </c>
      <c r="DA16" s="38">
        <f ca="1">IF(DA1&gt;$A$1,"",MAX(DA15*IMPUESTOS!$B$2,0))</f>
        <v>10631800.869585203</v>
      </c>
      <c r="DB16" s="38">
        <f ca="1">IF(DB1&gt;$A$1,"",MAX(DB15*IMPUESTOS!$B$2,0))</f>
        <v>10790752.113341503</v>
      </c>
      <c r="DC16" s="38">
        <f ca="1">IF(DC1&gt;$A$1,"",MAX(DC15*IMPUESTOS!$B$2,0))</f>
        <v>10951081.490814585</v>
      </c>
      <c r="DD16" s="38">
        <f ca="1">IF(DD1&gt;$A$1,"",MAX(DD15*IMPUESTOS!$B$2,0))</f>
        <v>11112800.764894586</v>
      </c>
      <c r="DE16" s="38">
        <f ca="1">IF(DE1&gt;$A$1,"",MAX(DE15*IMPUESTOS!$B$2,0))</f>
        <v>11275921.798109559</v>
      </c>
      <c r="DF16" s="38">
        <f ca="1">IF(DF1&gt;$A$1,"",MAX(DF15*IMPUESTOS!$B$2,0))</f>
        <v>11440456.553467875</v>
      </c>
      <c r="DG16" s="38">
        <f ca="1">IF(DG1&gt;$A$1,"",MAX(DG15*IMPUESTOS!$B$2,0))</f>
        <v>11606417.095307611</v>
      </c>
      <c r="DH16" s="38">
        <f ca="1">IF(DH1&gt;$A$1,"",MAX(DH15*IMPUESTOS!$B$2,0))</f>
        <v>11773815.590153256</v>
      </c>
      <c r="DI16" s="38">
        <f ca="1">IF(DI1&gt;$A$1,"",MAX(DI15*IMPUESTOS!$B$2,0))</f>
        <v>11942664.307579607</v>
      </c>
      <c r="DJ16" s="38">
        <f ca="1">IF(DJ1&gt;$A$1,"",MAX(DJ15*IMPUESTOS!$B$2,0))</f>
        <v>12112975.621083017</v>
      </c>
      <c r="DK16" s="38">
        <f ca="1">IF(DK1&gt;$A$1,"",MAX(DK15*IMPUESTOS!$B$2,0))</f>
        <v>12284762.00896005</v>
      </c>
      <c r="DL16" s="38">
        <f ca="1">IF(DL1&gt;$A$1,"",MAX(DL15*IMPUESTOS!$B$2,0))</f>
        <v>12458036.055193542</v>
      </c>
      <c r="DM16" s="38">
        <f ca="1">IF(DM1&gt;$A$1,"",MAX(DM15*IMPUESTOS!$B$2,0))</f>
        <v>12632810.450346213</v>
      </c>
      <c r="DN16" s="38">
        <f ca="1">IF(DN1&gt;$A$1,"",MAX(DN15*IMPUESTOS!$B$2,0))</f>
        <v>12809097.992461842</v>
      </c>
      <c r="DO16" s="38">
        <f ca="1">IF(DO1&gt;$A$1,"",MAX(DO15*IMPUESTOS!$B$2,0))</f>
        <v>12986911.587974085</v>
      </c>
      <c r="DP16" s="38">
        <f ca="1">IF(DP1&gt;$A$1,"",MAX(DP15*IMPUESTOS!$B$2,0))</f>
        <v>13166264.252622977</v>
      </c>
      <c r="DQ16" s="38">
        <f ca="1">IF(DQ1&gt;$A$1,"",MAX(DQ15*IMPUESTOS!$B$2,0))</f>
        <v>13347169.112379313</v>
      </c>
      <c r="DR16" s="38">
        <f ca="1">IF(DR1&gt;$A$1,"",MAX(DR15*IMPUESTOS!$B$2,0))</f>
        <v>13529639.40437671</v>
      </c>
      <c r="DS16" s="38">
        <f ca="1">IF(DS1&gt;$A$1,"",MAX(DS15*IMPUESTOS!$B$2,0))</f>
        <v>13713688.477851678</v>
      </c>
      <c r="DT16" s="38" t="str">
        <f>IF(DT1&gt;$A$1,"",MAX(DT15*IMPUESTOS!$B$2,0))</f>
        <v/>
      </c>
      <c r="DU16" s="38" t="str">
        <f>IF(DU1&gt;$A$1,"",MAX(DU15*IMPUESTOS!$B$2,0))</f>
        <v/>
      </c>
      <c r="DV16" s="38" t="str">
        <f>IF(DV1&gt;$A$1,"",MAX(DV15*IMPUESTOS!$B$2,0))</f>
        <v/>
      </c>
      <c r="DW16" s="38" t="str">
        <f>IF(DW1&gt;$A$1,"",MAX(DW15*IMPUESTOS!$B$2,0))</f>
        <v/>
      </c>
      <c r="DX16" s="38" t="str">
        <f>IF(DX1&gt;$A$1,"",MAX(DX15*IMPUESTOS!$B$2,0))</f>
        <v/>
      </c>
      <c r="DY16" s="38" t="str">
        <f>IF(DY1&gt;$A$1,"",MAX(DY15*IMPUESTOS!$B$2,0))</f>
        <v/>
      </c>
      <c r="DZ16" s="38" t="str">
        <f>IF(DZ1&gt;$A$1,"",MAX(DZ15*IMPUESTOS!$B$2,0))</f>
        <v/>
      </c>
      <c r="EA16" s="38" t="str">
        <f>IF(EA1&gt;$A$1,"",MAX(EA15*IMPUESTOS!$B$2,0))</f>
        <v/>
      </c>
      <c r="EB16" s="38" t="str">
        <f>IF(EB1&gt;$A$1,"",MAX(EB15*IMPUESTOS!$B$2,0))</f>
        <v/>
      </c>
      <c r="EC16" s="38" t="str">
        <f>IF(EC1&gt;$A$1,"",MAX(EC15*IMPUESTOS!$B$2,0))</f>
        <v/>
      </c>
      <c r="ED16" s="38" t="str">
        <f>IF(ED1&gt;$A$1,"",MAX(ED15*IMPUESTOS!$B$2,0))</f>
        <v/>
      </c>
      <c r="EE16" s="38" t="str">
        <f>IF(EE1&gt;$A$1,"",MAX(EE15*IMPUESTOS!$B$2,0))</f>
        <v/>
      </c>
      <c r="EF16" s="38" t="str">
        <f>IF(EF1&gt;$A$1,"",MAX(EF15*IMPUESTOS!$B$2,0))</f>
        <v/>
      </c>
      <c r="EG16" s="38" t="str">
        <f>IF(EG1&gt;$A$1,"",MAX(EG15*IMPUESTOS!$B$2,0))</f>
        <v/>
      </c>
      <c r="EH16" s="38" t="str">
        <f>IF(EH1&gt;$A$1,"",MAX(EH15*IMPUESTOS!$B$2,0))</f>
        <v/>
      </c>
      <c r="EI16" s="38" t="str">
        <f>IF(EI1&gt;$A$1,"",MAX(EI15*IMPUESTOS!$B$2,0))</f>
        <v/>
      </c>
      <c r="EJ16" s="38" t="str">
        <f>IF(EJ1&gt;$A$1,"",MAX(EJ15*IMPUESTOS!$B$2,0))</f>
        <v/>
      </c>
      <c r="EK16" s="38" t="str">
        <f>IF(EK1&gt;$A$1,"",MAX(EK15*IMPUESTOS!$B$2,0))</f>
        <v/>
      </c>
      <c r="EL16" s="38" t="str">
        <f>IF(EL1&gt;$A$1,"",MAX(EL15*IMPUESTOS!$B$2,0))</f>
        <v/>
      </c>
      <c r="EM16" s="38" t="str">
        <f>IF(EM1&gt;$A$1,"",MAX(EM15*IMPUESTOS!$B$2,0))</f>
        <v/>
      </c>
      <c r="EN16" s="38" t="str">
        <f>IF(EN1&gt;$A$1,"",MAX(EN15*IMPUESTOS!$B$2,0))</f>
        <v/>
      </c>
      <c r="EO16" s="38" t="str">
        <f>IF(EO1&gt;$A$1,"",MAX(EO15*IMPUESTOS!$B$2,0))</f>
        <v/>
      </c>
      <c r="EP16" s="38" t="str">
        <f>IF(EP1&gt;$A$1,"",MAX(EP15*IMPUESTOS!$B$2,0))</f>
        <v/>
      </c>
      <c r="EQ16" s="38" t="str">
        <f>IF(EQ1&gt;$A$1,"",MAX(EQ15*IMPUESTOS!$B$2,0))</f>
        <v/>
      </c>
      <c r="ER16" s="38" t="str">
        <f>IF(ER1&gt;$A$1,"",MAX(ER15*IMPUESTOS!$B$2,0))</f>
        <v/>
      </c>
      <c r="ES16" s="38" t="str">
        <f>IF(ES1&gt;$A$1,"",MAX(ES15*IMPUESTOS!$B$2,0))</f>
        <v/>
      </c>
      <c r="ET16" s="38" t="str">
        <f>IF(ET1&gt;$A$1,"",MAX(ET15*IMPUESTOS!$B$2,0))</f>
        <v/>
      </c>
      <c r="EU16" s="38" t="str">
        <f>IF(EU1&gt;$A$1,"",MAX(EU15*IMPUESTOS!$B$2,0))</f>
        <v/>
      </c>
      <c r="EV16" s="38" t="str">
        <f>IF(EV1&gt;$A$1,"",MAX(EV15*IMPUESTOS!$B$2,0))</f>
        <v/>
      </c>
      <c r="EW16" s="38" t="str">
        <f>IF(EW1&gt;$A$1,"",MAX(EW15*IMPUESTOS!$B$2,0))</f>
        <v/>
      </c>
      <c r="EX16" s="38" t="str">
        <f>IF(EX1&gt;$A$1,"",MAX(EX15*IMPUESTOS!$B$2,0))</f>
        <v/>
      </c>
      <c r="EY16" s="38" t="str">
        <f>IF(EY1&gt;$A$1,"",MAX(EY15*IMPUESTOS!$B$2,0))</f>
        <v/>
      </c>
      <c r="EZ16" s="38" t="str">
        <f>IF(EZ1&gt;$A$1,"",MAX(EZ15*IMPUESTOS!$B$2,0))</f>
        <v/>
      </c>
      <c r="FA16" s="38" t="str">
        <f>IF(FA1&gt;$A$1,"",MAX(FA15*IMPUESTOS!$B$2,0))</f>
        <v/>
      </c>
      <c r="FB16" s="38" t="str">
        <f>IF(FB1&gt;$A$1,"",MAX(FB15*IMPUESTOS!$B$2,0))</f>
        <v/>
      </c>
      <c r="FC16" s="38" t="str">
        <f>IF(FC1&gt;$A$1,"",MAX(FC15*IMPUESTOS!$B$2,0))</f>
        <v/>
      </c>
      <c r="FD16" s="38" t="str">
        <f>IF(FD1&gt;$A$1,"",MAX(FD15*IMPUESTOS!$B$2,0))</f>
        <v/>
      </c>
      <c r="FE16" s="38" t="str">
        <f>IF(FE1&gt;$A$1,"",MAX(FE15*IMPUESTOS!$B$2,0))</f>
        <v/>
      </c>
      <c r="FF16" s="38" t="str">
        <f>IF(FF1&gt;$A$1,"",MAX(FF15*IMPUESTOS!$B$2,0))</f>
        <v/>
      </c>
      <c r="FG16" s="38" t="str">
        <f>IF(FG1&gt;$A$1,"",MAX(FG15*IMPUESTOS!$B$2,0))</f>
        <v/>
      </c>
      <c r="FH16" s="38" t="str">
        <f>IF(FH1&gt;$A$1,"",MAX(FH15*IMPUESTOS!$B$2,0))</f>
        <v/>
      </c>
      <c r="FI16" s="38" t="str">
        <f>IF(FI1&gt;$A$1,"",MAX(FI15*IMPUESTOS!$B$2,0))</f>
        <v/>
      </c>
      <c r="FJ16" s="38" t="str">
        <f>IF(FJ1&gt;$A$1,"",MAX(FJ15*IMPUESTOS!$B$2,0))</f>
        <v/>
      </c>
      <c r="FK16" s="38" t="str">
        <f>IF(FK1&gt;$A$1,"",MAX(FK15*IMPUESTOS!$B$2,0))</f>
        <v/>
      </c>
      <c r="FL16" s="38" t="str">
        <f>IF(FL1&gt;$A$1,"",MAX(FL15*IMPUESTOS!$B$2,0))</f>
        <v/>
      </c>
      <c r="FM16" s="38" t="str">
        <f>IF(FM1&gt;$A$1,"",MAX(FM15*IMPUESTOS!$B$2,0))</f>
        <v/>
      </c>
      <c r="FN16" s="38" t="str">
        <f>IF(FN1&gt;$A$1,"",MAX(FN15*IMPUESTOS!$B$2,0))</f>
        <v/>
      </c>
      <c r="FO16" s="38" t="str">
        <f>IF(FO1&gt;$A$1,"",MAX(FO15*IMPUESTOS!$B$2,0))</f>
        <v/>
      </c>
      <c r="FP16" s="38" t="str">
        <f>IF(FP1&gt;$A$1,"",MAX(FP15*IMPUESTOS!$B$2,0))</f>
        <v/>
      </c>
      <c r="FQ16" s="38" t="str">
        <f>IF(FQ1&gt;$A$1,"",MAX(FQ15*IMPUESTOS!$B$2,0))</f>
        <v/>
      </c>
      <c r="FR16" s="38" t="str">
        <f>IF(FR1&gt;$A$1,"",MAX(FR15*IMPUESTOS!$B$2,0))</f>
        <v/>
      </c>
      <c r="FS16" s="38" t="str">
        <f>IF(FS1&gt;$A$1,"",MAX(FS15*IMPUESTOS!$B$2,0))</f>
        <v/>
      </c>
      <c r="FT16" s="38" t="str">
        <f>IF(FT1&gt;$A$1,"",MAX(FT15*IMPUESTOS!$B$2,0))</f>
        <v/>
      </c>
      <c r="FU16" s="38" t="str">
        <f>IF(FU1&gt;$A$1,"",MAX(FU15*IMPUESTOS!$B$2,0))</f>
        <v/>
      </c>
      <c r="FV16" s="38" t="str">
        <f>IF(FV1&gt;$A$1,"",MAX(FV15*IMPUESTOS!$B$2,0))</f>
        <v/>
      </c>
      <c r="FW16" s="38" t="str">
        <f>IF(FW1&gt;$A$1,"",MAX(FW15*IMPUESTOS!$B$2,0))</f>
        <v/>
      </c>
      <c r="FX16" s="38" t="str">
        <f>IF(FX1&gt;$A$1,"",MAX(FX15*IMPUESTOS!$B$2,0))</f>
        <v/>
      </c>
      <c r="FY16" s="38" t="str">
        <f>IF(FY1&gt;$A$1,"",MAX(FY15*IMPUESTOS!$B$2,0))</f>
        <v/>
      </c>
      <c r="FZ16" s="38" t="str">
        <f>IF(FZ1&gt;$A$1,"",MAX(FZ15*IMPUESTOS!$B$2,0))</f>
        <v/>
      </c>
      <c r="GA16" s="38" t="str">
        <f>IF(GA1&gt;$A$1,"",MAX(GA15*IMPUESTOS!$B$2,0))</f>
        <v/>
      </c>
      <c r="GB16" s="38" t="str">
        <f>IF(GB1&gt;$A$1,"",MAX(GB15*IMPUESTOS!$B$2,0))</f>
        <v/>
      </c>
      <c r="GC16" s="38" t="str">
        <f>IF(GC1&gt;$A$1,"",MAX(GC15*IMPUESTOS!$B$2,0))</f>
        <v/>
      </c>
      <c r="GD16" s="38" t="str">
        <f>IF(GD1&gt;$A$1,"",MAX(GD15*IMPUESTOS!$B$2,0))</f>
        <v/>
      </c>
      <c r="GE16" s="38" t="str">
        <f>IF(GE1&gt;$A$1,"",MAX(GE15*IMPUESTOS!$B$2,0))</f>
        <v/>
      </c>
      <c r="GF16" s="38" t="str">
        <f>IF(GF1&gt;$A$1,"",MAX(GF15*IMPUESTOS!$B$2,0))</f>
        <v/>
      </c>
      <c r="GG16" s="38" t="str">
        <f>IF(GG1&gt;$A$1,"",MAX(GG15*IMPUESTOS!$B$2,0))</f>
        <v/>
      </c>
      <c r="GH16" s="38" t="str">
        <f>IF(GH1&gt;$A$1,"",MAX(GH15*IMPUESTOS!$B$2,0))</f>
        <v/>
      </c>
      <c r="GI16" s="38" t="str">
        <f>IF(GI1&gt;$A$1,"",MAX(GI15*IMPUESTOS!$B$2,0))</f>
        <v/>
      </c>
      <c r="GJ16" s="38" t="str">
        <f>IF(GJ1&gt;$A$1,"",MAX(GJ15*IMPUESTOS!$B$2,0))</f>
        <v/>
      </c>
      <c r="GK16" s="38" t="str">
        <f>IF(GK1&gt;$A$1,"",MAX(GK15*IMPUESTOS!$B$2,0))</f>
        <v/>
      </c>
      <c r="GL16" s="38" t="str">
        <f>IF(GL1&gt;$A$1,"",MAX(GL15*IMPUESTOS!$B$2,0))</f>
        <v/>
      </c>
      <c r="GM16" s="38" t="str">
        <f>IF(GM1&gt;$A$1,"",MAX(GM15*IMPUESTOS!$B$2,0))</f>
        <v/>
      </c>
      <c r="GN16" s="38" t="str">
        <f>IF(GN1&gt;$A$1,"",MAX(GN15*IMPUESTOS!$B$2,0))</f>
        <v/>
      </c>
      <c r="GO16" s="38" t="str">
        <f>IF(GO1&gt;$A$1,"",MAX(GO15*IMPUESTOS!$B$2,0))</f>
        <v/>
      </c>
      <c r="GP16" s="38" t="str">
        <f>IF(GP1&gt;$A$1,"",MAX(GP15*IMPUESTOS!$B$2,0))</f>
        <v/>
      </c>
      <c r="GQ16" s="38" t="str">
        <f>IF(GQ1&gt;$A$1,"",MAX(GQ15*IMPUESTOS!$B$2,0))</f>
        <v/>
      </c>
      <c r="GR16" s="38" t="str">
        <f>IF(GR1&gt;$A$1,"",MAX(GR15*IMPUESTOS!$B$2,0))</f>
        <v/>
      </c>
      <c r="GS16" s="38" t="str">
        <f>IF(GS1&gt;$A$1,"",MAX(GS15*IMPUESTOS!$B$2,0))</f>
        <v/>
      </c>
      <c r="GT16" s="38" t="str">
        <f>IF(GT1&gt;$A$1,"",MAX(GT15*IMPUESTOS!$B$2,0))</f>
        <v/>
      </c>
      <c r="GU16" s="38" t="str">
        <f>IF(GU1&gt;$A$1,"",MAX(GU15*IMPUESTOS!$B$2,0))</f>
        <v/>
      </c>
      <c r="GV16" s="38" t="str">
        <f>IF(GV1&gt;$A$1,"",MAX(GV15*IMPUESTOS!$B$2,0))</f>
        <v/>
      </c>
      <c r="GW16" s="38" t="str">
        <f>IF(GW1&gt;$A$1,"",MAX(GW15*IMPUESTOS!$B$2,0))</f>
        <v/>
      </c>
      <c r="GX16" s="38" t="str">
        <f>IF(GX1&gt;$A$1,"",MAX(GX15*IMPUESTOS!$B$2,0))</f>
        <v/>
      </c>
      <c r="GY16" s="38" t="str">
        <f>IF(GY1&gt;$A$1,"",MAX(GY15*IMPUESTOS!$B$2,0))</f>
        <v/>
      </c>
      <c r="GZ16" s="38" t="str">
        <f>IF(GZ1&gt;$A$1,"",MAX(GZ15*IMPUESTOS!$B$2,0))</f>
        <v/>
      </c>
      <c r="HA16" s="38" t="str">
        <f>IF(HA1&gt;$A$1,"",MAX(HA15*IMPUESTOS!$B$2,0))</f>
        <v/>
      </c>
      <c r="HB16" s="38" t="str">
        <f>IF(HB1&gt;$A$1,"",MAX(HB15*IMPUESTOS!$B$2,0))</f>
        <v/>
      </c>
      <c r="HC16" s="38" t="str">
        <f>IF(HC1&gt;$A$1,"",MAX(HC15*IMPUESTOS!$B$2,0))</f>
        <v/>
      </c>
      <c r="HD16" s="38" t="str">
        <f>IF(HD1&gt;$A$1,"",MAX(HD15*IMPUESTOS!$B$2,0))</f>
        <v/>
      </c>
      <c r="HE16" s="38" t="str">
        <f>IF(HE1&gt;$A$1,"",MAX(HE15*IMPUESTOS!$B$2,0))</f>
        <v/>
      </c>
      <c r="HF16" s="38" t="str">
        <f>IF(HF1&gt;$A$1,"",MAX(HF15*IMPUESTOS!$B$2,0))</f>
        <v/>
      </c>
      <c r="HG16" s="38" t="str">
        <f>IF(HG1&gt;$A$1,"",MAX(HG15*IMPUESTOS!$B$2,0))</f>
        <v/>
      </c>
      <c r="HH16" s="38" t="str">
        <f>IF(HH1&gt;$A$1,"",MAX(HH15*IMPUESTOS!$B$2,0))</f>
        <v/>
      </c>
      <c r="HI16" s="38" t="str">
        <f>IF(HI1&gt;$A$1,"",MAX(HI15*IMPUESTOS!$B$2,0))</f>
        <v/>
      </c>
      <c r="HJ16" s="38" t="str">
        <f>IF(HJ1&gt;$A$1,"",MAX(HJ15*IMPUESTOS!$B$2,0))</f>
        <v/>
      </c>
      <c r="HK16" s="38" t="str">
        <f>IF(HK1&gt;$A$1,"",MAX(HK15*IMPUESTOS!$B$2,0))</f>
        <v/>
      </c>
      <c r="HL16" s="38" t="str">
        <f>IF(HL1&gt;$A$1,"",MAX(HL15*IMPUESTOS!$B$2,0))</f>
        <v/>
      </c>
      <c r="HM16" s="38" t="str">
        <f>IF(HM1&gt;$A$1,"",MAX(HM15*IMPUESTOS!$B$2,0))</f>
        <v/>
      </c>
      <c r="HN16" s="38" t="str">
        <f>IF(HN1&gt;$A$1,"",MAX(HN15*IMPUESTOS!$B$2,0))</f>
        <v/>
      </c>
      <c r="HO16" s="38" t="str">
        <f>IF(HO1&gt;$A$1,"",MAX(HO15*IMPUESTOS!$B$2,0))</f>
        <v/>
      </c>
      <c r="HP16" s="38" t="str">
        <f>IF(HP1&gt;$A$1,"",MAX(HP15*IMPUESTOS!$B$2,0))</f>
        <v/>
      </c>
      <c r="HQ16" s="38" t="str">
        <f>IF(HQ1&gt;$A$1,"",MAX(HQ15*IMPUESTOS!$B$2,0))</f>
        <v/>
      </c>
      <c r="HR16" s="38" t="str">
        <f>IF(HR1&gt;$A$1,"",MAX(HR15*IMPUESTOS!$B$2,0))</f>
        <v/>
      </c>
      <c r="HS16" s="38" t="str">
        <f>IF(HS1&gt;$A$1,"",MAX(HS15*IMPUESTOS!$B$2,0))</f>
        <v/>
      </c>
      <c r="HT16" s="38" t="str">
        <f>IF(HT1&gt;$A$1,"",MAX(HT15*IMPUESTOS!$B$2,0))</f>
        <v/>
      </c>
      <c r="HU16" s="38" t="str">
        <f>IF(HU1&gt;$A$1,"",MAX(HU15*IMPUESTOS!$B$2,0))</f>
        <v/>
      </c>
      <c r="HV16" s="38" t="str">
        <f>IF(HV1&gt;$A$1,"",MAX(HV15*IMPUESTOS!$B$2,0))</f>
        <v/>
      </c>
      <c r="HW16" s="38" t="str">
        <f>IF(HW1&gt;$A$1,"",MAX(HW15*IMPUESTOS!$B$2,0))</f>
        <v/>
      </c>
      <c r="HX16" s="38" t="str">
        <f>IF(HX1&gt;$A$1,"",MAX(HX15*IMPUESTOS!$B$2,0))</f>
        <v/>
      </c>
      <c r="HY16" s="38" t="str">
        <f>IF(HY1&gt;$A$1,"",MAX(HY15*IMPUESTOS!$B$2,0))</f>
        <v/>
      </c>
      <c r="HZ16" s="38" t="str">
        <f>IF(HZ1&gt;$A$1,"",MAX(HZ15*IMPUESTOS!$B$2,0))</f>
        <v/>
      </c>
      <c r="IA16" s="38" t="str">
        <f>IF(IA1&gt;$A$1,"",MAX(IA15*IMPUESTOS!$B$2,0))</f>
        <v/>
      </c>
      <c r="IB16" s="38" t="str">
        <f>IF(IB1&gt;$A$1,"",MAX(IB15*IMPUESTOS!$B$2,0))</f>
        <v/>
      </c>
      <c r="IC16" s="38" t="str">
        <f>IF(IC1&gt;$A$1,"",MAX(IC15*IMPUESTOS!$B$2,0))</f>
        <v/>
      </c>
      <c r="ID16" s="38" t="str">
        <f>IF(ID1&gt;$A$1,"",MAX(ID15*IMPUESTOS!$B$2,0))</f>
        <v/>
      </c>
      <c r="IE16" s="38" t="str">
        <f>IF(IE1&gt;$A$1,"",MAX(IE15*IMPUESTOS!$B$2,0))</f>
        <v/>
      </c>
      <c r="IF16" s="38" t="str">
        <f>IF(IF1&gt;$A$1,"",MAX(IF15*IMPUESTOS!$B$2,0))</f>
        <v/>
      </c>
      <c r="IG16" s="38" t="str">
        <f>IF(IG1&gt;$A$1,"",MAX(IG15*IMPUESTOS!$B$2,0))</f>
        <v/>
      </c>
      <c r="IH16" s="38" t="str">
        <f>IF(IH1&gt;$A$1,"",MAX(IH15*IMPUESTOS!$B$2,0))</f>
        <v/>
      </c>
      <c r="II16" s="48" t="str">
        <f>IF(II1&gt;$A$1,"",MAX(II15*IMPUESTOS!$B$2,0))</f>
        <v/>
      </c>
    </row>
    <row r="17" spans="1:244" s="2" customFormat="1" x14ac:dyDescent="0.3">
      <c r="A17" s="60" t="s">
        <v>10</v>
      </c>
      <c r="B17" s="81" t="s">
        <v>19</v>
      </c>
      <c r="C17" s="88"/>
      <c r="D17" s="61">
        <f ca="1">IF(D1&gt;$A$1,"",D15-D16)</f>
        <v>-20247878.683046557</v>
      </c>
      <c r="E17" s="61">
        <f t="shared" ref="E17:BP17" ca="1" si="24">IF(E1&gt;$A$1,"",E15-E16)</f>
        <v>-20239585.775868706</v>
      </c>
      <c r="F17" s="61">
        <f t="shared" ca="1" si="24"/>
        <v>-23591287.480953921</v>
      </c>
      <c r="G17" s="61">
        <f t="shared" ca="1" si="24"/>
        <v>-16538181.048425505</v>
      </c>
      <c r="H17" s="61">
        <f t="shared" ca="1" si="24"/>
        <v>-9370428.1604848932</v>
      </c>
      <c r="I17" s="61">
        <f t="shared" ca="1" si="24"/>
        <v>-2086631.0428639054</v>
      </c>
      <c r="J17" s="61">
        <f t="shared" ca="1" si="24"/>
        <v>-1889586.3241556454</v>
      </c>
      <c r="K17" s="61">
        <f t="shared" ca="1" si="24"/>
        <v>-1690805.6711045615</v>
      </c>
      <c r="L17" s="61">
        <f t="shared" ca="1" si="24"/>
        <v>981321.80565657758</v>
      </c>
      <c r="M17" s="61">
        <f t="shared" ca="1" si="24"/>
        <v>1112815.1575009804</v>
      </c>
      <c r="N17" s="61">
        <f t="shared" ca="1" si="24"/>
        <v>1245466.24510082</v>
      </c>
      <c r="O17" s="61">
        <f t="shared" ca="1" si="24"/>
        <v>1379285.0281515913</v>
      </c>
      <c r="P17" s="61">
        <f t="shared" ca="1" si="24"/>
        <v>1514281.5509675699</v>
      </c>
      <c r="Q17" s="61">
        <f t="shared" ca="1" si="24"/>
        <v>1650465.9431966117</v>
      </c>
      <c r="R17" s="61">
        <f t="shared" ca="1" si="24"/>
        <v>1787848.4205410099</v>
      </c>
      <c r="S17" s="61">
        <f t="shared" ca="1" si="24"/>
        <v>1926439.2854844066</v>
      </c>
      <c r="T17" s="61">
        <f t="shared" ca="1" si="24"/>
        <v>2066248.9280248904</v>
      </c>
      <c r="U17" s="61">
        <f t="shared" ca="1" si="24"/>
        <v>2207287.826414247</v>
      </c>
      <c r="V17" s="61">
        <f t="shared" ca="1" si="24"/>
        <v>2349566.5479034474</v>
      </c>
      <c r="W17" s="61">
        <f t="shared" ca="1" si="24"/>
        <v>2493095.7494944371</v>
      </c>
      <c r="X17" s="61">
        <f t="shared" ca="1" si="24"/>
        <v>2637886.178698305</v>
      </c>
      <c r="Y17" s="61">
        <f t="shared" ca="1" si="24"/>
        <v>2783948.6742997942</v>
      </c>
      <c r="Z17" s="61">
        <f t="shared" ca="1" si="24"/>
        <v>2931294.1671283208</v>
      </c>
      <c r="AA17" s="61">
        <f t="shared" ca="1" si="24"/>
        <v>3079933.6808354473</v>
      </c>
      <c r="AB17" s="61">
        <f t="shared" ca="1" si="24"/>
        <v>3229878.3326790039</v>
      </c>
      <c r="AC17" s="61">
        <f t="shared" ca="1" si="24"/>
        <v>3381139.3343137312</v>
      </c>
      <c r="AD17" s="61">
        <f t="shared" ca="1" si="24"/>
        <v>3533727.9925886858</v>
      </c>
      <c r="AE17" s="61">
        <f t="shared" ca="1" si="24"/>
        <v>3687655.7103513167</v>
      </c>
      <c r="AF17" s="61">
        <f t="shared" ca="1" si="24"/>
        <v>3842933.9872583728</v>
      </c>
      <c r="AG17" s="61">
        <f t="shared" ca="1" si="24"/>
        <v>3999574.4205936324</v>
      </c>
      <c r="AH17" s="61">
        <f t="shared" ca="1" si="24"/>
        <v>4157588.7060925728</v>
      </c>
      <c r="AI17" s="61">
        <f t="shared" ca="1" si="24"/>
        <v>4316988.6387739684</v>
      </c>
      <c r="AJ17" s="61">
        <f t="shared" ca="1" si="24"/>
        <v>4477786.1137785045</v>
      </c>
      <c r="AK17" s="61">
        <f t="shared" ca="1" si="24"/>
        <v>4639993.1272145417</v>
      </c>
      <c r="AL17" s="61">
        <f t="shared" ca="1" si="24"/>
        <v>4803621.7770109642</v>
      </c>
      <c r="AM17" s="61">
        <f t="shared" ca="1" si="24"/>
        <v>4968684.2637772113</v>
      </c>
      <c r="AN17" s="61">
        <f t="shared" ca="1" si="24"/>
        <v>5135192.8916706545</v>
      </c>
      <c r="AO17" s="61">
        <f t="shared" ca="1" si="24"/>
        <v>5303160.0692712497</v>
      </c>
      <c r="AP17" s="61">
        <f t="shared" ca="1" si="24"/>
        <v>5472598.3104635719</v>
      </c>
      <c r="AQ17" s="61">
        <f t="shared" ca="1" si="24"/>
        <v>5643520.2353263199</v>
      </c>
      <c r="AR17" s="61">
        <f t="shared" ca="1" si="24"/>
        <v>5815938.5710293399</v>
      </c>
      <c r="AS17" s="61">
        <f t="shared" ca="1" si="24"/>
        <v>5989866.1527382061</v>
      </c>
      <c r="AT17" s="61">
        <f t="shared" ca="1" si="24"/>
        <v>6165315.9245264791</v>
      </c>
      <c r="AU17" s="61">
        <f t="shared" ca="1" si="24"/>
        <v>6342300.9402956385</v>
      </c>
      <c r="AV17" s="61">
        <f t="shared" ca="1" si="24"/>
        <v>6520834.3647028003</v>
      </c>
      <c r="AW17" s="61">
        <f t="shared" ca="1" si="24"/>
        <v>6700929.4740962824</v>
      </c>
      <c r="AX17" s="61">
        <f t="shared" ca="1" si="24"/>
        <v>6882599.6574590672</v>
      </c>
      <c r="AY17" s="61">
        <f t="shared" ca="1" si="24"/>
        <v>7065858.4173602425</v>
      </c>
      <c r="AZ17" s="61">
        <f t="shared" ca="1" si="24"/>
        <v>7250719.3709144834</v>
      </c>
      <c r="BA17" s="61">
        <f t="shared" ca="1" si="24"/>
        <v>7437196.250749629</v>
      </c>
      <c r="BB17" s="61">
        <f t="shared" ca="1" si="24"/>
        <v>7625302.9059824683</v>
      </c>
      <c r="BC17" s="61">
        <f t="shared" ca="1" si="24"/>
        <v>7815053.303202725</v>
      </c>
      <c r="BD17" s="61">
        <f t="shared" ca="1" si="24"/>
        <v>8006461.5274654226</v>
      </c>
      <c r="BE17" s="61">
        <f t="shared" ca="1" si="24"/>
        <v>8199541.7832915941</v>
      </c>
      <c r="BF17" s="61">
        <f t="shared" ca="1" si="24"/>
        <v>8394308.395677451</v>
      </c>
      <c r="BG17" s="61">
        <f t="shared" ca="1" si="24"/>
        <v>8590775.8111120891</v>
      </c>
      <c r="BH17" s="61">
        <f t="shared" ca="1" si="24"/>
        <v>8788958.5986038484</v>
      </c>
      <c r="BI17" s="61">
        <f t="shared" ca="1" si="24"/>
        <v>8988871.4507152401</v>
      </c>
      <c r="BJ17" s="61">
        <f t="shared" ca="1" si="24"/>
        <v>9190529.184606757</v>
      </c>
      <c r="BK17" s="61">
        <f t="shared" ca="1" si="24"/>
        <v>9393946.7430893779</v>
      </c>
      <c r="BL17" s="61">
        <f t="shared" ca="1" si="24"/>
        <v>9599139.1956860814</v>
      </c>
      <c r="BM17" s="61">
        <f t="shared" ca="1" si="24"/>
        <v>9806121.7397022769</v>
      </c>
      <c r="BN17" s="61">
        <f t="shared" ca="1" si="24"/>
        <v>10014909.701305306</v>
      </c>
      <c r="BO17" s="61">
        <f t="shared" ca="1" si="24"/>
        <v>10225518.536613062</v>
      </c>
      <c r="BP17" s="61">
        <f t="shared" ca="1" si="24"/>
        <v>10437963.832791824</v>
      </c>
      <c r="BQ17" s="61">
        <f t="shared" ref="BQ17:EB17" ca="1" si="25">IF(BQ1&gt;$A$1,"",BQ15-BQ16)</f>
        <v>10652261.309163352</v>
      </c>
      <c r="BR17" s="61">
        <f t="shared" ca="1" si="25"/>
        <v>10868426.818321461</v>
      </c>
      <c r="BS17" s="61">
        <f t="shared" ca="1" si="25"/>
        <v>11086476.347257789</v>
      </c>
      <c r="BT17" s="61">
        <f t="shared" ca="1" si="25"/>
        <v>11306426.018497413</v>
      </c>
      <c r="BU17" s="61">
        <f t="shared" ca="1" si="25"/>
        <v>11528292.091243789</v>
      </c>
      <c r="BV17" s="61">
        <f t="shared" ca="1" si="25"/>
        <v>11752090.962533556</v>
      </c>
      <c r="BW17" s="61">
        <f t="shared" ca="1" si="25"/>
        <v>11977839.168401008</v>
      </c>
      <c r="BX17" s="61">
        <f t="shared" ca="1" si="25"/>
        <v>12205553.385052484</v>
      </c>
      <c r="BY17" s="61">
        <f t="shared" ca="1" si="25"/>
        <v>12435250.430050656</v>
      </c>
      <c r="BZ17" s="61">
        <f t="shared" ca="1" si="25"/>
        <v>12666947.263508864</v>
      </c>
      <c r="CA17" s="61">
        <f t="shared" ca="1" si="25"/>
        <v>12900660.989295516</v>
      </c>
      <c r="CB17" s="61">
        <f t="shared" ca="1" si="25"/>
        <v>13136408.856248736</v>
      </c>
      <c r="CC17" s="61">
        <f t="shared" ca="1" si="25"/>
        <v>13374208.259401234</v>
      </c>
      <c r="CD17" s="61">
        <f t="shared" ca="1" si="25"/>
        <v>13614076.741215613</v>
      </c>
      <c r="CE17" s="61">
        <f t="shared" ca="1" si="25"/>
        <v>13856031.992830034</v>
      </c>
      <c r="CF17" s="61">
        <f t="shared" ca="1" si="25"/>
        <v>14100091.855314514</v>
      </c>
      <c r="CG17" s="61">
        <f t="shared" ca="1" si="25"/>
        <v>14346274.320937825</v>
      </c>
      <c r="CH17" s="61">
        <f t="shared" ca="1" si="25"/>
        <v>14594597.53444509</v>
      </c>
      <c r="CI17" s="61">
        <f t="shared" ca="1" si="25"/>
        <v>14845079.794346243</v>
      </c>
      <c r="CJ17" s="61">
        <f t="shared" ca="1" si="25"/>
        <v>15097739.554215346</v>
      </c>
      <c r="CK17" s="61">
        <f t="shared" ca="1" si="25"/>
        <v>15352595.424000973</v>
      </c>
      <c r="CL17" s="61">
        <f t="shared" ca="1" si="25"/>
        <v>15609666.171347611</v>
      </c>
      <c r="CM17" s="61">
        <f t="shared" ca="1" si="25"/>
        <v>15868970.722928291</v>
      </c>
      <c r="CN17" s="61">
        <f t="shared" ca="1" si="25"/>
        <v>16130528.16578855</v>
      </c>
      <c r="CO17" s="61">
        <f t="shared" ca="1" si="25"/>
        <v>16394357.74870161</v>
      </c>
      <c r="CP17" s="61">
        <f t="shared" ca="1" si="25"/>
        <v>16660478.88353529</v>
      </c>
      <c r="CQ17" s="61">
        <f t="shared" ca="1" si="25"/>
        <v>16928911.146630257</v>
      </c>
      <c r="CR17" s="61">
        <f t="shared" ca="1" si="25"/>
        <v>17199674.280190043</v>
      </c>
      <c r="CS17" s="61">
        <f t="shared" ca="1" si="25"/>
        <v>17472788.193682857</v>
      </c>
      <c r="CT17" s="61">
        <f t="shared" ca="1" si="25"/>
        <v>17748272.965255309</v>
      </c>
      <c r="CU17" s="61">
        <f t="shared" ca="1" si="25"/>
        <v>18026148.843157925</v>
      </c>
      <c r="CV17" s="61">
        <f t="shared" ca="1" si="25"/>
        <v>18306436.247182965</v>
      </c>
      <c r="CW17" s="61">
        <f t="shared" ca="1" si="25"/>
        <v>18589155.77011428</v>
      </c>
      <c r="CX17" s="61">
        <f t="shared" ca="1" si="25"/>
        <v>18874328.179189537</v>
      </c>
      <c r="CY17" s="61">
        <f t="shared" ca="1" si="25"/>
        <v>19161974.417574696</v>
      </c>
      <c r="CZ17" s="61">
        <f t="shared" ca="1" si="25"/>
        <v>19452115.605851136</v>
      </c>
      <c r="DA17" s="61">
        <f t="shared" ca="1" si="25"/>
        <v>19744773.043515377</v>
      </c>
      <c r="DB17" s="61">
        <f t="shared" ca="1" si="25"/>
        <v>20039968.210491367</v>
      </c>
      <c r="DC17" s="61">
        <f t="shared" ca="1" si="25"/>
        <v>20337722.768655661</v>
      </c>
      <c r="DD17" s="61">
        <f t="shared" ca="1" si="25"/>
        <v>20638058.563375659</v>
      </c>
      <c r="DE17" s="61">
        <f t="shared" ca="1" si="25"/>
        <v>20940997.62506061</v>
      </c>
      <c r="DF17" s="61">
        <f t="shared" ca="1" si="25"/>
        <v>21246562.170726053</v>
      </c>
      <c r="DG17" s="61">
        <f t="shared" ca="1" si="25"/>
        <v>21554774.605571277</v>
      </c>
      <c r="DH17" s="61">
        <f t="shared" ca="1" si="25"/>
        <v>21865657.524570338</v>
      </c>
      <c r="DI17" s="61">
        <f t="shared" ca="1" si="25"/>
        <v>22179233.714076415</v>
      </c>
      <c r="DJ17" s="61">
        <f t="shared" ca="1" si="25"/>
        <v>22495526.153439891</v>
      </c>
      <c r="DK17" s="61">
        <f t="shared" ca="1" si="25"/>
        <v>22814558.016640093</v>
      </c>
      <c r="DL17" s="61">
        <f t="shared" ca="1" si="25"/>
        <v>23136352.673930861</v>
      </c>
      <c r="DM17" s="61">
        <f t="shared" ca="1" si="25"/>
        <v>23460933.693500113</v>
      </c>
      <c r="DN17" s="61">
        <f t="shared" ca="1" si="25"/>
        <v>23788324.843143422</v>
      </c>
      <c r="DO17" s="61">
        <f t="shared" ca="1" si="25"/>
        <v>24118550.091951869</v>
      </c>
      <c r="DP17" s="61">
        <f t="shared" ca="1" si="25"/>
        <v>24451633.6120141</v>
      </c>
      <c r="DQ17" s="61">
        <f t="shared" ca="1" si="25"/>
        <v>24787599.780133009</v>
      </c>
      <c r="DR17" s="61">
        <f t="shared" ca="1" si="25"/>
        <v>25126473.17955675</v>
      </c>
      <c r="DS17" s="61">
        <f t="shared" ca="1" si="25"/>
        <v>25468278.601724546</v>
      </c>
      <c r="DT17" s="61" t="str">
        <f t="shared" si="25"/>
        <v/>
      </c>
      <c r="DU17" s="61" t="str">
        <f t="shared" si="25"/>
        <v/>
      </c>
      <c r="DV17" s="61" t="str">
        <f t="shared" si="25"/>
        <v/>
      </c>
      <c r="DW17" s="61" t="str">
        <f t="shared" si="25"/>
        <v/>
      </c>
      <c r="DX17" s="61" t="str">
        <f t="shared" si="25"/>
        <v/>
      </c>
      <c r="DY17" s="61" t="str">
        <f t="shared" si="25"/>
        <v/>
      </c>
      <c r="DZ17" s="61" t="str">
        <f t="shared" si="25"/>
        <v/>
      </c>
      <c r="EA17" s="61" t="str">
        <f t="shared" si="25"/>
        <v/>
      </c>
      <c r="EB17" s="61" t="str">
        <f t="shared" si="25"/>
        <v/>
      </c>
      <c r="EC17" s="61" t="str">
        <f t="shared" ref="EC17:GN17" si="26">IF(EC1&gt;$A$1,"",EC15-EC16)</f>
        <v/>
      </c>
      <c r="ED17" s="61" t="str">
        <f t="shared" si="26"/>
        <v/>
      </c>
      <c r="EE17" s="61" t="str">
        <f t="shared" si="26"/>
        <v/>
      </c>
      <c r="EF17" s="61" t="str">
        <f t="shared" si="26"/>
        <v/>
      </c>
      <c r="EG17" s="61" t="str">
        <f t="shared" si="26"/>
        <v/>
      </c>
      <c r="EH17" s="61" t="str">
        <f t="shared" si="26"/>
        <v/>
      </c>
      <c r="EI17" s="61" t="str">
        <f t="shared" si="26"/>
        <v/>
      </c>
      <c r="EJ17" s="61" t="str">
        <f t="shared" si="26"/>
        <v/>
      </c>
      <c r="EK17" s="61" t="str">
        <f t="shared" si="26"/>
        <v/>
      </c>
      <c r="EL17" s="61" t="str">
        <f t="shared" si="26"/>
        <v/>
      </c>
      <c r="EM17" s="61" t="str">
        <f t="shared" si="26"/>
        <v/>
      </c>
      <c r="EN17" s="61" t="str">
        <f t="shared" si="26"/>
        <v/>
      </c>
      <c r="EO17" s="61" t="str">
        <f t="shared" si="26"/>
        <v/>
      </c>
      <c r="EP17" s="61" t="str">
        <f t="shared" si="26"/>
        <v/>
      </c>
      <c r="EQ17" s="61" t="str">
        <f t="shared" si="26"/>
        <v/>
      </c>
      <c r="ER17" s="61" t="str">
        <f t="shared" si="26"/>
        <v/>
      </c>
      <c r="ES17" s="61" t="str">
        <f t="shared" si="26"/>
        <v/>
      </c>
      <c r="ET17" s="61" t="str">
        <f t="shared" si="26"/>
        <v/>
      </c>
      <c r="EU17" s="61" t="str">
        <f t="shared" si="26"/>
        <v/>
      </c>
      <c r="EV17" s="61" t="str">
        <f t="shared" si="26"/>
        <v/>
      </c>
      <c r="EW17" s="61" t="str">
        <f t="shared" si="26"/>
        <v/>
      </c>
      <c r="EX17" s="61" t="str">
        <f t="shared" si="26"/>
        <v/>
      </c>
      <c r="EY17" s="61" t="str">
        <f t="shared" si="26"/>
        <v/>
      </c>
      <c r="EZ17" s="61" t="str">
        <f t="shared" si="26"/>
        <v/>
      </c>
      <c r="FA17" s="61" t="str">
        <f t="shared" si="26"/>
        <v/>
      </c>
      <c r="FB17" s="61" t="str">
        <f t="shared" si="26"/>
        <v/>
      </c>
      <c r="FC17" s="61" t="str">
        <f t="shared" si="26"/>
        <v/>
      </c>
      <c r="FD17" s="61" t="str">
        <f t="shared" si="26"/>
        <v/>
      </c>
      <c r="FE17" s="61" t="str">
        <f t="shared" si="26"/>
        <v/>
      </c>
      <c r="FF17" s="61" t="str">
        <f t="shared" si="26"/>
        <v/>
      </c>
      <c r="FG17" s="61" t="str">
        <f t="shared" si="26"/>
        <v/>
      </c>
      <c r="FH17" s="61" t="str">
        <f t="shared" si="26"/>
        <v/>
      </c>
      <c r="FI17" s="61" t="str">
        <f t="shared" si="26"/>
        <v/>
      </c>
      <c r="FJ17" s="61" t="str">
        <f t="shared" si="26"/>
        <v/>
      </c>
      <c r="FK17" s="61" t="str">
        <f t="shared" si="26"/>
        <v/>
      </c>
      <c r="FL17" s="61" t="str">
        <f t="shared" si="26"/>
        <v/>
      </c>
      <c r="FM17" s="61" t="str">
        <f t="shared" si="26"/>
        <v/>
      </c>
      <c r="FN17" s="61" t="str">
        <f t="shared" si="26"/>
        <v/>
      </c>
      <c r="FO17" s="61" t="str">
        <f t="shared" si="26"/>
        <v/>
      </c>
      <c r="FP17" s="61" t="str">
        <f t="shared" si="26"/>
        <v/>
      </c>
      <c r="FQ17" s="61" t="str">
        <f t="shared" si="26"/>
        <v/>
      </c>
      <c r="FR17" s="61" t="str">
        <f t="shared" si="26"/>
        <v/>
      </c>
      <c r="FS17" s="61" t="str">
        <f t="shared" si="26"/>
        <v/>
      </c>
      <c r="FT17" s="61" t="str">
        <f t="shared" si="26"/>
        <v/>
      </c>
      <c r="FU17" s="61" t="str">
        <f t="shared" si="26"/>
        <v/>
      </c>
      <c r="FV17" s="61" t="str">
        <f t="shared" si="26"/>
        <v/>
      </c>
      <c r="FW17" s="61" t="str">
        <f t="shared" si="26"/>
        <v/>
      </c>
      <c r="FX17" s="61" t="str">
        <f t="shared" si="26"/>
        <v/>
      </c>
      <c r="FY17" s="61" t="str">
        <f t="shared" si="26"/>
        <v/>
      </c>
      <c r="FZ17" s="61" t="str">
        <f t="shared" si="26"/>
        <v/>
      </c>
      <c r="GA17" s="61" t="str">
        <f t="shared" si="26"/>
        <v/>
      </c>
      <c r="GB17" s="61" t="str">
        <f t="shared" si="26"/>
        <v/>
      </c>
      <c r="GC17" s="61" t="str">
        <f t="shared" si="26"/>
        <v/>
      </c>
      <c r="GD17" s="61" t="str">
        <f t="shared" si="26"/>
        <v/>
      </c>
      <c r="GE17" s="61" t="str">
        <f t="shared" si="26"/>
        <v/>
      </c>
      <c r="GF17" s="61" t="str">
        <f t="shared" si="26"/>
        <v/>
      </c>
      <c r="GG17" s="61" t="str">
        <f t="shared" si="26"/>
        <v/>
      </c>
      <c r="GH17" s="61" t="str">
        <f t="shared" si="26"/>
        <v/>
      </c>
      <c r="GI17" s="61" t="str">
        <f t="shared" si="26"/>
        <v/>
      </c>
      <c r="GJ17" s="61" t="str">
        <f t="shared" si="26"/>
        <v/>
      </c>
      <c r="GK17" s="61" t="str">
        <f t="shared" si="26"/>
        <v/>
      </c>
      <c r="GL17" s="61" t="str">
        <f t="shared" si="26"/>
        <v/>
      </c>
      <c r="GM17" s="61" t="str">
        <f t="shared" si="26"/>
        <v/>
      </c>
      <c r="GN17" s="61" t="str">
        <f t="shared" si="26"/>
        <v/>
      </c>
      <c r="GO17" s="61" t="str">
        <f t="shared" ref="GO17:II17" si="27">IF(GO1&gt;$A$1,"",GO15-GO16)</f>
        <v/>
      </c>
      <c r="GP17" s="61" t="str">
        <f t="shared" si="27"/>
        <v/>
      </c>
      <c r="GQ17" s="61" t="str">
        <f t="shared" si="27"/>
        <v/>
      </c>
      <c r="GR17" s="61" t="str">
        <f t="shared" si="27"/>
        <v/>
      </c>
      <c r="GS17" s="61" t="str">
        <f t="shared" si="27"/>
        <v/>
      </c>
      <c r="GT17" s="61" t="str">
        <f t="shared" si="27"/>
        <v/>
      </c>
      <c r="GU17" s="61" t="str">
        <f t="shared" si="27"/>
        <v/>
      </c>
      <c r="GV17" s="61" t="str">
        <f t="shared" si="27"/>
        <v/>
      </c>
      <c r="GW17" s="61" t="str">
        <f t="shared" si="27"/>
        <v/>
      </c>
      <c r="GX17" s="61" t="str">
        <f t="shared" si="27"/>
        <v/>
      </c>
      <c r="GY17" s="61" t="str">
        <f t="shared" si="27"/>
        <v/>
      </c>
      <c r="GZ17" s="61" t="str">
        <f t="shared" si="27"/>
        <v/>
      </c>
      <c r="HA17" s="61" t="str">
        <f t="shared" si="27"/>
        <v/>
      </c>
      <c r="HB17" s="61" t="str">
        <f t="shared" si="27"/>
        <v/>
      </c>
      <c r="HC17" s="61" t="str">
        <f t="shared" si="27"/>
        <v/>
      </c>
      <c r="HD17" s="61" t="str">
        <f t="shared" si="27"/>
        <v/>
      </c>
      <c r="HE17" s="61" t="str">
        <f t="shared" si="27"/>
        <v/>
      </c>
      <c r="HF17" s="61" t="str">
        <f t="shared" si="27"/>
        <v/>
      </c>
      <c r="HG17" s="61" t="str">
        <f t="shared" si="27"/>
        <v/>
      </c>
      <c r="HH17" s="61" t="str">
        <f t="shared" si="27"/>
        <v/>
      </c>
      <c r="HI17" s="61" t="str">
        <f t="shared" si="27"/>
        <v/>
      </c>
      <c r="HJ17" s="61" t="str">
        <f t="shared" si="27"/>
        <v/>
      </c>
      <c r="HK17" s="61" t="str">
        <f t="shared" si="27"/>
        <v/>
      </c>
      <c r="HL17" s="61" t="str">
        <f t="shared" si="27"/>
        <v/>
      </c>
      <c r="HM17" s="61" t="str">
        <f t="shared" si="27"/>
        <v/>
      </c>
      <c r="HN17" s="61" t="str">
        <f t="shared" si="27"/>
        <v/>
      </c>
      <c r="HO17" s="61" t="str">
        <f t="shared" si="27"/>
        <v/>
      </c>
      <c r="HP17" s="61" t="str">
        <f t="shared" si="27"/>
        <v/>
      </c>
      <c r="HQ17" s="61" t="str">
        <f t="shared" si="27"/>
        <v/>
      </c>
      <c r="HR17" s="61" t="str">
        <f t="shared" si="27"/>
        <v/>
      </c>
      <c r="HS17" s="61" t="str">
        <f t="shared" si="27"/>
        <v/>
      </c>
      <c r="HT17" s="61" t="str">
        <f t="shared" si="27"/>
        <v/>
      </c>
      <c r="HU17" s="61" t="str">
        <f t="shared" si="27"/>
        <v/>
      </c>
      <c r="HV17" s="61" t="str">
        <f t="shared" si="27"/>
        <v/>
      </c>
      <c r="HW17" s="61" t="str">
        <f t="shared" si="27"/>
        <v/>
      </c>
      <c r="HX17" s="61" t="str">
        <f t="shared" si="27"/>
        <v/>
      </c>
      <c r="HY17" s="61" t="str">
        <f t="shared" si="27"/>
        <v/>
      </c>
      <c r="HZ17" s="61" t="str">
        <f t="shared" si="27"/>
        <v/>
      </c>
      <c r="IA17" s="61" t="str">
        <f t="shared" si="27"/>
        <v/>
      </c>
      <c r="IB17" s="61" t="str">
        <f t="shared" si="27"/>
        <v/>
      </c>
      <c r="IC17" s="61" t="str">
        <f t="shared" si="27"/>
        <v/>
      </c>
      <c r="ID17" s="61" t="str">
        <f t="shared" si="27"/>
        <v/>
      </c>
      <c r="IE17" s="61" t="str">
        <f t="shared" si="27"/>
        <v/>
      </c>
      <c r="IF17" s="61" t="str">
        <f t="shared" si="27"/>
        <v/>
      </c>
      <c r="IG17" s="61" t="str">
        <f t="shared" si="27"/>
        <v/>
      </c>
      <c r="IH17" s="61" t="str">
        <f t="shared" si="27"/>
        <v/>
      </c>
      <c r="II17" s="62" t="str">
        <f t="shared" si="27"/>
        <v/>
      </c>
    </row>
    <row r="18" spans="1:244" ht="15" thickBot="1" x14ac:dyDescent="0.35">
      <c r="A18" s="63" t="s">
        <v>20</v>
      </c>
      <c r="B18" s="82" t="s">
        <v>21</v>
      </c>
      <c r="C18" s="125"/>
      <c r="D18" s="126">
        <f>+D12</f>
        <v>6937177.330947455</v>
      </c>
      <c r="E18" s="126">
        <f>+E12</f>
        <v>6937177.330947455</v>
      </c>
      <c r="F18" s="126">
        <f>+F12</f>
        <v>6937177.330947455</v>
      </c>
      <c r="G18" s="126">
        <f t="shared" ref="G18:AA18" si="28">+G12</f>
        <v>6937177.330947455</v>
      </c>
      <c r="H18" s="126">
        <f t="shared" si="28"/>
        <v>6937177.330947455</v>
      </c>
      <c r="I18" s="126">
        <f t="shared" si="28"/>
        <v>6937177.330947455</v>
      </c>
      <c r="J18" s="126">
        <f t="shared" si="28"/>
        <v>6937177.330947455</v>
      </c>
      <c r="K18" s="126">
        <f t="shared" si="28"/>
        <v>6937177.330947455</v>
      </c>
      <c r="L18" s="126">
        <f t="shared" si="28"/>
        <v>6937177.330947455</v>
      </c>
      <c r="M18" s="126">
        <f t="shared" si="28"/>
        <v>6937177.330947455</v>
      </c>
      <c r="N18" s="126">
        <f t="shared" si="28"/>
        <v>6937177.330947455</v>
      </c>
      <c r="O18" s="126">
        <f t="shared" si="28"/>
        <v>6937177.330947455</v>
      </c>
      <c r="P18" s="126">
        <f t="shared" si="28"/>
        <v>6937177.330947455</v>
      </c>
      <c r="Q18" s="126">
        <f t="shared" si="28"/>
        <v>6937177.330947455</v>
      </c>
      <c r="R18" s="126">
        <f t="shared" si="28"/>
        <v>6937177.330947455</v>
      </c>
      <c r="S18" s="126">
        <f t="shared" si="28"/>
        <v>6937177.330947455</v>
      </c>
      <c r="T18" s="126">
        <f t="shared" si="28"/>
        <v>6937177.330947455</v>
      </c>
      <c r="U18" s="126">
        <f t="shared" si="28"/>
        <v>6937177.330947455</v>
      </c>
      <c r="V18" s="126">
        <f t="shared" si="28"/>
        <v>6937177.330947455</v>
      </c>
      <c r="W18" s="126">
        <f t="shared" si="28"/>
        <v>6937177.330947455</v>
      </c>
      <c r="X18" s="126">
        <f t="shared" si="28"/>
        <v>6937177.330947455</v>
      </c>
      <c r="Y18" s="126">
        <f t="shared" si="28"/>
        <v>6937177.330947455</v>
      </c>
      <c r="Z18" s="126">
        <f t="shared" si="28"/>
        <v>6937177.330947455</v>
      </c>
      <c r="AA18" s="126">
        <f t="shared" si="28"/>
        <v>6937177.330947455</v>
      </c>
      <c r="AB18" s="126">
        <f t="shared" ref="AB18:CL18" si="29">+AB12</f>
        <v>6937177.330947455</v>
      </c>
      <c r="AC18" s="126">
        <f t="shared" si="29"/>
        <v>6937177.330947455</v>
      </c>
      <c r="AD18" s="126">
        <f t="shared" si="29"/>
        <v>6937177.330947455</v>
      </c>
      <c r="AE18" s="126">
        <f t="shared" si="29"/>
        <v>6937177.330947455</v>
      </c>
      <c r="AF18" s="126">
        <f t="shared" si="29"/>
        <v>6937177.330947455</v>
      </c>
      <c r="AG18" s="126">
        <f t="shared" si="29"/>
        <v>6937177.330947455</v>
      </c>
      <c r="AH18" s="126">
        <f t="shared" si="29"/>
        <v>6937177.330947455</v>
      </c>
      <c r="AI18" s="126">
        <f t="shared" si="29"/>
        <v>6937177.330947455</v>
      </c>
      <c r="AJ18" s="126">
        <f t="shared" si="29"/>
        <v>6937177.330947455</v>
      </c>
      <c r="AK18" s="126">
        <f t="shared" si="29"/>
        <v>6937177.330947455</v>
      </c>
      <c r="AL18" s="126">
        <f t="shared" si="29"/>
        <v>6937177.330947455</v>
      </c>
      <c r="AM18" s="126">
        <f t="shared" si="29"/>
        <v>6937177.330947455</v>
      </c>
      <c r="AN18" s="126">
        <f t="shared" si="29"/>
        <v>6937177.330947455</v>
      </c>
      <c r="AO18" s="126">
        <f t="shared" si="29"/>
        <v>6937177.330947455</v>
      </c>
      <c r="AP18" s="126">
        <f t="shared" si="29"/>
        <v>6937177.330947455</v>
      </c>
      <c r="AQ18" s="126">
        <f t="shared" si="29"/>
        <v>6937177.330947455</v>
      </c>
      <c r="AR18" s="126">
        <f t="shared" si="29"/>
        <v>6937177.330947455</v>
      </c>
      <c r="AS18" s="126">
        <f t="shared" si="29"/>
        <v>6937177.330947455</v>
      </c>
      <c r="AT18" s="126">
        <f t="shared" si="29"/>
        <v>6937177.330947455</v>
      </c>
      <c r="AU18" s="126">
        <f t="shared" si="29"/>
        <v>6937177.330947455</v>
      </c>
      <c r="AV18" s="126">
        <f t="shared" si="29"/>
        <v>6937177.330947455</v>
      </c>
      <c r="AW18" s="126">
        <f t="shared" si="29"/>
        <v>6937177.330947455</v>
      </c>
      <c r="AX18" s="126">
        <f t="shared" si="29"/>
        <v>6937177.330947455</v>
      </c>
      <c r="AY18" s="126">
        <f t="shared" si="29"/>
        <v>6937177.330947455</v>
      </c>
      <c r="AZ18" s="126">
        <f t="shared" si="29"/>
        <v>6937177.330947455</v>
      </c>
      <c r="BA18" s="126">
        <f t="shared" si="29"/>
        <v>6937177.330947455</v>
      </c>
      <c r="BB18" s="126">
        <f t="shared" si="29"/>
        <v>6937177.330947455</v>
      </c>
      <c r="BC18" s="126">
        <f t="shared" si="29"/>
        <v>6937177.330947455</v>
      </c>
      <c r="BD18" s="126">
        <f t="shared" si="29"/>
        <v>6937177.330947455</v>
      </c>
      <c r="BE18" s="126">
        <f t="shared" si="29"/>
        <v>6937177.330947455</v>
      </c>
      <c r="BF18" s="126">
        <f t="shared" si="29"/>
        <v>6937177.330947455</v>
      </c>
      <c r="BG18" s="126">
        <f t="shared" si="29"/>
        <v>6937177.330947455</v>
      </c>
      <c r="BH18" s="126">
        <f t="shared" si="29"/>
        <v>6937177.330947455</v>
      </c>
      <c r="BI18" s="126">
        <f t="shared" si="29"/>
        <v>6937177.330947455</v>
      </c>
      <c r="BJ18" s="126">
        <f t="shared" si="29"/>
        <v>6937177.330947455</v>
      </c>
      <c r="BK18" s="126">
        <f t="shared" si="29"/>
        <v>6937177.330947455</v>
      </c>
      <c r="BL18" s="126">
        <f t="shared" si="29"/>
        <v>6937177.330947455</v>
      </c>
      <c r="BM18" s="126">
        <f t="shared" si="29"/>
        <v>6937177.330947455</v>
      </c>
      <c r="BN18" s="126">
        <f t="shared" si="29"/>
        <v>6937177.330947455</v>
      </c>
      <c r="BO18" s="126">
        <f t="shared" si="29"/>
        <v>6937177.330947455</v>
      </c>
      <c r="BP18" s="126">
        <f t="shared" si="29"/>
        <v>6937177.330947455</v>
      </c>
      <c r="BQ18" s="126">
        <f t="shared" si="29"/>
        <v>6937177.330947455</v>
      </c>
      <c r="BR18" s="126">
        <f t="shared" si="29"/>
        <v>6937177.330947455</v>
      </c>
      <c r="BS18" s="126">
        <f t="shared" si="29"/>
        <v>6937177.330947455</v>
      </c>
      <c r="BT18" s="126">
        <f t="shared" si="29"/>
        <v>6937177.330947455</v>
      </c>
      <c r="BU18" s="126">
        <f t="shared" si="29"/>
        <v>6937177.330947455</v>
      </c>
      <c r="BV18" s="126">
        <f t="shared" si="29"/>
        <v>6937177.330947455</v>
      </c>
      <c r="BW18" s="126">
        <f t="shared" si="29"/>
        <v>6937177.330947455</v>
      </c>
      <c r="BX18" s="126">
        <f t="shared" si="29"/>
        <v>6937177.330947455</v>
      </c>
      <c r="BY18" s="126">
        <f t="shared" si="29"/>
        <v>6937177.330947455</v>
      </c>
      <c r="BZ18" s="126">
        <f t="shared" si="29"/>
        <v>6937177.330947455</v>
      </c>
      <c r="CA18" s="126">
        <f t="shared" si="29"/>
        <v>6937177.330947455</v>
      </c>
      <c r="CB18" s="126">
        <f t="shared" si="29"/>
        <v>6937177.330947455</v>
      </c>
      <c r="CC18" s="126">
        <f t="shared" si="29"/>
        <v>6937177.330947455</v>
      </c>
      <c r="CD18" s="126">
        <f t="shared" si="29"/>
        <v>6937177.330947455</v>
      </c>
      <c r="CE18" s="126">
        <f t="shared" si="29"/>
        <v>6937177.330947455</v>
      </c>
      <c r="CF18" s="126">
        <f t="shared" si="29"/>
        <v>6937177.330947455</v>
      </c>
      <c r="CG18" s="126">
        <f t="shared" si="29"/>
        <v>6937177.330947455</v>
      </c>
      <c r="CH18" s="126">
        <f t="shared" si="29"/>
        <v>6937177.330947455</v>
      </c>
      <c r="CI18" s="126">
        <f t="shared" si="29"/>
        <v>6937177.330947455</v>
      </c>
      <c r="CJ18" s="126">
        <f t="shared" si="29"/>
        <v>6937177.330947455</v>
      </c>
      <c r="CK18" s="126">
        <f t="shared" si="29"/>
        <v>6937177.330947455</v>
      </c>
      <c r="CL18" s="126">
        <f t="shared" si="29"/>
        <v>6937177.330947455</v>
      </c>
      <c r="CM18" s="126">
        <f t="shared" ref="CM18:DS18" si="30">+CM12</f>
        <v>6937177.330947455</v>
      </c>
      <c r="CN18" s="126">
        <f t="shared" si="30"/>
        <v>6937177.330947455</v>
      </c>
      <c r="CO18" s="126">
        <f t="shared" si="30"/>
        <v>6937177.330947455</v>
      </c>
      <c r="CP18" s="126">
        <f t="shared" si="30"/>
        <v>6937177.330947455</v>
      </c>
      <c r="CQ18" s="126">
        <f t="shared" si="30"/>
        <v>6937177.330947455</v>
      </c>
      <c r="CR18" s="126">
        <f t="shared" si="30"/>
        <v>6937177.330947455</v>
      </c>
      <c r="CS18" s="126">
        <f t="shared" si="30"/>
        <v>6937177.330947455</v>
      </c>
      <c r="CT18" s="126">
        <f t="shared" si="30"/>
        <v>6937177.330947455</v>
      </c>
      <c r="CU18" s="126">
        <f t="shared" si="30"/>
        <v>6937177.330947455</v>
      </c>
      <c r="CV18" s="126">
        <f t="shared" si="30"/>
        <v>6937177.330947455</v>
      </c>
      <c r="CW18" s="126">
        <f t="shared" si="30"/>
        <v>6937177.330947455</v>
      </c>
      <c r="CX18" s="126">
        <f t="shared" si="30"/>
        <v>6937177.330947455</v>
      </c>
      <c r="CY18" s="126">
        <f t="shared" si="30"/>
        <v>6937177.330947455</v>
      </c>
      <c r="CZ18" s="126">
        <f t="shared" si="30"/>
        <v>6937177.330947455</v>
      </c>
      <c r="DA18" s="126">
        <f t="shared" si="30"/>
        <v>6937177.330947455</v>
      </c>
      <c r="DB18" s="126">
        <f t="shared" si="30"/>
        <v>6937177.330947455</v>
      </c>
      <c r="DC18" s="126">
        <f t="shared" si="30"/>
        <v>6937177.330947455</v>
      </c>
      <c r="DD18" s="126">
        <f t="shared" si="30"/>
        <v>6937177.330947455</v>
      </c>
      <c r="DE18" s="126">
        <f t="shared" si="30"/>
        <v>6937177.330947455</v>
      </c>
      <c r="DF18" s="126">
        <f t="shared" si="30"/>
        <v>6937177.330947455</v>
      </c>
      <c r="DG18" s="126">
        <f t="shared" si="30"/>
        <v>6937177.330947455</v>
      </c>
      <c r="DH18" s="126">
        <f t="shared" si="30"/>
        <v>6937177.330947455</v>
      </c>
      <c r="DI18" s="126">
        <f t="shared" si="30"/>
        <v>6937177.330947455</v>
      </c>
      <c r="DJ18" s="126">
        <f t="shared" si="30"/>
        <v>6937177.330947455</v>
      </c>
      <c r="DK18" s="126">
        <f t="shared" si="30"/>
        <v>6937177.330947455</v>
      </c>
      <c r="DL18" s="126">
        <f t="shared" si="30"/>
        <v>6937177.330947455</v>
      </c>
      <c r="DM18" s="126">
        <f t="shared" si="30"/>
        <v>6937177.330947455</v>
      </c>
      <c r="DN18" s="126">
        <f t="shared" si="30"/>
        <v>6937177.330947455</v>
      </c>
      <c r="DO18" s="126">
        <f t="shared" si="30"/>
        <v>6937177.330947455</v>
      </c>
      <c r="DP18" s="126">
        <f t="shared" si="30"/>
        <v>6937177.330947455</v>
      </c>
      <c r="DQ18" s="126">
        <f t="shared" si="30"/>
        <v>6937177.330947455</v>
      </c>
      <c r="DR18" s="126">
        <f t="shared" si="30"/>
        <v>6937177.330947455</v>
      </c>
      <c r="DS18" s="126">
        <f t="shared" si="30"/>
        <v>6937177.330947455</v>
      </c>
      <c r="DT18" s="126" t="str">
        <f>+DT12</f>
        <v/>
      </c>
      <c r="DU18" s="126" t="str">
        <f>+DU12</f>
        <v/>
      </c>
      <c r="DV18" s="126" t="str">
        <f>+DV12</f>
        <v/>
      </c>
      <c r="DW18" s="126" t="str">
        <f t="shared" ref="DW18:GH18" si="31">+DW12</f>
        <v/>
      </c>
      <c r="DX18" s="126" t="str">
        <f t="shared" si="31"/>
        <v/>
      </c>
      <c r="DY18" s="126" t="str">
        <f t="shared" si="31"/>
        <v/>
      </c>
      <c r="DZ18" s="126" t="str">
        <f t="shared" si="31"/>
        <v/>
      </c>
      <c r="EA18" s="126" t="str">
        <f t="shared" si="31"/>
        <v/>
      </c>
      <c r="EB18" s="126" t="str">
        <f t="shared" si="31"/>
        <v/>
      </c>
      <c r="EC18" s="126" t="str">
        <f t="shared" si="31"/>
        <v/>
      </c>
      <c r="ED18" s="126" t="str">
        <f t="shared" si="31"/>
        <v/>
      </c>
      <c r="EE18" s="126" t="str">
        <f t="shared" si="31"/>
        <v/>
      </c>
      <c r="EF18" s="126" t="str">
        <f t="shared" si="31"/>
        <v/>
      </c>
      <c r="EG18" s="126" t="str">
        <f t="shared" si="31"/>
        <v/>
      </c>
      <c r="EH18" s="126" t="str">
        <f t="shared" si="31"/>
        <v/>
      </c>
      <c r="EI18" s="126" t="str">
        <f t="shared" si="31"/>
        <v/>
      </c>
      <c r="EJ18" s="126" t="str">
        <f t="shared" si="31"/>
        <v/>
      </c>
      <c r="EK18" s="126" t="str">
        <f t="shared" si="31"/>
        <v/>
      </c>
      <c r="EL18" s="126" t="str">
        <f t="shared" si="31"/>
        <v/>
      </c>
      <c r="EM18" s="126" t="str">
        <f t="shared" si="31"/>
        <v/>
      </c>
      <c r="EN18" s="126" t="str">
        <f t="shared" si="31"/>
        <v/>
      </c>
      <c r="EO18" s="126" t="str">
        <f t="shared" si="31"/>
        <v/>
      </c>
      <c r="EP18" s="126" t="str">
        <f t="shared" si="31"/>
        <v/>
      </c>
      <c r="EQ18" s="126" t="str">
        <f t="shared" si="31"/>
        <v/>
      </c>
      <c r="ER18" s="126" t="str">
        <f t="shared" si="31"/>
        <v/>
      </c>
      <c r="ES18" s="126" t="str">
        <f t="shared" si="31"/>
        <v/>
      </c>
      <c r="ET18" s="126" t="str">
        <f t="shared" si="31"/>
        <v/>
      </c>
      <c r="EU18" s="126" t="str">
        <f t="shared" si="31"/>
        <v/>
      </c>
      <c r="EV18" s="126" t="str">
        <f t="shared" si="31"/>
        <v/>
      </c>
      <c r="EW18" s="126" t="str">
        <f t="shared" si="31"/>
        <v/>
      </c>
      <c r="EX18" s="126" t="str">
        <f t="shared" si="31"/>
        <v/>
      </c>
      <c r="EY18" s="126" t="str">
        <f t="shared" si="31"/>
        <v/>
      </c>
      <c r="EZ18" s="126" t="str">
        <f t="shared" si="31"/>
        <v/>
      </c>
      <c r="FA18" s="126" t="str">
        <f t="shared" si="31"/>
        <v/>
      </c>
      <c r="FB18" s="126" t="str">
        <f t="shared" si="31"/>
        <v/>
      </c>
      <c r="FC18" s="126" t="str">
        <f t="shared" si="31"/>
        <v/>
      </c>
      <c r="FD18" s="126" t="str">
        <f t="shared" si="31"/>
        <v/>
      </c>
      <c r="FE18" s="126" t="str">
        <f t="shared" si="31"/>
        <v/>
      </c>
      <c r="FF18" s="126" t="str">
        <f t="shared" si="31"/>
        <v/>
      </c>
      <c r="FG18" s="126" t="str">
        <f t="shared" si="31"/>
        <v/>
      </c>
      <c r="FH18" s="126" t="str">
        <f t="shared" si="31"/>
        <v/>
      </c>
      <c r="FI18" s="126" t="str">
        <f t="shared" si="31"/>
        <v/>
      </c>
      <c r="FJ18" s="126" t="str">
        <f t="shared" si="31"/>
        <v/>
      </c>
      <c r="FK18" s="126" t="str">
        <f t="shared" si="31"/>
        <v/>
      </c>
      <c r="FL18" s="126" t="str">
        <f t="shared" si="31"/>
        <v/>
      </c>
      <c r="FM18" s="126" t="str">
        <f t="shared" si="31"/>
        <v/>
      </c>
      <c r="FN18" s="126" t="str">
        <f t="shared" si="31"/>
        <v/>
      </c>
      <c r="FO18" s="126" t="str">
        <f t="shared" si="31"/>
        <v/>
      </c>
      <c r="FP18" s="126" t="str">
        <f t="shared" si="31"/>
        <v/>
      </c>
      <c r="FQ18" s="126" t="str">
        <f t="shared" si="31"/>
        <v/>
      </c>
      <c r="FR18" s="126" t="str">
        <f t="shared" si="31"/>
        <v/>
      </c>
      <c r="FS18" s="126" t="str">
        <f t="shared" si="31"/>
        <v/>
      </c>
      <c r="FT18" s="126" t="str">
        <f t="shared" si="31"/>
        <v/>
      </c>
      <c r="FU18" s="126" t="str">
        <f t="shared" si="31"/>
        <v/>
      </c>
      <c r="FV18" s="126" t="str">
        <f t="shared" si="31"/>
        <v/>
      </c>
      <c r="FW18" s="126" t="str">
        <f t="shared" si="31"/>
        <v/>
      </c>
      <c r="FX18" s="126" t="str">
        <f t="shared" si="31"/>
        <v/>
      </c>
      <c r="FY18" s="126" t="str">
        <f t="shared" si="31"/>
        <v/>
      </c>
      <c r="FZ18" s="126" t="str">
        <f t="shared" si="31"/>
        <v/>
      </c>
      <c r="GA18" s="126" t="str">
        <f t="shared" si="31"/>
        <v/>
      </c>
      <c r="GB18" s="126" t="str">
        <f t="shared" si="31"/>
        <v/>
      </c>
      <c r="GC18" s="126" t="str">
        <f t="shared" si="31"/>
        <v/>
      </c>
      <c r="GD18" s="126" t="str">
        <f t="shared" si="31"/>
        <v/>
      </c>
      <c r="GE18" s="126" t="str">
        <f t="shared" si="31"/>
        <v/>
      </c>
      <c r="GF18" s="126" t="str">
        <f t="shared" si="31"/>
        <v/>
      </c>
      <c r="GG18" s="126" t="str">
        <f t="shared" si="31"/>
        <v/>
      </c>
      <c r="GH18" s="126" t="str">
        <f t="shared" si="31"/>
        <v/>
      </c>
      <c r="GI18" s="126" t="str">
        <f t="shared" ref="GI18:II18" si="32">+GI12</f>
        <v/>
      </c>
      <c r="GJ18" s="126" t="str">
        <f t="shared" si="32"/>
        <v/>
      </c>
      <c r="GK18" s="126" t="str">
        <f t="shared" si="32"/>
        <v/>
      </c>
      <c r="GL18" s="126" t="str">
        <f t="shared" si="32"/>
        <v/>
      </c>
      <c r="GM18" s="126" t="str">
        <f t="shared" si="32"/>
        <v/>
      </c>
      <c r="GN18" s="126" t="str">
        <f t="shared" si="32"/>
        <v/>
      </c>
      <c r="GO18" s="126" t="str">
        <f t="shared" si="32"/>
        <v/>
      </c>
      <c r="GP18" s="126" t="str">
        <f t="shared" si="32"/>
        <v/>
      </c>
      <c r="GQ18" s="126" t="str">
        <f t="shared" si="32"/>
        <v/>
      </c>
      <c r="GR18" s="126" t="str">
        <f t="shared" si="32"/>
        <v/>
      </c>
      <c r="GS18" s="126" t="str">
        <f t="shared" si="32"/>
        <v/>
      </c>
      <c r="GT18" s="126" t="str">
        <f t="shared" si="32"/>
        <v/>
      </c>
      <c r="GU18" s="126" t="str">
        <f t="shared" si="32"/>
        <v/>
      </c>
      <c r="GV18" s="126" t="str">
        <f t="shared" si="32"/>
        <v/>
      </c>
      <c r="GW18" s="126" t="str">
        <f t="shared" si="32"/>
        <v/>
      </c>
      <c r="GX18" s="126" t="str">
        <f t="shared" si="32"/>
        <v/>
      </c>
      <c r="GY18" s="126" t="str">
        <f t="shared" si="32"/>
        <v/>
      </c>
      <c r="GZ18" s="126" t="str">
        <f t="shared" si="32"/>
        <v/>
      </c>
      <c r="HA18" s="126" t="str">
        <f t="shared" si="32"/>
        <v/>
      </c>
      <c r="HB18" s="126" t="str">
        <f t="shared" si="32"/>
        <v/>
      </c>
      <c r="HC18" s="126" t="str">
        <f t="shared" si="32"/>
        <v/>
      </c>
      <c r="HD18" s="126" t="str">
        <f t="shared" si="32"/>
        <v/>
      </c>
      <c r="HE18" s="126" t="str">
        <f t="shared" si="32"/>
        <v/>
      </c>
      <c r="HF18" s="126" t="str">
        <f t="shared" si="32"/>
        <v/>
      </c>
      <c r="HG18" s="126" t="str">
        <f t="shared" si="32"/>
        <v/>
      </c>
      <c r="HH18" s="126" t="str">
        <f t="shared" si="32"/>
        <v/>
      </c>
      <c r="HI18" s="126" t="str">
        <f t="shared" si="32"/>
        <v/>
      </c>
      <c r="HJ18" s="126" t="str">
        <f t="shared" si="32"/>
        <v/>
      </c>
      <c r="HK18" s="126" t="str">
        <f t="shared" si="32"/>
        <v/>
      </c>
      <c r="HL18" s="126" t="str">
        <f t="shared" si="32"/>
        <v/>
      </c>
      <c r="HM18" s="126" t="str">
        <f t="shared" si="32"/>
        <v/>
      </c>
      <c r="HN18" s="126" t="str">
        <f t="shared" si="32"/>
        <v/>
      </c>
      <c r="HO18" s="126" t="str">
        <f t="shared" si="32"/>
        <v/>
      </c>
      <c r="HP18" s="126" t="str">
        <f t="shared" si="32"/>
        <v/>
      </c>
      <c r="HQ18" s="126" t="str">
        <f t="shared" si="32"/>
        <v/>
      </c>
      <c r="HR18" s="126" t="str">
        <f t="shared" si="32"/>
        <v/>
      </c>
      <c r="HS18" s="126" t="str">
        <f t="shared" si="32"/>
        <v/>
      </c>
      <c r="HT18" s="126" t="str">
        <f t="shared" si="32"/>
        <v/>
      </c>
      <c r="HU18" s="126" t="str">
        <f t="shared" si="32"/>
        <v/>
      </c>
      <c r="HV18" s="126" t="str">
        <f t="shared" si="32"/>
        <v/>
      </c>
      <c r="HW18" s="126" t="str">
        <f t="shared" si="32"/>
        <v/>
      </c>
      <c r="HX18" s="126" t="str">
        <f t="shared" si="32"/>
        <v/>
      </c>
      <c r="HY18" s="126" t="str">
        <f t="shared" si="32"/>
        <v/>
      </c>
      <c r="HZ18" s="126" t="str">
        <f t="shared" si="32"/>
        <v/>
      </c>
      <c r="IA18" s="126" t="str">
        <f t="shared" si="32"/>
        <v/>
      </c>
      <c r="IB18" s="126" t="str">
        <f t="shared" si="32"/>
        <v/>
      </c>
      <c r="IC18" s="126" t="str">
        <f t="shared" si="32"/>
        <v/>
      </c>
      <c r="ID18" s="126" t="str">
        <f t="shared" si="32"/>
        <v/>
      </c>
      <c r="IE18" s="126" t="str">
        <f t="shared" si="32"/>
        <v/>
      </c>
      <c r="IF18" s="126" t="str">
        <f t="shared" si="32"/>
        <v/>
      </c>
      <c r="IG18" s="126" t="str">
        <f t="shared" si="32"/>
        <v/>
      </c>
      <c r="IH18" s="126" t="str">
        <f t="shared" si="32"/>
        <v/>
      </c>
      <c r="II18" s="127" t="str">
        <f t="shared" si="32"/>
        <v/>
      </c>
      <c r="IJ18" s="121"/>
    </row>
    <row r="19" spans="1:244" ht="15" thickBot="1" x14ac:dyDescent="0.35">
      <c r="A19" s="59" t="s">
        <v>22</v>
      </c>
      <c r="B19" s="79" t="s">
        <v>220</v>
      </c>
      <c r="C19" s="87">
        <f ca="1">+'EST. CAPITAL'!B20</f>
        <v>1301095031.5442846</v>
      </c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38"/>
      <c r="AG19" s="38"/>
      <c r="AH19" s="38"/>
      <c r="AI19" s="38"/>
      <c r="AJ19" s="38"/>
      <c r="AK19" s="38"/>
      <c r="AL19" s="38"/>
      <c r="AM19" s="38"/>
      <c r="AN19" s="38"/>
      <c r="AO19" s="38"/>
      <c r="AP19" s="38"/>
      <c r="AQ19" s="38"/>
      <c r="AR19" s="38"/>
      <c r="AS19" s="38"/>
      <c r="AT19" s="38"/>
      <c r="AU19" s="38"/>
      <c r="AV19" s="38"/>
      <c r="AW19" s="38"/>
      <c r="AX19" s="38"/>
      <c r="AY19" s="38"/>
      <c r="AZ19" s="38"/>
      <c r="BA19" s="38"/>
      <c r="BB19" s="38"/>
      <c r="BC19" s="38"/>
      <c r="BD19" s="38"/>
      <c r="BE19" s="38"/>
      <c r="BF19" s="38"/>
      <c r="BG19" s="38"/>
      <c r="BH19" s="38"/>
      <c r="BI19" s="38"/>
      <c r="BJ19" s="38"/>
      <c r="BK19" s="38"/>
      <c r="BL19" s="38"/>
      <c r="BM19" s="38"/>
      <c r="BN19" s="38"/>
      <c r="BO19" s="38"/>
      <c r="BP19" s="38"/>
      <c r="BQ19" s="38"/>
      <c r="BR19" s="38"/>
      <c r="BS19" s="38"/>
      <c r="BT19" s="38"/>
      <c r="BU19" s="38"/>
      <c r="BV19" s="38"/>
      <c r="BW19" s="38"/>
      <c r="BX19" s="38"/>
      <c r="BY19" s="38"/>
      <c r="BZ19" s="38"/>
      <c r="CA19" s="38"/>
      <c r="CB19" s="38"/>
      <c r="CC19" s="38"/>
      <c r="CD19" s="38"/>
      <c r="CE19" s="38"/>
      <c r="CF19" s="38"/>
      <c r="CG19" s="38"/>
      <c r="CH19" s="38"/>
      <c r="CI19" s="38"/>
      <c r="CJ19" s="38"/>
      <c r="CK19" s="38"/>
      <c r="CL19" s="38"/>
      <c r="CM19" s="38"/>
      <c r="CN19" s="38"/>
      <c r="CO19" s="38"/>
      <c r="CP19" s="38"/>
      <c r="CQ19" s="38"/>
      <c r="CR19" s="38"/>
      <c r="CS19" s="38"/>
      <c r="CT19" s="38"/>
      <c r="CU19" s="38"/>
      <c r="CV19" s="38"/>
      <c r="CW19" s="38"/>
      <c r="CX19" s="38"/>
      <c r="CY19" s="38"/>
      <c r="CZ19" s="38"/>
      <c r="DA19" s="38"/>
      <c r="DB19" s="38"/>
      <c r="DC19" s="38"/>
      <c r="DD19" s="38"/>
      <c r="DE19" s="38"/>
      <c r="DF19" s="38"/>
      <c r="DG19" s="38"/>
      <c r="DH19" s="38"/>
      <c r="DI19" s="38"/>
      <c r="DJ19" s="38"/>
      <c r="DK19" s="38"/>
      <c r="DL19" s="38"/>
      <c r="DM19" s="38"/>
      <c r="DN19" s="38"/>
      <c r="DO19" s="38"/>
      <c r="DP19" s="38"/>
      <c r="DQ19" s="38"/>
      <c r="DR19" s="38"/>
      <c r="DS19" s="38"/>
      <c r="II19" s="112"/>
      <c r="IJ19" s="1"/>
    </row>
    <row r="20" spans="1:244" ht="15" thickBot="1" x14ac:dyDescent="0.35">
      <c r="A20" s="59" t="s">
        <v>11</v>
      </c>
      <c r="B20" s="79" t="s">
        <v>23</v>
      </c>
      <c r="C20" s="87"/>
      <c r="D20" s="38">
        <f ca="1">IF(D1&gt;$A$1,"",DEUDA!C15)</f>
        <v>1502661.0144715724</v>
      </c>
      <c r="E20" s="38">
        <f ca="1">IF(E1&gt;$A$1,"",DEUDA!D15)</f>
        <v>1516269.2209100872</v>
      </c>
      <c r="F20" s="38">
        <f ca="1">IF(F1&gt;$A$1,"",DEUDA!E15)</f>
        <v>1530002.2394119683</v>
      </c>
      <c r="G20" s="38">
        <f ca="1">IF(G1&gt;$A$1,"",DEUDA!F15)</f>
        <v>1543861.2328901757</v>
      </c>
      <c r="H20" s="38">
        <f ca="1">IF(H1&gt;$A$1,"",DEUDA!G15)</f>
        <v>1557847.3752995864</v>
      </c>
      <c r="I20" s="38">
        <f ca="1">IF(I1&gt;$A$1,"",DEUDA!H15)</f>
        <v>1571961.8517441577</v>
      </c>
      <c r="J20" s="38">
        <f ca="1">IF(J1&gt;$A$1,"",DEUDA!I15)</f>
        <v>1586205.8585851514</v>
      </c>
      <c r="K20" s="38">
        <f ca="1">IF(K1&gt;$A$1,"",DEUDA!J15)</f>
        <v>1600580.6035504309</v>
      </c>
      <c r="L20" s="38">
        <f ca="1">IF(L1&gt;$A$1,"",DEUDA!K15)</f>
        <v>1615087.3058448564</v>
      </c>
      <c r="M20" s="38">
        <f ca="1">IF(M1&gt;$A$1,"",DEUDA!L15)</f>
        <v>1629727.1962617631</v>
      </c>
      <c r="N20" s="38">
        <f ca="1">IF(N1&gt;$A$1,"",DEUDA!M15)</f>
        <v>1644501.5172955724</v>
      </c>
      <c r="O20" s="38">
        <f ca="1">IF(O1&gt;$A$1,"",DEUDA!N15)</f>
        <v>1659411.5232554907</v>
      </c>
      <c r="P20" s="38">
        <f ca="1">IF(P1&gt;$A$1,"",DEUDA!O15)</f>
        <v>1674458.4803803731</v>
      </c>
      <c r="Q20" s="38">
        <f ca="1">IF(Q1&gt;$A$1,"",DEUDA!P15)</f>
        <v>1689643.6669547125</v>
      </c>
      <c r="R20" s="38">
        <f ca="1">IF(R1&gt;$A$1,"",DEUDA!Q15)</f>
        <v>1704968.3734257915</v>
      </c>
      <c r="S20" s="38">
        <f ca="1">IF(S1&gt;$A$1,"",DEUDA!R15)</f>
        <v>1720433.9025219902</v>
      </c>
      <c r="T20" s="38">
        <f ca="1">IF(T1&gt;$A$1,"",DEUDA!S15)</f>
        <v>1736041.5693722931</v>
      </c>
      <c r="U20" s="38">
        <f ca="1">IF(U1&gt;$A$1,"",DEUDA!T15)</f>
        <v>1751792.7016269765</v>
      </c>
      <c r="V20" s="38">
        <f ca="1">IF(V1&gt;$A$1,"",DEUDA!U15)</f>
        <v>1767688.639579487</v>
      </c>
      <c r="W20" s="38">
        <f ca="1">IF(W1&gt;$A$1,"",DEUDA!V15)</f>
        <v>1783730.7362895664</v>
      </c>
      <c r="X20" s="38">
        <f ca="1">IF(X1&gt;$A$1,"",DEUDA!W15)</f>
        <v>1799920.3577075722</v>
      </c>
      <c r="Y20" s="38">
        <f ca="1">IF(Y1&gt;$A$1,"",DEUDA!X15)</f>
        <v>1816258.8828000622</v>
      </c>
      <c r="Z20" s="38">
        <f ca="1">IF(Z1&gt;$A$1,"",DEUDA!Y15)</f>
        <v>1832747.7036766224</v>
      </c>
      <c r="AA20" s="38">
        <f ca="1">IF(AA1&gt;$A$1,"",DEUDA!Z15)</f>
        <v>1849388.2257179623</v>
      </c>
      <c r="AB20" s="38">
        <f ca="1">IF(AB1&gt;$A$1,"",DEUDA!AA15)</f>
        <v>1866181.8677052939</v>
      </c>
      <c r="AC20" s="38">
        <f ca="1">IF(AC1&gt;$A$1,"",DEUDA!AB15)</f>
        <v>1883130.0619509988</v>
      </c>
      <c r="AD20" s="38">
        <f ca="1">IF(AD1&gt;$A$1,"",DEUDA!AC15)</f>
        <v>1900234.2544306004</v>
      </c>
      <c r="AE20" s="38">
        <f ca="1">IF(AE1&gt;$A$1,"",DEUDA!AD15)</f>
        <v>1917495.904916062</v>
      </c>
      <c r="AF20" s="38">
        <f ca="1">IF(AF1&gt;$A$1,"",DEUDA!AE15)</f>
        <v>1934916.4871104122</v>
      </c>
      <c r="AG20" s="38">
        <f ca="1">IF(AG1&gt;$A$1,"",DEUDA!AF15)</f>
        <v>1952497.4887837116</v>
      </c>
      <c r="AH20" s="38">
        <f ca="1">IF(AH1&gt;$A$1,"",DEUDA!AG15)</f>
        <v>1970240.4119103923</v>
      </c>
      <c r="AI20" s="38">
        <f ca="1">IF(AI1&gt;$A$1,"",DEUDA!AH15)</f>
        <v>1988146.7728079669</v>
      </c>
      <c r="AJ20" s="38">
        <f ca="1">IF(AJ1&gt;$A$1,"",DEUDA!AI15)</f>
        <v>2006218.1022771182</v>
      </c>
      <c r="AK20" s="38">
        <f ca="1">IF(AK1&gt;$A$1,"",DEUDA!AJ15)</f>
        <v>2024455.9457431985</v>
      </c>
      <c r="AL20" s="38">
        <f ca="1">IF(AL1&gt;$A$1,"",DEUDA!AK15)</f>
        <v>2042861.8633991508</v>
      </c>
      <c r="AM20" s="38">
        <f ca="1">IF(AM1&gt;$A$1,"",DEUDA!AL15)</f>
        <v>2061437.430349845</v>
      </c>
      <c r="AN20" s="38">
        <f ca="1">IF(AN1&gt;$A$1,"",DEUDA!AM15)</f>
        <v>2080184.2367578815</v>
      </c>
      <c r="AO20" s="38">
        <f ca="1">IF(AO1&gt;$A$1,"",DEUDA!AN15)</f>
        <v>2099103.8879908328</v>
      </c>
      <c r="AP20" s="38">
        <f ca="1">IF(AP1&gt;$A$1,"",DEUDA!AO15)</f>
        <v>2118198.0047699898</v>
      </c>
      <c r="AQ20" s="38">
        <f ca="1">IF(AQ1&gt;$A$1,"",DEUDA!AP15)</f>
        <v>2137468.2233205694</v>
      </c>
      <c r="AR20" s="38">
        <f ca="1">IF(AR1&gt;$A$1,"",DEUDA!AQ15)</f>
        <v>2156916.1955234488</v>
      </c>
      <c r="AS20" s="38">
        <f ca="1">IF(AS1&gt;$A$1,"",DEUDA!AR15)</f>
        <v>2176543.5890684132</v>
      </c>
      <c r="AT20" s="38">
        <f ca="1">IF(AT1&gt;$A$1,"",DEUDA!AS15)</f>
        <v>2196352.0876089446</v>
      </c>
      <c r="AU20" s="38">
        <f ca="1">IF(AU1&gt;$A$1,"",DEUDA!AT15)</f>
        <v>2216343.3909185673</v>
      </c>
      <c r="AV20" s="38">
        <f ca="1">IF(AV1&gt;$A$1,"",DEUDA!AU15)</f>
        <v>2236519.2150487523</v>
      </c>
      <c r="AW20" s="38">
        <f ca="1">IF(AW1&gt;$A$1,"",DEUDA!AV15)</f>
        <v>2256881.292488419</v>
      </c>
      <c r="AX20" s="38">
        <f ca="1">IF(AX1&gt;$A$1,"",DEUDA!AW15)</f>
        <v>2277431.3723250376</v>
      </c>
      <c r="AY20" s="38">
        <f ca="1">IF(AY1&gt;$A$1,"",DEUDA!AX15)</f>
        <v>2298171.220407337</v>
      </c>
      <c r="AZ20" s="38">
        <f ca="1">IF(AZ1&gt;$A$1,"",DEUDA!AY15)</f>
        <v>2319102.6195096704</v>
      </c>
      <c r="BA20" s="38">
        <f ca="1">IF(BA1&gt;$A$1,"",DEUDA!AZ15)</f>
        <v>2340227.3694980112</v>
      </c>
      <c r="BB20" s="38">
        <f ca="1">IF(BB1&gt;$A$1,"",DEUDA!BA15)</f>
        <v>2361547.2874976327</v>
      </c>
      <c r="BC20" s="38">
        <f ca="1">IF(BC1&gt;$A$1,"",DEUDA!BB15)</f>
        <v>2383064.2080624723</v>
      </c>
      <c r="BD20" s="38">
        <f ca="1">IF(BD1&gt;$A$1,"",DEUDA!BC15)</f>
        <v>2404779.983346187</v>
      </c>
      <c r="BE20" s="38">
        <f ca="1">IF(BE1&gt;$A$1,"",DEUDA!BD15)</f>
        <v>2426696.4832749558</v>
      </c>
      <c r="BF20" s="38">
        <f ca="1">IF(BF1&gt;$A$1,"",DEUDA!BE15)</f>
        <v>2448815.5957219875</v>
      </c>
      <c r="BG20" s="38">
        <f ca="1">IF(BG1&gt;$A$1,"",DEUDA!BF15)</f>
        <v>2471139.2266838197</v>
      </c>
      <c r="BH20" s="38">
        <f ca="1">IF(BH1&gt;$A$1,"",DEUDA!BG15)</f>
        <v>2493669.3004583656</v>
      </c>
      <c r="BI20" s="38">
        <f ca="1">IF(BI1&gt;$A$1,"",DEUDA!BH15)</f>
        <v>2516407.7598247807</v>
      </c>
      <c r="BJ20" s="38">
        <f ca="1">IF(BJ1&gt;$A$1,"",DEUDA!BI15)</f>
        <v>2539356.5662251143</v>
      </c>
      <c r="BK20" s="38">
        <f ca="1">IF(BK1&gt;$A$1,"",DEUDA!BJ15)</f>
        <v>2562517.6999478065</v>
      </c>
      <c r="BL20" s="38">
        <f ca="1">IF(BL1&gt;$A$1,"",DEUDA!BK15)</f>
        <v>2585893.1603130456</v>
      </c>
      <c r="BM20" s="38">
        <f ca="1">IF(BM1&gt;$A$1,"",DEUDA!BL15)</f>
        <v>2609484.9658599719</v>
      </c>
      <c r="BN20" s="38">
        <f ca="1">IF(BN1&gt;$A$1,"",DEUDA!BM15)</f>
        <v>2633295.1545357825</v>
      </c>
      <c r="BO20" s="38">
        <f ca="1">IF(BO1&gt;$A$1,"",DEUDA!BN15)</f>
        <v>2657325.7838867442</v>
      </c>
      <c r="BP20" s="38">
        <f ca="1">IF(BP1&gt;$A$1,"",DEUDA!BO15)</f>
        <v>2681578.9312511394</v>
      </c>
      <c r="BQ20" s="38">
        <f ca="1">IF(BQ1&gt;$A$1,"",DEUDA!BP15)</f>
        <v>2706056.693954139</v>
      </c>
      <c r="BR20" s="38">
        <f ca="1">IF(BR1&gt;$A$1,"",DEUDA!BQ15)</f>
        <v>2730761.1895046686</v>
      </c>
      <c r="BS20" s="38">
        <f ca="1">IF(BS1&gt;$A$1,"",DEUDA!BR15)</f>
        <v>2755694.5557942446</v>
      </c>
      <c r="BT20" s="38">
        <f ca="1">IF(BT1&gt;$A$1,"",DEUDA!BS15)</f>
        <v>2780858.9512978313</v>
      </c>
      <c r="BU20" s="38">
        <f ca="1">IF(BU1&gt;$A$1,"",DEUDA!BT15)</f>
        <v>2806256.5552767166</v>
      </c>
      <c r="BV20" s="38">
        <f ca="1">IF(BV1&gt;$A$1,"",DEUDA!BU15)</f>
        <v>2831889.5679834499</v>
      </c>
      <c r="BW20" s="38">
        <f ca="1">IF(BW1&gt;$A$1,"",DEUDA!BV15)</f>
        <v>2857760.210868842</v>
      </c>
      <c r="BX20" s="38">
        <f ca="1">IF(BX1&gt;$A$1,"",DEUDA!BW15)</f>
        <v>2883870.7267910629</v>
      </c>
      <c r="BY20" s="38">
        <f ca="1">IF(BY1&gt;$A$1,"",DEUDA!BX15)</f>
        <v>2910223.3802268598</v>
      </c>
      <c r="BZ20" s="38">
        <f ca="1">IF(BZ1&gt;$A$1,"",DEUDA!BY15)</f>
        <v>2936820.4574849019</v>
      </c>
      <c r="CA20" s="38">
        <f ca="1">IF(CA1&gt;$A$1,"",DEUDA!BZ15)</f>
        <v>2963664.2669212883</v>
      </c>
      <c r="CB20" s="38">
        <f ca="1">IF(CB1&gt;$A$1,"",DEUDA!CA15)</f>
        <v>2990757.1391572463</v>
      </c>
      <c r="CC20" s="38">
        <f ca="1">IF(CC1&gt;$A$1,"",DEUDA!CB15)</f>
        <v>3018101.4272990227</v>
      </c>
      <c r="CD20" s="38">
        <f ca="1">IF(CD1&gt;$A$1,"",DEUDA!CC15)</f>
        <v>3045699.507160007</v>
      </c>
      <c r="CE20" s="38">
        <f ca="1">IF(CE1&gt;$A$1,"",DEUDA!CD15)</f>
        <v>3073553.7774851029</v>
      </c>
      <c r="CF20" s="38">
        <f ca="1">IF(CF1&gt;$A$1,"",DEUDA!CE15)</f>
        <v>3101666.6601773798</v>
      </c>
      <c r="CG20" s="38">
        <f ca="1">IF(CG1&gt;$A$1,"",DEUDA!CF15)</f>
        <v>3130040.6005270188</v>
      </c>
      <c r="CH20" s="38">
        <f ca="1">IF(CH1&gt;$A$1,"",DEUDA!CG15)</f>
        <v>3158678.0674425717</v>
      </c>
      <c r="CI20" s="38">
        <f ca="1">IF(CI1&gt;$A$1,"",DEUDA!CH15)</f>
        <v>3187581.5536845825</v>
      </c>
      <c r="CJ20" s="38">
        <f ca="1">IF(CJ1&gt;$A$1,"",DEUDA!CI15)</f>
        <v>3216753.5761015611</v>
      </c>
      <c r="CK20" s="38">
        <f ca="1">IF(CK1&gt;$A$1,"",DEUDA!CJ15)</f>
        <v>3246196.6758683659</v>
      </c>
      <c r="CL20" s="38">
        <f ca="1">IF(CL1&gt;$A$1,"",DEUDA!CK15)</f>
        <v>3275913.4187269993</v>
      </c>
      <c r="CM20" s="38">
        <f ca="1">IF(CM1&gt;$A$1,"",DEUDA!CL15)</f>
        <v>3305906.3952298458</v>
      </c>
      <c r="CN20" s="38">
        <f ca="1">IF(CN1&gt;$A$1,"",DEUDA!CM15)</f>
        <v>3336178.2209853847</v>
      </c>
      <c r="CO20" s="38">
        <f ca="1">IF(CO1&gt;$A$1,"",DEUDA!CN15)</f>
        <v>3366731.5369064026</v>
      </c>
      <c r="CP20" s="38">
        <f ca="1">IF(CP1&gt;$A$1,"",DEUDA!CO15)</f>
        <v>3397569.0094607137</v>
      </c>
      <c r="CQ20" s="38">
        <f ca="1">IF(CQ1&gt;$A$1,"",DEUDA!CP15)</f>
        <v>3428693.3309244472</v>
      </c>
      <c r="CR20" s="38">
        <f ca="1">IF(CR1&gt;$A$1,"",DEUDA!CQ15)</f>
        <v>3460107.2196378917</v>
      </c>
      <c r="CS20" s="38">
        <f ca="1">IF(CS1&gt;$A$1,"",DEUDA!CR15)</f>
        <v>3491813.4202639568</v>
      </c>
      <c r="CT20" s="38">
        <f ca="1">IF(CT1&gt;$A$1,"",DEUDA!CS15)</f>
        <v>3523814.7040492506</v>
      </c>
      <c r="CU20" s="38">
        <f ca="1">IF(CU1&gt;$A$1,"",DEUDA!CT15)</f>
        <v>3556113.8690878246</v>
      </c>
      <c r="CV20" s="38">
        <f ca="1">IF(CV1&gt;$A$1,"",DEUDA!CU15)</f>
        <v>3588713.7405875945</v>
      </c>
      <c r="CW20" s="38">
        <f ca="1">IF(CW1&gt;$A$1,"",DEUDA!CV15)</f>
        <v>3621617.1711394759</v>
      </c>
      <c r="CX20" s="38">
        <f ca="1">IF(CX1&gt;$A$1,"",DEUDA!CW15)</f>
        <v>3654827.0409892658</v>
      </c>
      <c r="CY20" s="38">
        <f ca="1">IF(CY1&gt;$A$1,"",DEUDA!CX15)</f>
        <v>3688346.258312278</v>
      </c>
      <c r="CZ20" s="38">
        <f ca="1">IF(CZ1&gt;$A$1,"",DEUDA!CY15)</f>
        <v>3722177.7594907978</v>
      </c>
      <c r="DA20" s="38">
        <f ca="1">IF(DA1&gt;$A$1,"",DEUDA!CZ15)</f>
        <v>3756324.5093943444</v>
      </c>
      <c r="DB20" s="38">
        <f ca="1">IF(DB1&gt;$A$1,"",DEUDA!DA15)</f>
        <v>3790789.5016628038</v>
      </c>
      <c r="DC20" s="38">
        <f ca="1">IF(DC1&gt;$A$1,"",DEUDA!DB15)</f>
        <v>3825575.7589924396</v>
      </c>
      <c r="DD20" s="38">
        <f ca="1">IF(DD1&gt;$A$1,"",DEUDA!DC15)</f>
        <v>3860686.3334248262</v>
      </c>
      <c r="DE20" s="38">
        <f ca="1">IF(DE1&gt;$A$1,"",DEUDA!DD15)</f>
        <v>3896124.3066387237</v>
      </c>
      <c r="DF20" s="38">
        <f ca="1">IF(DF1&gt;$A$1,"",DEUDA!DE15)</f>
        <v>3931892.7902449393</v>
      </c>
      <c r="DG20" s="38">
        <f ca="1">IF(DG1&gt;$A$1,"",DEUDA!DF15)</f>
        <v>3967994.9260841901</v>
      </c>
      <c r="DH20" s="38">
        <f ca="1">IF(DH1&gt;$A$1,"",DEUDA!DG15)</f>
        <v>4004433.8865280123</v>
      </c>
      <c r="DI20" s="38">
        <f ca="1">IF(DI1&gt;$A$1,"",DEUDA!DH15)</f>
        <v>4041212.8747827378</v>
      </c>
      <c r="DJ20" s="38">
        <f ca="1">IF(DJ1&gt;$A$1,"",DEUDA!DI15)</f>
        <v>4078335.125196584</v>
      </c>
      <c r="DK20" s="38">
        <f ca="1">IF(DK1&gt;$A$1,"",DEUDA!DJ15)</f>
        <v>4115803.9035698683</v>
      </c>
      <c r="DL20" s="38">
        <f ca="1">IF(DL1&gt;$A$1,"",DEUDA!DK15)</f>
        <v>4153622.5074684089</v>
      </c>
      <c r="DM20" s="38">
        <f ca="1">IF(DM1&gt;$A$1,"",DEUDA!DL15)</f>
        <v>4191794.2665401176</v>
      </c>
      <c r="DN20" s="38">
        <f ca="1">IF(DN1&gt;$A$1,"",DEUDA!DM15)</f>
        <v>4230322.5428348314</v>
      </c>
      <c r="DO20" s="38">
        <f ca="1">IF(DO1&gt;$A$1,"",DEUDA!DN15)</f>
        <v>4269210.7311274176</v>
      </c>
      <c r="DP20" s="38">
        <f ca="1">IF(DP1&gt;$A$1,"",DEUDA!DO15)</f>
        <v>4308462.2592441887</v>
      </c>
      <c r="DQ20" s="38">
        <f ca="1">IF(DQ1&gt;$A$1,"",DEUDA!DP15)</f>
        <v>4348080.5883926488</v>
      </c>
      <c r="DR20" s="38">
        <f ca="1">IF(DR1&gt;$A$1,"",DEUDA!DQ15)</f>
        <v>4388069.2134946138</v>
      </c>
      <c r="DS20" s="38">
        <f ca="1">IF(DS1&gt;$A$1,"",DEUDA!DR15)</f>
        <v>4428431.6635227632</v>
      </c>
      <c r="DT20" s="38" t="str">
        <f>IF(DT1&gt;$A$1,"",DEUDA!DS15)</f>
        <v/>
      </c>
      <c r="DU20" s="38" t="str">
        <f>IF(DU1&gt;$A$1,"",DEUDA!DT15)</f>
        <v/>
      </c>
      <c r="DV20" s="38" t="str">
        <f>IF(DV1&gt;$A$1,"",DEUDA!DU15)</f>
        <v/>
      </c>
      <c r="DW20" s="38" t="str">
        <f>IF(DW1&gt;$A$1,"",DEUDA!DV15)</f>
        <v/>
      </c>
      <c r="DX20" s="38" t="str">
        <f>IF(DX1&gt;$A$1,"",DEUDA!DW15)</f>
        <v/>
      </c>
      <c r="DY20" s="38" t="str">
        <f>IF(DY1&gt;$A$1,"",DEUDA!DX15)</f>
        <v/>
      </c>
      <c r="DZ20" s="38" t="str">
        <f>IF(DZ1&gt;$A$1,"",DEUDA!DY15)</f>
        <v/>
      </c>
      <c r="EA20" s="38" t="str">
        <f>IF(EA1&gt;$A$1,"",DEUDA!DZ15)</f>
        <v/>
      </c>
      <c r="EB20" s="38" t="str">
        <f>IF(EB1&gt;$A$1,"",DEUDA!EA15)</f>
        <v/>
      </c>
      <c r="EC20" s="38" t="str">
        <f>IF(EC1&gt;$A$1,"",DEUDA!EB15)</f>
        <v/>
      </c>
      <c r="ED20" s="38" t="str">
        <f>IF(ED1&gt;$A$1,"",DEUDA!EC15)</f>
        <v/>
      </c>
      <c r="EE20" s="38" t="str">
        <f>IF(EE1&gt;$A$1,"",DEUDA!ED15)</f>
        <v/>
      </c>
      <c r="EF20" s="38" t="str">
        <f>IF(EF1&gt;$A$1,"",DEUDA!EE15)</f>
        <v/>
      </c>
      <c r="EG20" s="38" t="str">
        <f>IF(EG1&gt;$A$1,"",DEUDA!EF15)</f>
        <v/>
      </c>
      <c r="EH20" s="38" t="str">
        <f>IF(EH1&gt;$A$1,"",DEUDA!EG15)</f>
        <v/>
      </c>
      <c r="EI20" s="38" t="str">
        <f>IF(EI1&gt;$A$1,"",DEUDA!EH15)</f>
        <v/>
      </c>
      <c r="EJ20" s="38" t="str">
        <f>IF(EJ1&gt;$A$1,"",DEUDA!EI15)</f>
        <v/>
      </c>
      <c r="EK20" s="38" t="str">
        <f>IF(EK1&gt;$A$1,"",DEUDA!EJ15)</f>
        <v/>
      </c>
      <c r="EL20" s="38" t="str">
        <f>IF(EL1&gt;$A$1,"",DEUDA!EK15)</f>
        <v/>
      </c>
      <c r="EM20" s="38" t="str">
        <f>IF(EM1&gt;$A$1,"",DEUDA!EL15)</f>
        <v/>
      </c>
      <c r="EN20" s="38" t="str">
        <f>IF(EN1&gt;$A$1,"",DEUDA!EM15)</f>
        <v/>
      </c>
      <c r="EO20" s="38" t="str">
        <f>IF(EO1&gt;$A$1,"",DEUDA!EN15)</f>
        <v/>
      </c>
      <c r="EP20" s="38" t="str">
        <f>IF(EP1&gt;$A$1,"",DEUDA!EO15)</f>
        <v/>
      </c>
      <c r="EQ20" s="38" t="str">
        <f>IF(EQ1&gt;$A$1,"",DEUDA!EP15)</f>
        <v/>
      </c>
      <c r="ER20" s="38" t="str">
        <f>IF(ER1&gt;$A$1,"",DEUDA!EQ15)</f>
        <v/>
      </c>
      <c r="ES20" s="38" t="str">
        <f>IF(ES1&gt;$A$1,"",DEUDA!ER15)</f>
        <v/>
      </c>
      <c r="ET20" s="38" t="str">
        <f>IF(ET1&gt;$A$1,"",DEUDA!ES15)</f>
        <v/>
      </c>
      <c r="EU20" s="38" t="str">
        <f>IF(EU1&gt;$A$1,"",DEUDA!ET15)</f>
        <v/>
      </c>
      <c r="EV20" s="38" t="str">
        <f>IF(EV1&gt;$A$1,"",DEUDA!EU15)</f>
        <v/>
      </c>
      <c r="EW20" s="38" t="str">
        <f>IF(EW1&gt;$A$1,"",DEUDA!EV15)</f>
        <v/>
      </c>
      <c r="EX20" s="38" t="str">
        <f>IF(EX1&gt;$A$1,"",DEUDA!EW15)</f>
        <v/>
      </c>
      <c r="EY20" s="38" t="str">
        <f>IF(EY1&gt;$A$1,"",DEUDA!EX15)</f>
        <v/>
      </c>
      <c r="EZ20" s="38" t="str">
        <f>IF(EZ1&gt;$A$1,"",DEUDA!EY15)</f>
        <v/>
      </c>
      <c r="FA20" s="38" t="str">
        <f>IF(FA1&gt;$A$1,"",DEUDA!EZ15)</f>
        <v/>
      </c>
      <c r="FB20" s="38" t="str">
        <f>IF(FB1&gt;$A$1,"",DEUDA!FA15)</f>
        <v/>
      </c>
      <c r="FC20" s="38" t="str">
        <f>IF(FC1&gt;$A$1,"",DEUDA!FB15)</f>
        <v/>
      </c>
      <c r="FD20" s="38" t="str">
        <f>IF(FD1&gt;$A$1,"",DEUDA!FC15)</f>
        <v/>
      </c>
      <c r="FE20" s="38" t="str">
        <f>IF(FE1&gt;$A$1,"",DEUDA!FD15)</f>
        <v/>
      </c>
      <c r="FF20" s="38" t="str">
        <f>IF(FF1&gt;$A$1,"",DEUDA!FE15)</f>
        <v/>
      </c>
      <c r="FG20" s="38" t="str">
        <f>IF(FG1&gt;$A$1,"",DEUDA!FF15)</f>
        <v/>
      </c>
      <c r="FH20" s="38" t="str">
        <f>IF(FH1&gt;$A$1,"",DEUDA!FG15)</f>
        <v/>
      </c>
      <c r="FI20" s="38" t="str">
        <f>IF(FI1&gt;$A$1,"",DEUDA!FH15)</f>
        <v/>
      </c>
      <c r="FJ20" s="38" t="str">
        <f>IF(FJ1&gt;$A$1,"",DEUDA!FI15)</f>
        <v/>
      </c>
      <c r="FK20" s="38" t="str">
        <f>IF(FK1&gt;$A$1,"",DEUDA!FJ15)</f>
        <v/>
      </c>
      <c r="FL20" s="38" t="str">
        <f>IF(FL1&gt;$A$1,"",DEUDA!FK15)</f>
        <v/>
      </c>
      <c r="FM20" s="38" t="str">
        <f>IF(FM1&gt;$A$1,"",DEUDA!FL15)</f>
        <v/>
      </c>
      <c r="FN20" s="38" t="str">
        <f>IF(FN1&gt;$A$1,"",DEUDA!FM15)</f>
        <v/>
      </c>
      <c r="FO20" s="38" t="str">
        <f>IF(FO1&gt;$A$1,"",DEUDA!FN15)</f>
        <v/>
      </c>
      <c r="FP20" s="38" t="str">
        <f>IF(FP1&gt;$A$1,"",DEUDA!FO15)</f>
        <v/>
      </c>
      <c r="FQ20" s="38" t="str">
        <f>IF(FQ1&gt;$A$1,"",DEUDA!FP15)</f>
        <v/>
      </c>
      <c r="FR20" s="38" t="str">
        <f>IF(FR1&gt;$A$1,"",DEUDA!FQ15)</f>
        <v/>
      </c>
      <c r="FS20" s="38" t="str">
        <f>IF(FS1&gt;$A$1,"",DEUDA!FR15)</f>
        <v/>
      </c>
      <c r="FT20" s="38" t="str">
        <f>IF(FT1&gt;$A$1,"",DEUDA!FS15)</f>
        <v/>
      </c>
      <c r="FU20" s="38" t="str">
        <f>IF(FU1&gt;$A$1,"",DEUDA!FT15)</f>
        <v/>
      </c>
      <c r="FV20" s="38" t="str">
        <f>IF(FV1&gt;$A$1,"",DEUDA!FU15)</f>
        <v/>
      </c>
      <c r="FW20" s="38" t="str">
        <f>IF(FW1&gt;$A$1,"",DEUDA!FV15)</f>
        <v/>
      </c>
      <c r="FX20" s="38" t="str">
        <f>IF(FX1&gt;$A$1,"",DEUDA!FW15)</f>
        <v/>
      </c>
      <c r="FY20" s="38" t="str">
        <f>IF(FY1&gt;$A$1,"",DEUDA!FX15)</f>
        <v/>
      </c>
      <c r="FZ20" s="38" t="str">
        <f>IF(FZ1&gt;$A$1,"",DEUDA!FY15)</f>
        <v/>
      </c>
      <c r="GA20" s="38" t="str">
        <f>IF(GA1&gt;$A$1,"",DEUDA!FZ15)</f>
        <v/>
      </c>
      <c r="GB20" s="38" t="str">
        <f>IF(GB1&gt;$A$1,"",DEUDA!GA15)</f>
        <v/>
      </c>
      <c r="GC20" s="38" t="str">
        <f>IF(GC1&gt;$A$1,"",DEUDA!GB15)</f>
        <v/>
      </c>
      <c r="GD20" s="38" t="str">
        <f>IF(GD1&gt;$A$1,"",DEUDA!GC15)</f>
        <v/>
      </c>
      <c r="GE20" s="38" t="str">
        <f>IF(GE1&gt;$A$1,"",DEUDA!GD15)</f>
        <v/>
      </c>
      <c r="GF20" s="38" t="str">
        <f>IF(GF1&gt;$A$1,"",DEUDA!GE15)</f>
        <v/>
      </c>
      <c r="GG20" s="38" t="str">
        <f>IF(GG1&gt;$A$1,"",DEUDA!GF15)</f>
        <v/>
      </c>
      <c r="GH20" s="38" t="str">
        <f>IF(GH1&gt;$A$1,"",DEUDA!GG15)</f>
        <v/>
      </c>
      <c r="GI20" s="38" t="str">
        <f>IF(GI1&gt;$A$1,"",DEUDA!GH15)</f>
        <v/>
      </c>
      <c r="GJ20" s="38" t="str">
        <f>IF(GJ1&gt;$A$1,"",DEUDA!GI15)</f>
        <v/>
      </c>
      <c r="GK20" s="38" t="str">
        <f>IF(GK1&gt;$A$1,"",DEUDA!GJ15)</f>
        <v/>
      </c>
      <c r="GL20" s="38" t="str">
        <f>IF(GL1&gt;$A$1,"",DEUDA!GK15)</f>
        <v/>
      </c>
      <c r="GM20" s="38" t="str">
        <f>IF(GM1&gt;$A$1,"",DEUDA!GL15)</f>
        <v/>
      </c>
      <c r="GN20" s="38" t="str">
        <f>IF(GN1&gt;$A$1,"",DEUDA!GM15)</f>
        <v/>
      </c>
      <c r="GO20" s="38" t="str">
        <f>IF(GO1&gt;$A$1,"",DEUDA!GN15)</f>
        <v/>
      </c>
      <c r="GP20" s="38" t="str">
        <f>IF(GP1&gt;$A$1,"",DEUDA!GO15)</f>
        <v/>
      </c>
      <c r="GQ20" s="38" t="str">
        <f>IF(GQ1&gt;$A$1,"",DEUDA!GP15)</f>
        <v/>
      </c>
      <c r="GR20" s="38" t="str">
        <f>IF(GR1&gt;$A$1,"",DEUDA!GQ15)</f>
        <v/>
      </c>
      <c r="GS20" s="38" t="str">
        <f>IF(GS1&gt;$A$1,"",DEUDA!GR15)</f>
        <v/>
      </c>
      <c r="GT20" s="38" t="str">
        <f>IF(GT1&gt;$A$1,"",DEUDA!GS15)</f>
        <v/>
      </c>
      <c r="GU20" s="38" t="str">
        <f>IF(GU1&gt;$A$1,"",DEUDA!GT15)</f>
        <v/>
      </c>
      <c r="GV20" s="38" t="str">
        <f>IF(GV1&gt;$A$1,"",DEUDA!GU15)</f>
        <v/>
      </c>
      <c r="GW20" s="38" t="str">
        <f>IF(GW1&gt;$A$1,"",DEUDA!GV15)</f>
        <v/>
      </c>
      <c r="GX20" s="38" t="str">
        <f>IF(GX1&gt;$A$1,"",DEUDA!GW15)</f>
        <v/>
      </c>
      <c r="GY20" s="38" t="str">
        <f>IF(GY1&gt;$A$1,"",DEUDA!GX15)</f>
        <v/>
      </c>
      <c r="GZ20" s="38" t="str">
        <f>IF(GZ1&gt;$A$1,"",DEUDA!GY15)</f>
        <v/>
      </c>
      <c r="HA20" s="38" t="str">
        <f>IF(HA1&gt;$A$1,"",DEUDA!GZ15)</f>
        <v/>
      </c>
      <c r="HB20" s="38" t="str">
        <f>IF(HB1&gt;$A$1,"",DEUDA!HA15)</f>
        <v/>
      </c>
      <c r="HC20" s="38" t="str">
        <f>IF(HC1&gt;$A$1,"",DEUDA!HB15)</f>
        <v/>
      </c>
      <c r="HD20" s="38" t="str">
        <f>IF(HD1&gt;$A$1,"",DEUDA!HC15)</f>
        <v/>
      </c>
      <c r="HE20" s="38" t="str">
        <f>IF(HE1&gt;$A$1,"",DEUDA!HD15)</f>
        <v/>
      </c>
      <c r="HF20" s="38" t="str">
        <f>IF(HF1&gt;$A$1,"",DEUDA!HE15)</f>
        <v/>
      </c>
      <c r="HG20" s="38" t="str">
        <f>IF(HG1&gt;$A$1,"",DEUDA!HF15)</f>
        <v/>
      </c>
      <c r="HH20" s="38" t="str">
        <f>IF(HH1&gt;$A$1,"",DEUDA!HG15)</f>
        <v/>
      </c>
      <c r="HI20" s="38" t="str">
        <f>IF(HI1&gt;$A$1,"",DEUDA!HH15)</f>
        <v/>
      </c>
      <c r="HJ20" s="38" t="str">
        <f>IF(HJ1&gt;$A$1,"",DEUDA!HI15)</f>
        <v/>
      </c>
      <c r="HK20" s="38" t="str">
        <f>IF(HK1&gt;$A$1,"",DEUDA!HJ15)</f>
        <v/>
      </c>
      <c r="HL20" s="38" t="str">
        <f>IF(HL1&gt;$A$1,"",DEUDA!HK15)</f>
        <v/>
      </c>
      <c r="HM20" s="38" t="str">
        <f>IF(HM1&gt;$A$1,"",DEUDA!HL15)</f>
        <v/>
      </c>
      <c r="HN20" s="38" t="str">
        <f>IF(HN1&gt;$A$1,"",DEUDA!HM15)</f>
        <v/>
      </c>
      <c r="HO20" s="38" t="str">
        <f>IF(HO1&gt;$A$1,"",DEUDA!HN15)</f>
        <v/>
      </c>
      <c r="HP20" s="38" t="str">
        <f>IF(HP1&gt;$A$1,"",DEUDA!HO15)</f>
        <v/>
      </c>
      <c r="HQ20" s="38" t="str">
        <f>IF(HQ1&gt;$A$1,"",DEUDA!HP15)</f>
        <v/>
      </c>
      <c r="HR20" s="38" t="str">
        <f>IF(HR1&gt;$A$1,"",DEUDA!HQ15)</f>
        <v/>
      </c>
      <c r="HS20" s="38" t="str">
        <f>IF(HS1&gt;$A$1,"",DEUDA!HR15)</f>
        <v/>
      </c>
      <c r="HT20" s="38" t="str">
        <f>IF(HT1&gt;$A$1,"",DEUDA!HS15)</f>
        <v/>
      </c>
      <c r="HU20" s="38" t="str">
        <f>IF(HU1&gt;$A$1,"",DEUDA!HT15)</f>
        <v/>
      </c>
      <c r="HV20" s="38" t="str">
        <f>IF(HV1&gt;$A$1,"",DEUDA!HU15)</f>
        <v/>
      </c>
      <c r="HW20" s="38" t="str">
        <f>IF(HW1&gt;$A$1,"",DEUDA!HV15)</f>
        <v/>
      </c>
      <c r="HX20" s="38" t="str">
        <f>IF(HX1&gt;$A$1,"",DEUDA!HW15)</f>
        <v/>
      </c>
      <c r="HY20" s="38" t="str">
        <f>IF(HY1&gt;$A$1,"",DEUDA!HX15)</f>
        <v/>
      </c>
      <c r="HZ20" s="38" t="str">
        <f>IF(HZ1&gt;$A$1,"",DEUDA!HY15)</f>
        <v/>
      </c>
      <c r="IA20" s="38" t="str">
        <f>IF(IA1&gt;$A$1,"",DEUDA!HZ15)</f>
        <v/>
      </c>
      <c r="IB20" s="38" t="str">
        <f>IF(IB1&gt;$A$1,"",DEUDA!IA15)</f>
        <v/>
      </c>
      <c r="IC20" s="38" t="str">
        <f>IF(IC1&gt;$A$1,"",DEUDA!IB15)</f>
        <v/>
      </c>
      <c r="ID20" s="38" t="str">
        <f>IF(ID1&gt;$A$1,"",DEUDA!IC15)</f>
        <v/>
      </c>
      <c r="IE20" s="38" t="str">
        <f>IF(IE1&gt;$A$1,"",DEUDA!ID15)</f>
        <v/>
      </c>
      <c r="IF20" s="38" t="str">
        <f>IF(IF1&gt;$A$1,"",DEUDA!IE15)</f>
        <v/>
      </c>
      <c r="IG20" s="38" t="str">
        <f>IF(IG1&gt;$A$1,"",DEUDA!IF15)</f>
        <v/>
      </c>
      <c r="IH20" s="38" t="str">
        <f>IF(IH1&gt;$A$1,"",DEUDA!IG15)</f>
        <v/>
      </c>
      <c r="II20" s="48" t="str">
        <f>IF(II1&gt;$A$1,"",DEUDA!IH15)</f>
        <v/>
      </c>
      <c r="IJ20" s="101"/>
    </row>
    <row r="21" spans="1:244" ht="15" thickBot="1" x14ac:dyDescent="0.35">
      <c r="A21" s="59" t="s">
        <v>11</v>
      </c>
      <c r="B21" s="79" t="s">
        <v>24</v>
      </c>
      <c r="C21" s="87">
        <f>+'EST. CAPITAL'!B2+'EST. CAPITAL'!B3++'EST. CAPITAL'!B16+'EST. CAPITAL'!B11</f>
        <v>1795755072.3433809</v>
      </c>
      <c r="D21" s="38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38"/>
      <c r="AH21" s="38"/>
      <c r="AI21" s="38"/>
      <c r="AJ21" s="38"/>
      <c r="AK21" s="38"/>
      <c r="AL21" s="38"/>
      <c r="AM21" s="38"/>
      <c r="AN21" s="38"/>
      <c r="AO21" s="38"/>
      <c r="AP21" s="38"/>
      <c r="AQ21" s="38"/>
      <c r="AR21" s="38"/>
      <c r="AS21" s="38"/>
      <c r="AT21" s="38"/>
      <c r="AU21" s="38"/>
      <c r="AV21" s="38"/>
      <c r="AW21" s="38"/>
      <c r="AX21" s="38"/>
      <c r="AY21" s="38"/>
      <c r="AZ21" s="38"/>
      <c r="BA21" s="38"/>
      <c r="BB21" s="38"/>
      <c r="BC21" s="38"/>
      <c r="BD21" s="38"/>
      <c r="BE21" s="38"/>
      <c r="BF21" s="38"/>
      <c r="BG21" s="38"/>
      <c r="BH21" s="38"/>
      <c r="BI21" s="38"/>
      <c r="BJ21" s="38"/>
      <c r="BK21" s="38"/>
      <c r="BL21" s="38"/>
      <c r="BM21" s="38"/>
      <c r="BN21" s="38"/>
      <c r="BO21" s="38"/>
      <c r="BP21" s="38"/>
      <c r="BQ21" s="38"/>
      <c r="BR21" s="38"/>
      <c r="BS21" s="38"/>
      <c r="BT21" s="38"/>
      <c r="BU21" s="38"/>
      <c r="BV21" s="38"/>
      <c r="BW21" s="38"/>
      <c r="BX21" s="38"/>
      <c r="BY21" s="38"/>
      <c r="BZ21" s="38"/>
      <c r="CA21" s="38"/>
      <c r="CB21" s="38"/>
      <c r="CC21" s="38"/>
      <c r="CD21" s="38"/>
      <c r="CE21" s="38"/>
      <c r="CF21" s="38"/>
      <c r="CG21" s="38"/>
      <c r="CH21" s="38"/>
      <c r="CI21" s="38"/>
      <c r="CJ21" s="38"/>
      <c r="CK21" s="38"/>
      <c r="CL21" s="38"/>
      <c r="CM21" s="38"/>
      <c r="CN21" s="38"/>
      <c r="CO21" s="38"/>
      <c r="CP21" s="38"/>
      <c r="CQ21" s="38"/>
      <c r="CR21" s="38"/>
      <c r="CS21" s="38"/>
      <c r="CT21" s="38"/>
      <c r="CU21" s="38"/>
      <c r="CV21" s="38"/>
      <c r="CW21" s="38"/>
      <c r="CX21" s="38"/>
      <c r="CY21" s="38"/>
      <c r="CZ21" s="38"/>
      <c r="DA21" s="38"/>
      <c r="DB21" s="38"/>
      <c r="DC21" s="38"/>
      <c r="DD21" s="38"/>
      <c r="DE21" s="38"/>
      <c r="DF21" s="38"/>
      <c r="DG21" s="38"/>
      <c r="DH21" s="38"/>
      <c r="DI21" s="38"/>
      <c r="DJ21" s="38"/>
      <c r="DK21" s="38"/>
      <c r="DL21" s="38"/>
      <c r="DM21" s="38"/>
      <c r="DN21" s="38"/>
      <c r="DO21" s="38"/>
      <c r="DP21" s="38"/>
      <c r="DQ21" s="38"/>
      <c r="DR21" s="38"/>
      <c r="DS21" s="38"/>
      <c r="II21" s="112"/>
      <c r="IJ21" s="1"/>
    </row>
    <row r="22" spans="1:244" ht="15" thickBot="1" x14ac:dyDescent="0.35">
      <c r="A22" s="59" t="s">
        <v>11</v>
      </c>
      <c r="B22" s="79" t="s">
        <v>227</v>
      </c>
      <c r="C22" s="87">
        <f>+'EST. CAPITAL'!B14</f>
        <v>8575000</v>
      </c>
      <c r="D22" s="38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J22" s="38"/>
      <c r="AK22" s="38"/>
      <c r="AL22" s="38"/>
      <c r="AM22" s="38"/>
      <c r="AN22" s="38"/>
      <c r="AO22" s="38"/>
      <c r="AP22" s="38"/>
      <c r="AQ22" s="38"/>
      <c r="AR22" s="38"/>
      <c r="AS22" s="38"/>
      <c r="AT22" s="38"/>
      <c r="AU22" s="38"/>
      <c r="AV22" s="38"/>
      <c r="AW22" s="38"/>
      <c r="AX22" s="38"/>
      <c r="AY22" s="38"/>
      <c r="AZ22" s="38"/>
      <c r="BA22" s="38"/>
      <c r="BB22" s="38"/>
      <c r="BC22" s="38"/>
      <c r="BD22" s="38"/>
      <c r="BE22" s="38"/>
      <c r="BF22" s="38"/>
      <c r="BG22" s="38"/>
      <c r="BH22" s="38"/>
      <c r="BI22" s="38"/>
      <c r="BJ22" s="38"/>
      <c r="BK22" s="38"/>
      <c r="BL22" s="38"/>
      <c r="BM22" s="38"/>
      <c r="BN22" s="38"/>
      <c r="BO22" s="38"/>
      <c r="BP22" s="38"/>
      <c r="BQ22" s="38"/>
      <c r="BR22" s="38"/>
      <c r="BS22" s="38"/>
      <c r="BT22" s="38"/>
      <c r="BU22" s="38"/>
      <c r="BV22" s="38"/>
      <c r="BW22" s="38"/>
      <c r="BX22" s="38"/>
      <c r="BY22" s="38"/>
      <c r="BZ22" s="38"/>
      <c r="CA22" s="38"/>
      <c r="CB22" s="38"/>
      <c r="CC22" s="38"/>
      <c r="CD22" s="38"/>
      <c r="CE22" s="38"/>
      <c r="CF22" s="38"/>
      <c r="CG22" s="38"/>
      <c r="CH22" s="38"/>
      <c r="CI22" s="38"/>
      <c r="CJ22" s="38"/>
      <c r="CK22" s="38"/>
      <c r="CL22" s="38"/>
      <c r="CM22" s="38"/>
      <c r="CN22" s="38"/>
      <c r="CO22" s="38"/>
      <c r="CP22" s="38"/>
      <c r="CQ22" s="38"/>
      <c r="CR22" s="38"/>
      <c r="CS22" s="38"/>
      <c r="CT22" s="38"/>
      <c r="CU22" s="38"/>
      <c r="CV22" s="38"/>
      <c r="CW22" s="38"/>
      <c r="CX22" s="38"/>
      <c r="CY22" s="38"/>
      <c r="CZ22" s="38"/>
      <c r="DA22" s="38"/>
      <c r="DB22" s="38"/>
      <c r="DC22" s="38"/>
      <c r="DD22" s="38"/>
      <c r="DE22" s="38"/>
      <c r="DF22" s="38"/>
      <c r="DG22" s="38"/>
      <c r="DH22" s="38"/>
      <c r="DI22" s="38"/>
      <c r="DJ22" s="38"/>
      <c r="DK22" s="38"/>
      <c r="DL22" s="38"/>
      <c r="DM22" s="38"/>
      <c r="DN22" s="38"/>
      <c r="DO22" s="38"/>
      <c r="DP22" s="38"/>
      <c r="DQ22" s="38"/>
      <c r="DR22" s="38"/>
      <c r="DS22" s="38"/>
      <c r="II22" s="112"/>
    </row>
    <row r="23" spans="1:244" ht="15" thickBot="1" x14ac:dyDescent="0.35">
      <c r="A23" s="59" t="s">
        <v>13</v>
      </c>
      <c r="B23" s="79" t="s">
        <v>248</v>
      </c>
      <c r="C23" s="87">
        <f ca="1">+'EST. CAPITAL'!B15</f>
        <v>54377115.577025697</v>
      </c>
      <c r="D23" s="38"/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  <c r="AM23" s="38"/>
      <c r="AN23" s="38"/>
      <c r="AO23" s="38"/>
      <c r="AP23" s="38"/>
      <c r="AQ23" s="38"/>
      <c r="AR23" s="38"/>
      <c r="AS23" s="38"/>
      <c r="AT23" s="38"/>
      <c r="AU23" s="38"/>
      <c r="AV23" s="38"/>
      <c r="AW23" s="38"/>
      <c r="AX23" s="38"/>
      <c r="AY23" s="38"/>
      <c r="AZ23" s="38"/>
      <c r="BA23" s="38"/>
      <c r="BB23" s="38"/>
      <c r="BC23" s="38"/>
      <c r="BD23" s="38"/>
      <c r="BE23" s="38"/>
      <c r="BF23" s="38"/>
      <c r="BG23" s="38"/>
      <c r="BH23" s="38"/>
      <c r="BI23" s="38"/>
      <c r="BJ23" s="38"/>
      <c r="BK23" s="38"/>
      <c r="BL23" s="38"/>
      <c r="BM23" s="38"/>
      <c r="BN23" s="38"/>
      <c r="BO23" s="38"/>
      <c r="BP23" s="38"/>
      <c r="BQ23" s="38"/>
      <c r="BR23" s="38"/>
      <c r="BS23" s="38"/>
      <c r="BT23" s="38"/>
      <c r="BU23" s="38"/>
      <c r="BV23" s="38"/>
      <c r="BW23" s="38"/>
      <c r="BX23" s="38"/>
      <c r="BY23" s="38"/>
      <c r="BZ23" s="38"/>
      <c r="CA23" s="38"/>
      <c r="CB23" s="38"/>
      <c r="CC23" s="38"/>
      <c r="CD23" s="38"/>
      <c r="CE23" s="38"/>
      <c r="CF23" s="38"/>
      <c r="CG23" s="38"/>
      <c r="CH23" s="38"/>
      <c r="CI23" s="38"/>
      <c r="CJ23" s="38"/>
      <c r="CK23" s="38"/>
      <c r="CL23" s="38"/>
      <c r="CM23" s="38"/>
      <c r="CN23" s="38"/>
      <c r="CO23" s="38"/>
      <c r="CP23" s="38"/>
      <c r="CQ23" s="38"/>
      <c r="CR23" s="38"/>
      <c r="CS23" s="38"/>
      <c r="CT23" s="38"/>
      <c r="CU23" s="38"/>
      <c r="CV23" s="38"/>
      <c r="CW23" s="38"/>
      <c r="CX23" s="38"/>
      <c r="CY23" s="38"/>
      <c r="CZ23" s="38"/>
      <c r="DA23" s="38"/>
      <c r="DB23" s="38"/>
      <c r="DC23" s="38"/>
      <c r="DD23" s="38"/>
      <c r="DE23" s="38"/>
      <c r="DF23" s="38"/>
      <c r="DG23" s="38"/>
      <c r="DH23" s="38"/>
      <c r="DI23" s="38"/>
      <c r="DJ23" s="38"/>
      <c r="DK23" s="38"/>
      <c r="DL23" s="38"/>
      <c r="DM23" s="38"/>
      <c r="DN23" s="38"/>
      <c r="DO23" s="38"/>
      <c r="DP23" s="38"/>
      <c r="DQ23" s="38"/>
      <c r="DR23" s="38"/>
      <c r="DS23" s="38"/>
      <c r="II23" s="112"/>
    </row>
    <row r="24" spans="1:244" ht="15" thickBot="1" x14ac:dyDescent="0.35">
      <c r="A24" s="59" t="s">
        <v>20</v>
      </c>
      <c r="B24" s="79" t="s">
        <v>249</v>
      </c>
      <c r="C24" s="87"/>
      <c r="D24" s="38">
        <f>IF(D1&gt;$A$1,"",IF(D1&lt;$A$1,0,IF(D1=$A$1,'EST. CAPITAL'!$B$15)))</f>
        <v>0</v>
      </c>
      <c r="E24" s="38">
        <f>IF(E1&gt;$A$1,"",IF(E1&lt;$A$1,0,IF(E1=$A$1,'EST. CAPITAL'!$B$15)))</f>
        <v>0</v>
      </c>
      <c r="F24" s="38">
        <f>IF(F1&gt;$A$1,"",IF(F1&lt;$A$1,0,IF(F1=$A$1,'EST. CAPITAL'!$B$15)))</f>
        <v>0</v>
      </c>
      <c r="G24" s="38">
        <f>IF(G1&gt;$A$1,"",IF(G1&lt;$A$1,0,IF(G1=$A$1,'EST. CAPITAL'!$B$15)))</f>
        <v>0</v>
      </c>
      <c r="H24" s="38">
        <f>IF(H1&gt;$A$1,"",IF(H1&lt;$A$1,0,IF(H1=$A$1,'EST. CAPITAL'!$B$15)))</f>
        <v>0</v>
      </c>
      <c r="I24" s="38">
        <f>IF(I1&gt;$A$1,"",IF(I1&lt;$A$1,0,IF(I1=$A$1,'EST. CAPITAL'!$B$15)))</f>
        <v>0</v>
      </c>
      <c r="J24" s="38">
        <f>IF(J1&gt;$A$1,"",IF(J1&lt;$A$1,0,IF(J1=$A$1,'EST. CAPITAL'!$B$15)))</f>
        <v>0</v>
      </c>
      <c r="K24" s="38">
        <f>IF(K1&gt;$A$1,"",IF(K1&lt;$A$1,0,IF(K1=$A$1,'EST. CAPITAL'!$B$15)))</f>
        <v>0</v>
      </c>
      <c r="L24" s="38">
        <f>IF(L1&gt;$A$1,"",IF(L1&lt;$A$1,0,IF(L1=$A$1,'EST. CAPITAL'!$B$15)))</f>
        <v>0</v>
      </c>
      <c r="M24" s="38">
        <f>IF(M1&gt;$A$1,"",IF(M1&lt;$A$1,0,IF(M1=$A$1,'EST. CAPITAL'!$B$15)))</f>
        <v>0</v>
      </c>
      <c r="N24" s="38">
        <f>IF(N1&gt;$A$1,"",IF(N1&lt;$A$1,0,IF(N1=$A$1,'EST. CAPITAL'!$B$15)))</f>
        <v>0</v>
      </c>
      <c r="O24" s="38">
        <f>IF(O1&gt;$A$1,"",IF(O1&lt;$A$1,0,IF(O1=$A$1,'EST. CAPITAL'!$B$15)))</f>
        <v>0</v>
      </c>
      <c r="P24" s="38">
        <f>IF(P1&gt;$A$1,"",IF(P1&lt;$A$1,0,IF(P1=$A$1,'EST. CAPITAL'!$B$15)))</f>
        <v>0</v>
      </c>
      <c r="Q24" s="38">
        <f>IF(Q1&gt;$A$1,"",IF(Q1&lt;$A$1,0,IF(Q1=$A$1,'EST. CAPITAL'!$B$15)))</f>
        <v>0</v>
      </c>
      <c r="R24" s="38">
        <f>IF(R1&gt;$A$1,"",IF(R1&lt;$A$1,0,IF(R1=$A$1,'EST. CAPITAL'!$B$15)))</f>
        <v>0</v>
      </c>
      <c r="S24" s="38">
        <f>IF(S1&gt;$A$1,"",IF(S1&lt;$A$1,0,IF(S1=$A$1,'EST. CAPITAL'!$B$15)))</f>
        <v>0</v>
      </c>
      <c r="T24" s="38">
        <f>IF(T1&gt;$A$1,"",IF(T1&lt;$A$1,0,IF(T1=$A$1,'EST. CAPITAL'!$B$15)))</f>
        <v>0</v>
      </c>
      <c r="U24" s="38">
        <f>IF(U1&gt;$A$1,"",IF(U1&lt;$A$1,0,IF(U1=$A$1,'EST. CAPITAL'!$B$15)))</f>
        <v>0</v>
      </c>
      <c r="V24" s="38">
        <f>IF(V1&gt;$A$1,"",IF(V1&lt;$A$1,0,IF(V1=$A$1,'EST. CAPITAL'!$B$15)))</f>
        <v>0</v>
      </c>
      <c r="W24" s="38">
        <f>IF(W1&gt;$A$1,"",IF(W1&lt;$A$1,0,IF(W1=$A$1,'EST. CAPITAL'!$B$15)))</f>
        <v>0</v>
      </c>
      <c r="X24" s="38">
        <f>IF(X1&gt;$A$1,"",IF(X1&lt;$A$1,0,IF(X1=$A$1,'EST. CAPITAL'!$B$15)))</f>
        <v>0</v>
      </c>
      <c r="Y24" s="38">
        <f>IF(Y1&gt;$A$1,"",IF(Y1&lt;$A$1,0,IF(Y1=$A$1,'EST. CAPITAL'!$B$15)))</f>
        <v>0</v>
      </c>
      <c r="Z24" s="38">
        <f>IF(Z1&gt;$A$1,"",IF(Z1&lt;$A$1,0,IF(Z1=$A$1,'EST. CAPITAL'!$B$15)))</f>
        <v>0</v>
      </c>
      <c r="AA24" s="38">
        <f>IF(AA1&gt;$A$1,"",IF(AA1&lt;$A$1,0,IF(AA1=$A$1,'EST. CAPITAL'!$B$15)))</f>
        <v>0</v>
      </c>
      <c r="AB24" s="38">
        <f>IF(AB1&gt;$A$1,"",IF(AB1&lt;$A$1,0,IF(AB1=$A$1,'EST. CAPITAL'!$B$15)))</f>
        <v>0</v>
      </c>
      <c r="AC24" s="38">
        <f>IF(AC1&gt;$A$1,"",IF(AC1&lt;$A$1,0,IF(AC1=$A$1,'EST. CAPITAL'!$B$15)))</f>
        <v>0</v>
      </c>
      <c r="AD24" s="38">
        <f>IF(AD1&gt;$A$1,"",IF(AD1&lt;$A$1,0,IF(AD1=$A$1,'EST. CAPITAL'!$B$15)))</f>
        <v>0</v>
      </c>
      <c r="AE24" s="38">
        <f>IF(AE1&gt;$A$1,"",IF(AE1&lt;$A$1,0,IF(AE1=$A$1,'EST. CAPITAL'!$B$15)))</f>
        <v>0</v>
      </c>
      <c r="AF24" s="38">
        <f>IF(AF1&gt;$A$1,"",IF(AF1&lt;$A$1,0,IF(AF1=$A$1,'EST. CAPITAL'!$B$15)))</f>
        <v>0</v>
      </c>
      <c r="AG24" s="38">
        <f>IF(AG1&gt;$A$1,"",IF(AG1&lt;$A$1,0,IF(AG1=$A$1,'EST. CAPITAL'!$B$15)))</f>
        <v>0</v>
      </c>
      <c r="AH24" s="38">
        <f>IF(AH1&gt;$A$1,"",IF(AH1&lt;$A$1,0,IF(AH1=$A$1,'EST. CAPITAL'!$B$15)))</f>
        <v>0</v>
      </c>
      <c r="AI24" s="38">
        <f>IF(AI1&gt;$A$1,"",IF(AI1&lt;$A$1,0,IF(AI1=$A$1,'EST. CAPITAL'!$B$15)))</f>
        <v>0</v>
      </c>
      <c r="AJ24" s="38">
        <f>IF(AJ1&gt;$A$1,"",IF(AJ1&lt;$A$1,0,IF(AJ1=$A$1,'EST. CAPITAL'!$B$15)))</f>
        <v>0</v>
      </c>
      <c r="AK24" s="38">
        <f>IF(AK1&gt;$A$1,"",IF(AK1&lt;$A$1,0,IF(AK1=$A$1,'EST. CAPITAL'!$B$15)))</f>
        <v>0</v>
      </c>
      <c r="AL24" s="38">
        <f>IF(AL1&gt;$A$1,"",IF(AL1&lt;$A$1,0,IF(AL1=$A$1,'EST. CAPITAL'!$B$15)))</f>
        <v>0</v>
      </c>
      <c r="AM24" s="38">
        <f>IF(AM1&gt;$A$1,"",IF(AM1&lt;$A$1,0,IF(AM1=$A$1,'EST. CAPITAL'!$B$15)))</f>
        <v>0</v>
      </c>
      <c r="AN24" s="38">
        <f>IF(AN1&gt;$A$1,"",IF(AN1&lt;$A$1,0,IF(AN1=$A$1,'EST. CAPITAL'!$B$15)))</f>
        <v>0</v>
      </c>
      <c r="AO24" s="38">
        <f>IF(AO1&gt;$A$1,"",IF(AO1&lt;$A$1,0,IF(AO1=$A$1,'EST. CAPITAL'!$B$15)))</f>
        <v>0</v>
      </c>
      <c r="AP24" s="38">
        <f>IF(AP1&gt;$A$1,"",IF(AP1&lt;$A$1,0,IF(AP1=$A$1,'EST. CAPITAL'!$B$15)))</f>
        <v>0</v>
      </c>
      <c r="AQ24" s="38">
        <f>IF(AQ1&gt;$A$1,"",IF(AQ1&lt;$A$1,0,IF(AQ1=$A$1,'EST. CAPITAL'!$B$15)))</f>
        <v>0</v>
      </c>
      <c r="AR24" s="38">
        <f>IF(AR1&gt;$A$1,"",IF(AR1&lt;$A$1,0,IF(AR1=$A$1,'EST. CAPITAL'!$B$15)))</f>
        <v>0</v>
      </c>
      <c r="AS24" s="38">
        <f>IF(AS1&gt;$A$1,"",IF(AS1&lt;$A$1,0,IF(AS1=$A$1,'EST. CAPITAL'!$B$15)))</f>
        <v>0</v>
      </c>
      <c r="AT24" s="38">
        <f>IF(AT1&gt;$A$1,"",IF(AT1&lt;$A$1,0,IF(AT1=$A$1,'EST. CAPITAL'!$B$15)))</f>
        <v>0</v>
      </c>
      <c r="AU24" s="38">
        <f>IF(AU1&gt;$A$1,"",IF(AU1&lt;$A$1,0,IF(AU1=$A$1,'EST. CAPITAL'!$B$15)))</f>
        <v>0</v>
      </c>
      <c r="AV24" s="38">
        <f>IF(AV1&gt;$A$1,"",IF(AV1&lt;$A$1,0,IF(AV1=$A$1,'EST. CAPITAL'!$B$15)))</f>
        <v>0</v>
      </c>
      <c r="AW24" s="38">
        <f>IF(AW1&gt;$A$1,"",IF(AW1&lt;$A$1,0,IF(AW1=$A$1,'EST. CAPITAL'!$B$15)))</f>
        <v>0</v>
      </c>
      <c r="AX24" s="38">
        <f>IF(AX1&gt;$A$1,"",IF(AX1&lt;$A$1,0,IF(AX1=$A$1,'EST. CAPITAL'!$B$15)))</f>
        <v>0</v>
      </c>
      <c r="AY24" s="38">
        <f>IF(AY1&gt;$A$1,"",IF(AY1&lt;$A$1,0,IF(AY1=$A$1,'EST. CAPITAL'!$B$15)))</f>
        <v>0</v>
      </c>
      <c r="AZ24" s="38">
        <f>IF(AZ1&gt;$A$1,"",IF(AZ1&lt;$A$1,0,IF(AZ1=$A$1,'EST. CAPITAL'!$B$15)))</f>
        <v>0</v>
      </c>
      <c r="BA24" s="38">
        <f>IF(BA1&gt;$A$1,"",IF(BA1&lt;$A$1,0,IF(BA1=$A$1,'EST. CAPITAL'!$B$15)))</f>
        <v>0</v>
      </c>
      <c r="BB24" s="38">
        <f>IF(BB1&gt;$A$1,"",IF(BB1&lt;$A$1,0,IF(BB1=$A$1,'EST. CAPITAL'!$B$15)))</f>
        <v>0</v>
      </c>
      <c r="BC24" s="38">
        <f>IF(BC1&gt;$A$1,"",IF(BC1&lt;$A$1,0,IF(BC1=$A$1,'EST. CAPITAL'!$B$15)))</f>
        <v>0</v>
      </c>
      <c r="BD24" s="38">
        <f>IF(BD1&gt;$A$1,"",IF(BD1&lt;$A$1,0,IF(BD1=$A$1,'EST. CAPITAL'!$B$15)))</f>
        <v>0</v>
      </c>
      <c r="BE24" s="38">
        <f>IF(BE1&gt;$A$1,"",IF(BE1&lt;$A$1,0,IF(BE1=$A$1,'EST. CAPITAL'!$B$15)))</f>
        <v>0</v>
      </c>
      <c r="BF24" s="38">
        <f>IF(BF1&gt;$A$1,"",IF(BF1&lt;$A$1,0,IF(BF1=$A$1,'EST. CAPITAL'!$B$15)))</f>
        <v>0</v>
      </c>
      <c r="BG24" s="38">
        <f>IF(BG1&gt;$A$1,"",IF(BG1&lt;$A$1,0,IF(BG1=$A$1,'EST. CAPITAL'!$B$15)))</f>
        <v>0</v>
      </c>
      <c r="BH24" s="38">
        <f>IF(BH1&gt;$A$1,"",IF(BH1&lt;$A$1,0,IF(BH1=$A$1,'EST. CAPITAL'!$B$15)))</f>
        <v>0</v>
      </c>
      <c r="BI24" s="38">
        <f>IF(BI1&gt;$A$1,"",IF(BI1&lt;$A$1,0,IF(BI1=$A$1,'EST. CAPITAL'!$B$15)))</f>
        <v>0</v>
      </c>
      <c r="BJ24" s="38">
        <f>IF(BJ1&gt;$A$1,"",IF(BJ1&lt;$A$1,0,IF(BJ1=$A$1,'EST. CAPITAL'!$B$15)))</f>
        <v>0</v>
      </c>
      <c r="BK24" s="38">
        <f>IF(BK1&gt;$A$1,"",IF(BK1&lt;$A$1,0,IF(BK1=$A$1,'EST. CAPITAL'!$B$15)))</f>
        <v>0</v>
      </c>
      <c r="BL24" s="38">
        <f>IF(BL1&gt;$A$1,"",IF(BL1&lt;$A$1,0,IF(BL1=$A$1,'EST. CAPITAL'!$B$15)))</f>
        <v>0</v>
      </c>
      <c r="BM24" s="38">
        <f>IF(BM1&gt;$A$1,"",IF(BM1&lt;$A$1,0,IF(BM1=$A$1,'EST. CAPITAL'!$B$15)))</f>
        <v>0</v>
      </c>
      <c r="BN24" s="38">
        <f>IF(BN1&gt;$A$1,"",IF(BN1&lt;$A$1,0,IF(BN1=$A$1,'EST. CAPITAL'!$B$15)))</f>
        <v>0</v>
      </c>
      <c r="BO24" s="38">
        <f>IF(BO1&gt;$A$1,"",IF(BO1&lt;$A$1,0,IF(BO1=$A$1,'EST. CAPITAL'!$B$15)))</f>
        <v>0</v>
      </c>
      <c r="BP24" s="38">
        <f>IF(BP1&gt;$A$1,"",IF(BP1&lt;$A$1,0,IF(BP1=$A$1,'EST. CAPITAL'!$B$15)))</f>
        <v>0</v>
      </c>
      <c r="BQ24" s="38">
        <f>IF(BQ1&gt;$A$1,"",IF(BQ1&lt;$A$1,0,IF(BQ1=$A$1,'EST. CAPITAL'!$B$15)))</f>
        <v>0</v>
      </c>
      <c r="BR24" s="38">
        <f>IF(BR1&gt;$A$1,"",IF(BR1&lt;$A$1,0,IF(BR1=$A$1,'EST. CAPITAL'!$B$15)))</f>
        <v>0</v>
      </c>
      <c r="BS24" s="38">
        <f>IF(BS1&gt;$A$1,"",IF(BS1&lt;$A$1,0,IF(BS1=$A$1,'EST. CAPITAL'!$B$15)))</f>
        <v>0</v>
      </c>
      <c r="BT24" s="38">
        <f>IF(BT1&gt;$A$1,"",IF(BT1&lt;$A$1,0,IF(BT1=$A$1,'EST. CAPITAL'!$B$15)))</f>
        <v>0</v>
      </c>
      <c r="BU24" s="38">
        <f>IF(BU1&gt;$A$1,"",IF(BU1&lt;$A$1,0,IF(BU1=$A$1,'EST. CAPITAL'!$B$15)))</f>
        <v>0</v>
      </c>
      <c r="BV24" s="38">
        <f>IF(BV1&gt;$A$1,"",IF(BV1&lt;$A$1,0,IF(BV1=$A$1,'EST. CAPITAL'!$B$15)))</f>
        <v>0</v>
      </c>
      <c r="BW24" s="38">
        <f>IF(BW1&gt;$A$1,"",IF(BW1&lt;$A$1,0,IF(BW1=$A$1,'EST. CAPITAL'!$B$15)))</f>
        <v>0</v>
      </c>
      <c r="BX24" s="38">
        <f>IF(BX1&gt;$A$1,"",IF(BX1&lt;$A$1,0,IF(BX1=$A$1,'EST. CAPITAL'!$B$15)))</f>
        <v>0</v>
      </c>
      <c r="BY24" s="38">
        <f>IF(BY1&gt;$A$1,"",IF(BY1&lt;$A$1,0,IF(BY1=$A$1,'EST. CAPITAL'!$B$15)))</f>
        <v>0</v>
      </c>
      <c r="BZ24" s="38">
        <f>IF(BZ1&gt;$A$1,"",IF(BZ1&lt;$A$1,0,IF(BZ1=$A$1,'EST. CAPITAL'!$B$15)))</f>
        <v>0</v>
      </c>
      <c r="CA24" s="38">
        <f>IF(CA1&gt;$A$1,"",IF(CA1&lt;$A$1,0,IF(CA1=$A$1,'EST. CAPITAL'!$B$15)))</f>
        <v>0</v>
      </c>
      <c r="CB24" s="38">
        <f>IF(CB1&gt;$A$1,"",IF(CB1&lt;$A$1,0,IF(CB1=$A$1,'EST. CAPITAL'!$B$15)))</f>
        <v>0</v>
      </c>
      <c r="CC24" s="38">
        <f>IF(CC1&gt;$A$1,"",IF(CC1&lt;$A$1,0,IF(CC1=$A$1,'EST. CAPITAL'!$B$15)))</f>
        <v>0</v>
      </c>
      <c r="CD24" s="38">
        <f>IF(CD1&gt;$A$1,"",IF(CD1&lt;$A$1,0,IF(CD1=$A$1,'EST. CAPITAL'!$B$15)))</f>
        <v>0</v>
      </c>
      <c r="CE24" s="38">
        <f>IF(CE1&gt;$A$1,"",IF(CE1&lt;$A$1,0,IF(CE1=$A$1,'EST. CAPITAL'!$B$15)))</f>
        <v>0</v>
      </c>
      <c r="CF24" s="38">
        <f>IF(CF1&gt;$A$1,"",IF(CF1&lt;$A$1,0,IF(CF1=$A$1,'EST. CAPITAL'!$B$15)))</f>
        <v>0</v>
      </c>
      <c r="CG24" s="38">
        <f>IF(CG1&gt;$A$1,"",IF(CG1&lt;$A$1,0,IF(CG1=$A$1,'EST. CAPITAL'!$B$15)))</f>
        <v>0</v>
      </c>
      <c r="CH24" s="38">
        <f>IF(CH1&gt;$A$1,"",IF(CH1&lt;$A$1,0,IF(CH1=$A$1,'EST. CAPITAL'!$B$15)))</f>
        <v>0</v>
      </c>
      <c r="CI24" s="38">
        <f>IF(CI1&gt;$A$1,"",IF(CI1&lt;$A$1,0,IF(CI1=$A$1,'EST. CAPITAL'!$B$15)))</f>
        <v>0</v>
      </c>
      <c r="CJ24" s="38">
        <f>IF(CJ1&gt;$A$1,"",IF(CJ1&lt;$A$1,0,IF(CJ1=$A$1,'EST. CAPITAL'!$B$15)))</f>
        <v>0</v>
      </c>
      <c r="CK24" s="38">
        <f>IF(CK1&gt;$A$1,"",IF(CK1&lt;$A$1,0,IF(CK1=$A$1,'EST. CAPITAL'!$B$15)))</f>
        <v>0</v>
      </c>
      <c r="CL24" s="38">
        <f>IF(CL1&gt;$A$1,"",IF(CL1&lt;$A$1,0,IF(CL1=$A$1,'EST. CAPITAL'!$B$15)))</f>
        <v>0</v>
      </c>
      <c r="CM24" s="38">
        <f>IF(CM1&gt;$A$1,"",IF(CM1&lt;$A$1,0,IF(CM1=$A$1,'EST. CAPITAL'!$B$15)))</f>
        <v>0</v>
      </c>
      <c r="CN24" s="38">
        <f>IF(CN1&gt;$A$1,"",IF(CN1&lt;$A$1,0,IF(CN1=$A$1,'EST. CAPITAL'!$B$15)))</f>
        <v>0</v>
      </c>
      <c r="CO24" s="38">
        <f>IF(CO1&gt;$A$1,"",IF(CO1&lt;$A$1,0,IF(CO1=$A$1,'EST. CAPITAL'!$B$15)))</f>
        <v>0</v>
      </c>
      <c r="CP24" s="38">
        <f>IF(CP1&gt;$A$1,"",IF(CP1&lt;$A$1,0,IF(CP1=$A$1,'EST. CAPITAL'!$B$15)))</f>
        <v>0</v>
      </c>
      <c r="CQ24" s="38">
        <f>IF(CQ1&gt;$A$1,"",IF(CQ1&lt;$A$1,0,IF(CQ1=$A$1,'EST. CAPITAL'!$B$15)))</f>
        <v>0</v>
      </c>
      <c r="CR24" s="38">
        <f>IF(CR1&gt;$A$1,"",IF(CR1&lt;$A$1,0,IF(CR1=$A$1,'EST. CAPITAL'!$B$15)))</f>
        <v>0</v>
      </c>
      <c r="CS24" s="38">
        <f>IF(CS1&gt;$A$1,"",IF(CS1&lt;$A$1,0,IF(CS1=$A$1,'EST. CAPITAL'!$B$15)))</f>
        <v>0</v>
      </c>
      <c r="CT24" s="38">
        <f>IF(CT1&gt;$A$1,"",IF(CT1&lt;$A$1,0,IF(CT1=$A$1,'EST. CAPITAL'!$B$15)))</f>
        <v>0</v>
      </c>
      <c r="CU24" s="38">
        <f>IF(CU1&gt;$A$1,"",IF(CU1&lt;$A$1,0,IF(CU1=$A$1,'EST. CAPITAL'!$B$15)))</f>
        <v>0</v>
      </c>
      <c r="CV24" s="38">
        <f>IF(CV1&gt;$A$1,"",IF(CV1&lt;$A$1,0,IF(CV1=$A$1,'EST. CAPITAL'!$B$15)))</f>
        <v>0</v>
      </c>
      <c r="CW24" s="38">
        <f>IF(CW1&gt;$A$1,"",IF(CW1&lt;$A$1,0,IF(CW1=$A$1,'EST. CAPITAL'!$B$15)))</f>
        <v>0</v>
      </c>
      <c r="CX24" s="38">
        <f>IF(CX1&gt;$A$1,"",IF(CX1&lt;$A$1,0,IF(CX1=$A$1,'EST. CAPITAL'!$B$15)))</f>
        <v>0</v>
      </c>
      <c r="CY24" s="38">
        <f>IF(CY1&gt;$A$1,"",IF(CY1&lt;$A$1,0,IF(CY1=$A$1,'EST. CAPITAL'!$B$15)))</f>
        <v>0</v>
      </c>
      <c r="CZ24" s="38">
        <f>IF(CZ1&gt;$A$1,"",IF(CZ1&lt;$A$1,0,IF(CZ1=$A$1,'EST. CAPITAL'!$B$15)))</f>
        <v>0</v>
      </c>
      <c r="DA24" s="38">
        <f>IF(DA1&gt;$A$1,"",IF(DA1&lt;$A$1,0,IF(DA1=$A$1,'EST. CAPITAL'!$B$15)))</f>
        <v>0</v>
      </c>
      <c r="DB24" s="38">
        <f>IF(DB1&gt;$A$1,"",IF(DB1&lt;$A$1,0,IF(DB1=$A$1,'EST. CAPITAL'!$B$15)))</f>
        <v>0</v>
      </c>
      <c r="DC24" s="38">
        <f>IF(DC1&gt;$A$1,"",IF(DC1&lt;$A$1,0,IF(DC1=$A$1,'EST. CAPITAL'!$B$15)))</f>
        <v>0</v>
      </c>
      <c r="DD24" s="38">
        <f>IF(DD1&gt;$A$1,"",IF(DD1&lt;$A$1,0,IF(DD1=$A$1,'EST. CAPITAL'!$B$15)))</f>
        <v>0</v>
      </c>
      <c r="DE24" s="38">
        <f>IF(DE1&gt;$A$1,"",IF(DE1&lt;$A$1,0,IF(DE1=$A$1,'EST. CAPITAL'!$B$15)))</f>
        <v>0</v>
      </c>
      <c r="DF24" s="38">
        <f>IF(DF1&gt;$A$1,"",IF(DF1&lt;$A$1,0,IF(DF1=$A$1,'EST. CAPITAL'!$B$15)))</f>
        <v>0</v>
      </c>
      <c r="DG24" s="38">
        <f>IF(DG1&gt;$A$1,"",IF(DG1&lt;$A$1,0,IF(DG1=$A$1,'EST. CAPITAL'!$B$15)))</f>
        <v>0</v>
      </c>
      <c r="DH24" s="38">
        <f>IF(DH1&gt;$A$1,"",IF(DH1&lt;$A$1,0,IF(DH1=$A$1,'EST. CAPITAL'!$B$15)))</f>
        <v>0</v>
      </c>
      <c r="DI24" s="38">
        <f>IF(DI1&gt;$A$1,"",IF(DI1&lt;$A$1,0,IF(DI1=$A$1,'EST. CAPITAL'!$B$15)))</f>
        <v>0</v>
      </c>
      <c r="DJ24" s="38">
        <f>IF(DJ1&gt;$A$1,"",IF(DJ1&lt;$A$1,0,IF(DJ1=$A$1,'EST. CAPITAL'!$B$15)))</f>
        <v>0</v>
      </c>
      <c r="DK24" s="38">
        <f>IF(DK1&gt;$A$1,"",IF(DK1&lt;$A$1,0,IF(DK1=$A$1,'EST. CAPITAL'!$B$15)))</f>
        <v>0</v>
      </c>
      <c r="DL24" s="38">
        <f>IF(DL1&gt;$A$1,"",IF(DL1&lt;$A$1,0,IF(DL1=$A$1,'EST. CAPITAL'!$B$15)))</f>
        <v>0</v>
      </c>
      <c r="DM24" s="38">
        <f>IF(DM1&gt;$A$1,"",IF(DM1&lt;$A$1,0,IF(DM1=$A$1,'EST. CAPITAL'!$B$15)))</f>
        <v>0</v>
      </c>
      <c r="DN24" s="38">
        <f>IF(DN1&gt;$A$1,"",IF(DN1&lt;$A$1,0,IF(DN1=$A$1,'EST. CAPITAL'!$B$15)))</f>
        <v>0</v>
      </c>
      <c r="DO24" s="38">
        <f>IF(DO1&gt;$A$1,"",IF(DO1&lt;$A$1,0,IF(DO1=$A$1,'EST. CAPITAL'!$B$15)))</f>
        <v>0</v>
      </c>
      <c r="DP24" s="38">
        <f>IF(DP1&gt;$A$1,"",IF(DP1&lt;$A$1,0,IF(DP1=$A$1,'EST. CAPITAL'!$B$15)))</f>
        <v>0</v>
      </c>
      <c r="DQ24" s="38">
        <f>IF(DQ1&gt;$A$1,"",IF(DQ1&lt;$A$1,0,IF(DQ1=$A$1,'EST. CAPITAL'!$B$15)))</f>
        <v>0</v>
      </c>
      <c r="DR24" s="38">
        <f>IF(DR1&gt;$A$1,"",IF(DR1&lt;$A$1,0,IF(DR1=$A$1,'EST. CAPITAL'!$B$15)))</f>
        <v>0</v>
      </c>
      <c r="DS24" s="38">
        <f ca="1">IF(DS1&gt;$A$1,"",IF(DS1&lt;$A$1,0,IF(DS1=$A$1,'EST. CAPITAL'!$B$15)))</f>
        <v>54377115.577025697</v>
      </c>
      <c r="DT24" s="38" t="str">
        <f>IF(DT1&gt;$A$1,"",IF(DT1&lt;$A$1,0,IF(DT1=$A$1,'EST. CAPITAL'!$B$15)))</f>
        <v/>
      </c>
      <c r="DU24" s="38" t="str">
        <f>IF(DU1&gt;$A$1,"",IF(DU1&lt;$A$1,0,IF(DU1=$A$1,'EST. CAPITAL'!$B$15)))</f>
        <v/>
      </c>
      <c r="DV24" s="38" t="str">
        <f>IF(DV1&gt;$A$1,"",IF(DV1&lt;$A$1,0,IF(DV1=$A$1,'EST. CAPITAL'!$B$15)))</f>
        <v/>
      </c>
      <c r="DW24" s="38" t="str">
        <f>IF(DW1&gt;$A$1,"",IF(DW1&lt;$A$1,0,IF(DW1=$A$1,'EST. CAPITAL'!$B$15)))</f>
        <v/>
      </c>
      <c r="DX24" s="38" t="str">
        <f>IF(DX1&gt;$A$1,"",IF(DX1&lt;$A$1,0,IF(DX1=$A$1,'EST. CAPITAL'!$B$15)))</f>
        <v/>
      </c>
      <c r="DY24" s="38" t="str">
        <f>IF(DY1&gt;$A$1,"",IF(DY1&lt;$A$1,0,IF(DY1=$A$1,'EST. CAPITAL'!$B$15)))</f>
        <v/>
      </c>
      <c r="DZ24" s="38" t="str">
        <f>IF(DZ1&gt;$A$1,"",IF(DZ1&lt;$A$1,0,IF(DZ1=$A$1,'EST. CAPITAL'!$B$15)))</f>
        <v/>
      </c>
      <c r="EA24" s="38" t="str">
        <f>IF(EA1&gt;$A$1,"",IF(EA1&lt;$A$1,0,IF(EA1=$A$1,'EST. CAPITAL'!$B$15)))</f>
        <v/>
      </c>
      <c r="EB24" s="38" t="str">
        <f>IF(EB1&gt;$A$1,"",IF(EB1&lt;$A$1,0,IF(EB1=$A$1,'EST. CAPITAL'!$B$15)))</f>
        <v/>
      </c>
      <c r="EC24" s="38" t="str">
        <f>IF(EC1&gt;$A$1,"",IF(EC1&lt;$A$1,0,IF(EC1=$A$1,'EST. CAPITAL'!$B$15)))</f>
        <v/>
      </c>
      <c r="ED24" s="38" t="str">
        <f>IF(ED1&gt;$A$1,"",IF(ED1&lt;$A$1,0,IF(ED1=$A$1,'EST. CAPITAL'!$B$15)))</f>
        <v/>
      </c>
      <c r="EE24" s="38" t="str">
        <f>IF(EE1&gt;$A$1,"",IF(EE1&lt;$A$1,0,IF(EE1=$A$1,'EST. CAPITAL'!$B$15)))</f>
        <v/>
      </c>
      <c r="EF24" s="38" t="str">
        <f>IF(EF1&gt;$A$1,"",IF(EF1&lt;$A$1,0,IF(EF1=$A$1,'EST. CAPITAL'!$B$15)))</f>
        <v/>
      </c>
      <c r="EG24" s="38" t="str">
        <f>IF(EG1&gt;$A$1,"",IF(EG1&lt;$A$1,0,IF(EG1=$A$1,'EST. CAPITAL'!$B$15)))</f>
        <v/>
      </c>
      <c r="EH24" s="38" t="str">
        <f>IF(EH1&gt;$A$1,"",IF(EH1&lt;$A$1,0,IF(EH1=$A$1,'EST. CAPITAL'!$B$15)))</f>
        <v/>
      </c>
      <c r="EI24" s="38" t="str">
        <f>IF(EI1&gt;$A$1,"",IF(EI1&lt;$A$1,0,IF(EI1=$A$1,'EST. CAPITAL'!$B$15)))</f>
        <v/>
      </c>
      <c r="EJ24" s="38" t="str">
        <f>IF(EJ1&gt;$A$1,"",IF(EJ1&lt;$A$1,0,IF(EJ1=$A$1,'EST. CAPITAL'!$B$15)))</f>
        <v/>
      </c>
      <c r="EK24" s="38" t="str">
        <f>IF(EK1&gt;$A$1,"",IF(EK1&lt;$A$1,0,IF(EK1=$A$1,'EST. CAPITAL'!$B$15)))</f>
        <v/>
      </c>
      <c r="EL24" s="38" t="str">
        <f>IF(EL1&gt;$A$1,"",IF(EL1&lt;$A$1,0,IF(EL1=$A$1,'EST. CAPITAL'!$B$15)))</f>
        <v/>
      </c>
      <c r="EM24" s="38" t="str">
        <f>IF(EM1&gt;$A$1,"",IF(EM1&lt;$A$1,0,IF(EM1=$A$1,'EST. CAPITAL'!$B$15)))</f>
        <v/>
      </c>
      <c r="EN24" s="38" t="str">
        <f>IF(EN1&gt;$A$1,"",IF(EN1&lt;$A$1,0,IF(EN1=$A$1,'EST. CAPITAL'!$B$15)))</f>
        <v/>
      </c>
      <c r="EO24" s="38" t="str">
        <f>IF(EO1&gt;$A$1,"",IF(EO1&lt;$A$1,0,IF(EO1=$A$1,'EST. CAPITAL'!$B$15)))</f>
        <v/>
      </c>
      <c r="EP24" s="38" t="str">
        <f>IF(EP1&gt;$A$1,"",IF(EP1&lt;$A$1,0,IF(EP1=$A$1,'EST. CAPITAL'!$B$15)))</f>
        <v/>
      </c>
      <c r="EQ24" s="38" t="str">
        <f>IF(EQ1&gt;$A$1,"",IF(EQ1&lt;$A$1,0,IF(EQ1=$A$1,'EST. CAPITAL'!$B$15)))</f>
        <v/>
      </c>
      <c r="ER24" s="38" t="str">
        <f>IF(ER1&gt;$A$1,"",IF(ER1&lt;$A$1,0,IF(ER1=$A$1,'EST. CAPITAL'!$B$15)))</f>
        <v/>
      </c>
      <c r="ES24" s="38" t="str">
        <f>IF(ES1&gt;$A$1,"",IF(ES1&lt;$A$1,0,IF(ES1=$A$1,'EST. CAPITAL'!$B$15)))</f>
        <v/>
      </c>
      <c r="ET24" s="38" t="str">
        <f>IF(ET1&gt;$A$1,"",IF(ET1&lt;$A$1,0,IF(ET1=$A$1,'EST. CAPITAL'!$B$15)))</f>
        <v/>
      </c>
      <c r="EU24" s="38" t="str">
        <f>IF(EU1&gt;$A$1,"",IF(EU1&lt;$A$1,0,IF(EU1=$A$1,'EST. CAPITAL'!$B$15)))</f>
        <v/>
      </c>
      <c r="EV24" s="38" t="str">
        <f>IF(EV1&gt;$A$1,"",IF(EV1&lt;$A$1,0,IF(EV1=$A$1,'EST. CAPITAL'!$B$15)))</f>
        <v/>
      </c>
      <c r="EW24" s="38" t="str">
        <f>IF(EW1&gt;$A$1,"",IF(EW1&lt;$A$1,0,IF(EW1=$A$1,'EST. CAPITAL'!$B$15)))</f>
        <v/>
      </c>
      <c r="EX24" s="38" t="str">
        <f>IF(EX1&gt;$A$1,"",IF(EX1&lt;$A$1,0,IF(EX1=$A$1,'EST. CAPITAL'!$B$15)))</f>
        <v/>
      </c>
      <c r="EY24" s="38" t="str">
        <f>IF(EY1&gt;$A$1,"",IF(EY1&lt;$A$1,0,IF(EY1=$A$1,'EST. CAPITAL'!$B$15)))</f>
        <v/>
      </c>
      <c r="EZ24" s="38" t="str">
        <f>IF(EZ1&gt;$A$1,"",IF(EZ1&lt;$A$1,0,IF(EZ1=$A$1,'EST. CAPITAL'!$B$15)))</f>
        <v/>
      </c>
      <c r="FA24" s="38" t="str">
        <f>IF(FA1&gt;$A$1,"",IF(FA1&lt;$A$1,0,IF(FA1=$A$1,'EST. CAPITAL'!$B$15)))</f>
        <v/>
      </c>
      <c r="FB24" s="38" t="str">
        <f>IF(FB1&gt;$A$1,"",IF(FB1&lt;$A$1,0,IF(FB1=$A$1,'EST. CAPITAL'!$B$15)))</f>
        <v/>
      </c>
      <c r="FC24" s="38" t="str">
        <f>IF(FC1&gt;$A$1,"",IF(FC1&lt;$A$1,0,IF(FC1=$A$1,'EST. CAPITAL'!$B$15)))</f>
        <v/>
      </c>
      <c r="FD24" s="38" t="str">
        <f>IF(FD1&gt;$A$1,"",IF(FD1&lt;$A$1,0,IF(FD1=$A$1,'EST. CAPITAL'!$B$15)))</f>
        <v/>
      </c>
      <c r="FE24" s="38" t="str">
        <f>IF(FE1&gt;$A$1,"",IF(FE1&lt;$A$1,0,IF(FE1=$A$1,'EST. CAPITAL'!$B$15)))</f>
        <v/>
      </c>
      <c r="FF24" s="38" t="str">
        <f>IF(FF1&gt;$A$1,"",IF(FF1&lt;$A$1,0,IF(FF1=$A$1,'EST. CAPITAL'!$B$15)))</f>
        <v/>
      </c>
      <c r="FG24" s="38" t="str">
        <f>IF(FG1&gt;$A$1,"",IF(FG1&lt;$A$1,0,IF(FG1=$A$1,'EST. CAPITAL'!$B$15)))</f>
        <v/>
      </c>
      <c r="FH24" s="38" t="str">
        <f>IF(FH1&gt;$A$1,"",IF(FH1&lt;$A$1,0,IF(FH1=$A$1,'EST. CAPITAL'!$B$15)))</f>
        <v/>
      </c>
      <c r="FI24" s="38" t="str">
        <f>IF(FI1&gt;$A$1,"",IF(FI1&lt;$A$1,0,IF(FI1=$A$1,'EST. CAPITAL'!$B$15)))</f>
        <v/>
      </c>
      <c r="FJ24" s="38" t="str">
        <f>IF(FJ1&gt;$A$1,"",IF(FJ1&lt;$A$1,0,IF(FJ1=$A$1,'EST. CAPITAL'!$B$15)))</f>
        <v/>
      </c>
      <c r="FK24" s="38" t="str">
        <f>IF(FK1&gt;$A$1,"",IF(FK1&lt;$A$1,0,IF(FK1=$A$1,'EST. CAPITAL'!$B$15)))</f>
        <v/>
      </c>
      <c r="FL24" s="38" t="str">
        <f>IF(FL1&gt;$A$1,"",IF(FL1&lt;$A$1,0,IF(FL1=$A$1,'EST. CAPITAL'!$B$15)))</f>
        <v/>
      </c>
      <c r="FM24" s="38" t="str">
        <f>IF(FM1&gt;$A$1,"",IF(FM1&lt;$A$1,0,IF(FM1=$A$1,'EST. CAPITAL'!$B$15)))</f>
        <v/>
      </c>
      <c r="FN24" s="38" t="str">
        <f>IF(FN1&gt;$A$1,"",IF(FN1&lt;$A$1,0,IF(FN1=$A$1,'EST. CAPITAL'!$B$15)))</f>
        <v/>
      </c>
      <c r="FO24" s="38" t="str">
        <f>IF(FO1&gt;$A$1,"",IF(FO1&lt;$A$1,0,IF(FO1=$A$1,'EST. CAPITAL'!$B$15)))</f>
        <v/>
      </c>
      <c r="FP24" s="38" t="str">
        <f>IF(FP1&gt;$A$1,"",IF(FP1&lt;$A$1,0,IF(FP1=$A$1,'EST. CAPITAL'!$B$15)))</f>
        <v/>
      </c>
      <c r="FQ24" s="38" t="str">
        <f>IF(FQ1&gt;$A$1,"",IF(FQ1&lt;$A$1,0,IF(FQ1=$A$1,'EST. CAPITAL'!$B$15)))</f>
        <v/>
      </c>
      <c r="FR24" s="38" t="str">
        <f>IF(FR1&gt;$A$1,"",IF(FR1&lt;$A$1,0,IF(FR1=$A$1,'EST. CAPITAL'!$B$15)))</f>
        <v/>
      </c>
      <c r="FS24" s="38" t="str">
        <f>IF(FS1&gt;$A$1,"",IF(FS1&lt;$A$1,0,IF(FS1=$A$1,'EST. CAPITAL'!$B$15)))</f>
        <v/>
      </c>
      <c r="FT24" s="38" t="str">
        <f>IF(FT1&gt;$A$1,"",IF(FT1&lt;$A$1,0,IF(FT1=$A$1,'EST. CAPITAL'!$B$15)))</f>
        <v/>
      </c>
      <c r="FU24" s="38" t="str">
        <f>IF(FU1&gt;$A$1,"",IF(FU1&lt;$A$1,0,IF(FU1=$A$1,'EST. CAPITAL'!$B$15)))</f>
        <v/>
      </c>
      <c r="FV24" s="38" t="str">
        <f>IF(FV1&gt;$A$1,"",IF(FV1&lt;$A$1,0,IF(FV1=$A$1,'EST. CAPITAL'!$B$15)))</f>
        <v/>
      </c>
      <c r="FW24" s="38" t="str">
        <f>IF(FW1&gt;$A$1,"",IF(FW1&lt;$A$1,0,IF(FW1=$A$1,'EST. CAPITAL'!$B$15)))</f>
        <v/>
      </c>
      <c r="FX24" s="38" t="str">
        <f>IF(FX1&gt;$A$1,"",IF(FX1&lt;$A$1,0,IF(FX1=$A$1,'EST. CAPITAL'!$B$15)))</f>
        <v/>
      </c>
      <c r="FY24" s="38" t="str">
        <f>IF(FY1&gt;$A$1,"",IF(FY1&lt;$A$1,0,IF(FY1=$A$1,'EST. CAPITAL'!$B$15)))</f>
        <v/>
      </c>
      <c r="FZ24" s="38" t="str">
        <f>IF(FZ1&gt;$A$1,"",IF(FZ1&lt;$A$1,0,IF(FZ1=$A$1,'EST. CAPITAL'!$B$15)))</f>
        <v/>
      </c>
      <c r="GA24" s="38" t="str">
        <f>IF(GA1&gt;$A$1,"",IF(GA1&lt;$A$1,0,IF(GA1=$A$1,'EST. CAPITAL'!$B$15)))</f>
        <v/>
      </c>
      <c r="GB24" s="38" t="str">
        <f>IF(GB1&gt;$A$1,"",IF(GB1&lt;$A$1,0,IF(GB1=$A$1,'EST. CAPITAL'!$B$15)))</f>
        <v/>
      </c>
      <c r="GC24" s="38" t="str">
        <f>IF(GC1&gt;$A$1,"",IF(GC1&lt;$A$1,0,IF(GC1=$A$1,'EST. CAPITAL'!$B$15)))</f>
        <v/>
      </c>
      <c r="GD24" s="38" t="str">
        <f>IF(GD1&gt;$A$1,"",IF(GD1&lt;$A$1,0,IF(GD1=$A$1,'EST. CAPITAL'!$B$15)))</f>
        <v/>
      </c>
      <c r="GE24" s="38" t="str">
        <f>IF(GE1&gt;$A$1,"",IF(GE1&lt;$A$1,0,IF(GE1=$A$1,'EST. CAPITAL'!$B$15)))</f>
        <v/>
      </c>
      <c r="GF24" s="38" t="str">
        <f>IF(GF1&gt;$A$1,"",IF(GF1&lt;$A$1,0,IF(GF1=$A$1,'EST. CAPITAL'!$B$15)))</f>
        <v/>
      </c>
      <c r="GG24" s="38" t="str">
        <f>IF(GG1&gt;$A$1,"",IF(GG1&lt;$A$1,0,IF(GG1=$A$1,'EST. CAPITAL'!$B$15)))</f>
        <v/>
      </c>
      <c r="GH24" s="38" t="str">
        <f>IF(GH1&gt;$A$1,"",IF(GH1&lt;$A$1,0,IF(GH1=$A$1,'EST. CAPITAL'!$B$15)))</f>
        <v/>
      </c>
      <c r="GI24" s="38" t="str">
        <f>IF(GI1&gt;$A$1,"",IF(GI1&lt;$A$1,0,IF(GI1=$A$1,'EST. CAPITAL'!$B$15)))</f>
        <v/>
      </c>
      <c r="GJ24" s="38" t="str">
        <f>IF(GJ1&gt;$A$1,"",IF(GJ1&lt;$A$1,0,IF(GJ1=$A$1,'EST. CAPITAL'!$B$15)))</f>
        <v/>
      </c>
      <c r="GK24" s="38" t="str">
        <f>IF(GK1&gt;$A$1,"",IF(GK1&lt;$A$1,0,IF(GK1=$A$1,'EST. CAPITAL'!$B$15)))</f>
        <v/>
      </c>
      <c r="GL24" s="38" t="str">
        <f>IF(GL1&gt;$A$1,"",IF(GL1&lt;$A$1,0,IF(GL1=$A$1,'EST. CAPITAL'!$B$15)))</f>
        <v/>
      </c>
      <c r="GM24" s="38" t="str">
        <f>IF(GM1&gt;$A$1,"",IF(GM1&lt;$A$1,0,IF(GM1=$A$1,'EST. CAPITAL'!$B$15)))</f>
        <v/>
      </c>
      <c r="GN24" s="38" t="str">
        <f>IF(GN1&gt;$A$1,"",IF(GN1&lt;$A$1,0,IF(GN1=$A$1,'EST. CAPITAL'!$B$15)))</f>
        <v/>
      </c>
      <c r="GO24" s="38" t="str">
        <f>IF(GO1&gt;$A$1,"",IF(GO1&lt;$A$1,0,IF(GO1=$A$1,'EST. CAPITAL'!$B$15)))</f>
        <v/>
      </c>
      <c r="GP24" s="38" t="str">
        <f>IF(GP1&gt;$A$1,"",IF(GP1&lt;$A$1,0,IF(GP1=$A$1,'EST. CAPITAL'!$B$15)))</f>
        <v/>
      </c>
      <c r="GQ24" s="38" t="str">
        <f>IF(GQ1&gt;$A$1,"",IF(GQ1&lt;$A$1,0,IF(GQ1=$A$1,'EST. CAPITAL'!$B$15)))</f>
        <v/>
      </c>
      <c r="GR24" s="38" t="str">
        <f>IF(GR1&gt;$A$1,"",IF(GR1&lt;$A$1,0,IF(GR1=$A$1,'EST. CAPITAL'!$B$15)))</f>
        <v/>
      </c>
      <c r="GS24" s="38" t="str">
        <f>IF(GS1&gt;$A$1,"",IF(GS1&lt;$A$1,0,IF(GS1=$A$1,'EST. CAPITAL'!$B$15)))</f>
        <v/>
      </c>
      <c r="GT24" s="38" t="str">
        <f>IF(GT1&gt;$A$1,"",IF(GT1&lt;$A$1,0,IF(GT1=$A$1,'EST. CAPITAL'!$B$15)))</f>
        <v/>
      </c>
      <c r="GU24" s="38" t="str">
        <f>IF(GU1&gt;$A$1,"",IF(GU1&lt;$A$1,0,IF(GU1=$A$1,'EST. CAPITAL'!$B$15)))</f>
        <v/>
      </c>
      <c r="GV24" s="38" t="str">
        <f>IF(GV1&gt;$A$1,"",IF(GV1&lt;$A$1,0,IF(GV1=$A$1,'EST. CAPITAL'!$B$15)))</f>
        <v/>
      </c>
      <c r="GW24" s="38" t="str">
        <f>IF(GW1&gt;$A$1,"",IF(GW1&lt;$A$1,0,IF(GW1=$A$1,'EST. CAPITAL'!$B$15)))</f>
        <v/>
      </c>
      <c r="GX24" s="38" t="str">
        <f>IF(GX1&gt;$A$1,"",IF(GX1&lt;$A$1,0,IF(GX1=$A$1,'EST. CAPITAL'!$B$15)))</f>
        <v/>
      </c>
      <c r="GY24" s="38" t="str">
        <f>IF(GY1&gt;$A$1,"",IF(GY1&lt;$A$1,0,IF(GY1=$A$1,'EST. CAPITAL'!$B$15)))</f>
        <v/>
      </c>
      <c r="GZ24" s="38" t="str">
        <f>IF(GZ1&gt;$A$1,"",IF(GZ1&lt;$A$1,0,IF(GZ1=$A$1,'EST. CAPITAL'!$B$15)))</f>
        <v/>
      </c>
      <c r="HA24" s="38" t="str">
        <f>IF(HA1&gt;$A$1,"",IF(HA1&lt;$A$1,0,IF(HA1=$A$1,'EST. CAPITAL'!$B$15)))</f>
        <v/>
      </c>
      <c r="HB24" s="38" t="str">
        <f>IF(HB1&gt;$A$1,"",IF(HB1&lt;$A$1,0,IF(HB1=$A$1,'EST. CAPITAL'!$B$15)))</f>
        <v/>
      </c>
      <c r="HC24" s="38" t="str">
        <f>IF(HC1&gt;$A$1,"",IF(HC1&lt;$A$1,0,IF(HC1=$A$1,'EST. CAPITAL'!$B$15)))</f>
        <v/>
      </c>
      <c r="HD24" s="38" t="str">
        <f>IF(HD1&gt;$A$1,"",IF(HD1&lt;$A$1,0,IF(HD1=$A$1,'EST. CAPITAL'!$B$15)))</f>
        <v/>
      </c>
      <c r="HE24" s="38" t="str">
        <f>IF(HE1&gt;$A$1,"",IF(HE1&lt;$A$1,0,IF(HE1=$A$1,'EST. CAPITAL'!$B$15)))</f>
        <v/>
      </c>
      <c r="HF24" s="38" t="str">
        <f>IF(HF1&gt;$A$1,"",IF(HF1&lt;$A$1,0,IF(HF1=$A$1,'EST. CAPITAL'!$B$15)))</f>
        <v/>
      </c>
      <c r="HG24" s="38" t="str">
        <f>IF(HG1&gt;$A$1,"",IF(HG1&lt;$A$1,0,IF(HG1=$A$1,'EST. CAPITAL'!$B$15)))</f>
        <v/>
      </c>
      <c r="HH24" s="38" t="str">
        <f>IF(HH1&gt;$A$1,"",IF(HH1&lt;$A$1,0,IF(HH1=$A$1,'EST. CAPITAL'!$B$15)))</f>
        <v/>
      </c>
      <c r="HI24" s="38" t="str">
        <f>IF(HI1&gt;$A$1,"",IF(HI1&lt;$A$1,0,IF(HI1=$A$1,'EST. CAPITAL'!$B$15)))</f>
        <v/>
      </c>
      <c r="HJ24" s="38" t="str">
        <f>IF(HJ1&gt;$A$1,"",IF(HJ1&lt;$A$1,0,IF(HJ1=$A$1,'EST. CAPITAL'!$B$15)))</f>
        <v/>
      </c>
      <c r="HK24" s="38" t="str">
        <f>IF(HK1&gt;$A$1,"",IF(HK1&lt;$A$1,0,IF(HK1=$A$1,'EST. CAPITAL'!$B$15)))</f>
        <v/>
      </c>
      <c r="HL24" s="38" t="str">
        <f>IF(HL1&gt;$A$1,"",IF(HL1&lt;$A$1,0,IF(HL1=$A$1,'EST. CAPITAL'!$B$15)))</f>
        <v/>
      </c>
      <c r="HM24" s="38" t="str">
        <f>IF(HM1&gt;$A$1,"",IF(HM1&lt;$A$1,0,IF(HM1=$A$1,'EST. CAPITAL'!$B$15)))</f>
        <v/>
      </c>
      <c r="HN24" s="38" t="str">
        <f>IF(HN1&gt;$A$1,"",IF(HN1&lt;$A$1,0,IF(HN1=$A$1,'EST. CAPITAL'!$B$15)))</f>
        <v/>
      </c>
      <c r="HO24" s="38" t="str">
        <f>IF(HO1&gt;$A$1,"",IF(HO1&lt;$A$1,0,IF(HO1=$A$1,'EST. CAPITAL'!$B$15)))</f>
        <v/>
      </c>
      <c r="HP24" s="38" t="str">
        <f>IF(HP1&gt;$A$1,"",IF(HP1&lt;$A$1,0,IF(HP1=$A$1,'EST. CAPITAL'!$B$15)))</f>
        <v/>
      </c>
      <c r="HQ24" s="38" t="str">
        <f>IF(HQ1&gt;$A$1,"",IF(HQ1&lt;$A$1,0,IF(HQ1=$A$1,'EST. CAPITAL'!$B$15)))</f>
        <v/>
      </c>
      <c r="HR24" s="38" t="str">
        <f>IF(HR1&gt;$A$1,"",IF(HR1&lt;$A$1,0,IF(HR1=$A$1,'EST. CAPITAL'!$B$15)))</f>
        <v/>
      </c>
      <c r="HS24" s="38" t="str">
        <f>IF(HS1&gt;$A$1,"",IF(HS1&lt;$A$1,0,IF(HS1=$A$1,'EST. CAPITAL'!$B$15)))</f>
        <v/>
      </c>
      <c r="HT24" s="38" t="str">
        <f>IF(HT1&gt;$A$1,"",IF(HT1&lt;$A$1,0,IF(HT1=$A$1,'EST. CAPITAL'!$B$15)))</f>
        <v/>
      </c>
      <c r="HU24" s="38" t="str">
        <f>IF(HU1&gt;$A$1,"",IF(HU1&lt;$A$1,0,IF(HU1=$A$1,'EST. CAPITAL'!$B$15)))</f>
        <v/>
      </c>
      <c r="HV24" s="38" t="str">
        <f>IF(HV1&gt;$A$1,"",IF(HV1&lt;$A$1,0,IF(HV1=$A$1,'EST. CAPITAL'!$B$15)))</f>
        <v/>
      </c>
      <c r="HW24" s="38" t="str">
        <f>IF(HW1&gt;$A$1,"",IF(HW1&lt;$A$1,0,IF(HW1=$A$1,'EST. CAPITAL'!$B$15)))</f>
        <v/>
      </c>
      <c r="HX24" s="38" t="str">
        <f>IF(HX1&gt;$A$1,"",IF(HX1&lt;$A$1,0,IF(HX1=$A$1,'EST. CAPITAL'!$B$15)))</f>
        <v/>
      </c>
      <c r="HY24" s="38" t="str">
        <f>IF(HY1&gt;$A$1,"",IF(HY1&lt;$A$1,0,IF(HY1=$A$1,'EST. CAPITAL'!$B$15)))</f>
        <v/>
      </c>
      <c r="HZ24" s="38" t="str">
        <f>IF(HZ1&gt;$A$1,"",IF(HZ1&lt;$A$1,0,IF(HZ1=$A$1,'EST. CAPITAL'!$B$15)))</f>
        <v/>
      </c>
      <c r="IA24" s="38" t="str">
        <f>IF(IA1&gt;$A$1,"",IF(IA1&lt;$A$1,0,IF(IA1=$A$1,'EST. CAPITAL'!$B$15)))</f>
        <v/>
      </c>
      <c r="IB24" s="38" t="str">
        <f>IF(IB1&gt;$A$1,"",IF(IB1&lt;$A$1,0,IF(IB1=$A$1,'EST. CAPITAL'!$B$15)))</f>
        <v/>
      </c>
      <c r="IC24" s="38" t="str">
        <f>IF(IC1&gt;$A$1,"",IF(IC1&lt;$A$1,0,IF(IC1=$A$1,'EST. CAPITAL'!$B$15)))</f>
        <v/>
      </c>
      <c r="ID24" s="38" t="str">
        <f>IF(ID1&gt;$A$1,"",IF(ID1&lt;$A$1,0,IF(ID1=$A$1,'EST. CAPITAL'!$B$15)))</f>
        <v/>
      </c>
      <c r="IE24" s="38" t="str">
        <f>IF(IE1&gt;$A$1,"",IF(IE1&lt;$A$1,0,IF(IE1=$A$1,'EST. CAPITAL'!$B$15)))</f>
        <v/>
      </c>
      <c r="IF24" s="38" t="str">
        <f>IF(IF1&gt;$A$1,"",IF(IF1&lt;$A$1,0,IF(IF1=$A$1,'EST. CAPITAL'!$B$15)))</f>
        <v/>
      </c>
      <c r="IG24" s="38" t="str">
        <f>IF(IG1&gt;$A$1,"",IF(IG1&lt;$A$1,0,IF(IG1=$A$1,'EST. CAPITAL'!$B$15)))</f>
        <v/>
      </c>
      <c r="IH24" s="38" t="str">
        <f>IF(IH1&gt;$A$1,"",IF(IH1&lt;$A$1,0,IF(IH1=$A$1,'EST. CAPITAL'!$B$15)))</f>
        <v/>
      </c>
      <c r="II24" s="48" t="str">
        <f>IF(II1&gt;$A$1,"",IF(II1&lt;$A$1,0,IF(II1=$A$1,'EST. CAPITAL'!$B$15)))</f>
        <v/>
      </c>
    </row>
    <row r="25" spans="1:244" ht="15" thickBot="1" x14ac:dyDescent="0.35">
      <c r="A25" s="59" t="s">
        <v>20</v>
      </c>
      <c r="B25" s="79" t="s">
        <v>247</v>
      </c>
      <c r="C25" s="87"/>
      <c r="D25" s="38">
        <f>IF(D1&gt;$A$1,"",IF(D1&lt;$A$1,0,IF(D1=$A$1,'EST. CAPITAL'!$B$12-MIN('EST. CAPITAL'!$B$12,D1*'OTROS DATOS'!$B$15))))</f>
        <v>0</v>
      </c>
      <c r="E25" s="38">
        <f>IF(E1&gt;$A$1,"",IF(E1&lt;$A$1,0,IF(E1=$A$1,'EST. CAPITAL'!$B$12-MIN('EST. CAPITAL'!$B$12,E1*'OTROS DATOS'!$B$15))))</f>
        <v>0</v>
      </c>
      <c r="F25" s="38">
        <f>IF(F1&gt;$A$1,"",IF(F1&lt;$A$1,0,IF(F1=$A$1,'EST. CAPITAL'!$B$12-MIN('EST. CAPITAL'!$B$12,F1*'OTROS DATOS'!$B$15))))</f>
        <v>0</v>
      </c>
      <c r="G25" s="38">
        <f>IF(G1&gt;$A$1,"",IF(G1&lt;$A$1,0,IF(G1=$A$1,'EST. CAPITAL'!$B$12-MIN('EST. CAPITAL'!$B$12,G1*'OTROS DATOS'!$B$15))))</f>
        <v>0</v>
      </c>
      <c r="H25" s="38">
        <f>IF(H1&gt;$A$1,"",IF(H1&lt;$A$1,0,IF(H1=$A$1,'EST. CAPITAL'!$B$12-MIN('EST. CAPITAL'!$B$12,H1*'OTROS DATOS'!$B$15))))</f>
        <v>0</v>
      </c>
      <c r="I25" s="38">
        <f>IF(I1&gt;$A$1,"",IF(I1&lt;$A$1,0,IF(I1=$A$1,'EST. CAPITAL'!$B$12-MIN('EST. CAPITAL'!$B$12,I1*'OTROS DATOS'!$B$15))))</f>
        <v>0</v>
      </c>
      <c r="J25" s="38">
        <f>IF(J1&gt;$A$1,"",IF(J1&lt;$A$1,0,IF(J1=$A$1,'EST. CAPITAL'!$B$12-MIN('EST. CAPITAL'!$B$12,J1*'OTROS DATOS'!$B$15))))</f>
        <v>0</v>
      </c>
      <c r="K25" s="38">
        <f>IF(K1&gt;$A$1,"",IF(K1&lt;$A$1,0,IF(K1=$A$1,'EST. CAPITAL'!$B$12-MIN('EST. CAPITAL'!$B$12,K1*'OTROS DATOS'!$B$15))))</f>
        <v>0</v>
      </c>
      <c r="L25" s="38">
        <f>IF(L1&gt;$A$1,"",IF(L1&lt;$A$1,0,IF(L1=$A$1,'EST. CAPITAL'!$B$12-MIN('EST. CAPITAL'!$B$12,L1*'OTROS DATOS'!$B$15))))</f>
        <v>0</v>
      </c>
      <c r="M25" s="38">
        <f>IF(M1&gt;$A$1,"",IF(M1&lt;$A$1,0,IF(M1=$A$1,'EST. CAPITAL'!$B$12-MIN('EST. CAPITAL'!$B$12,M1*'OTROS DATOS'!$B$15))))</f>
        <v>0</v>
      </c>
      <c r="N25" s="38">
        <f>IF(N1&gt;$A$1,"",IF(N1&lt;$A$1,0,IF(N1=$A$1,'EST. CAPITAL'!$B$12-MIN('EST. CAPITAL'!$B$12,N1*'OTROS DATOS'!$B$15))))</f>
        <v>0</v>
      </c>
      <c r="O25" s="38">
        <f>IF(O1&gt;$A$1,"",IF(O1&lt;$A$1,0,IF(O1=$A$1,'EST. CAPITAL'!$B$12-MIN('EST. CAPITAL'!$B$12,O1*'OTROS DATOS'!$B$15))))</f>
        <v>0</v>
      </c>
      <c r="P25" s="38">
        <f>IF(P1&gt;$A$1,"",IF(P1&lt;$A$1,0,IF(P1=$A$1,'EST. CAPITAL'!$B$12-MIN('EST. CAPITAL'!$B$12,P1*'OTROS DATOS'!$B$15))))</f>
        <v>0</v>
      </c>
      <c r="Q25" s="38">
        <f>IF(Q1&gt;$A$1,"",IF(Q1&lt;$A$1,0,IF(Q1=$A$1,'EST. CAPITAL'!$B$12-MIN('EST. CAPITAL'!$B$12,Q1*'OTROS DATOS'!$B$15))))</f>
        <v>0</v>
      </c>
      <c r="R25" s="38">
        <f>IF(R1&gt;$A$1,"",IF(R1&lt;$A$1,0,IF(R1=$A$1,'EST. CAPITAL'!$B$12-MIN('EST. CAPITAL'!$B$12,R1*'OTROS DATOS'!$B$15))))</f>
        <v>0</v>
      </c>
      <c r="S25" s="38">
        <f>IF(S1&gt;$A$1,"",IF(S1&lt;$A$1,0,IF(S1=$A$1,'EST. CAPITAL'!$B$12-MIN('EST. CAPITAL'!$B$12,S1*'OTROS DATOS'!$B$15))))</f>
        <v>0</v>
      </c>
      <c r="T25" s="38">
        <f>IF(T1&gt;$A$1,"",IF(T1&lt;$A$1,0,IF(T1=$A$1,'EST. CAPITAL'!$B$12-MIN('EST. CAPITAL'!$B$12,T1*'OTROS DATOS'!$B$15))))</f>
        <v>0</v>
      </c>
      <c r="U25" s="38">
        <f>IF(U1&gt;$A$1,"",IF(U1&lt;$A$1,0,IF(U1=$A$1,'EST. CAPITAL'!$B$12-MIN('EST. CAPITAL'!$B$12,U1*'OTROS DATOS'!$B$15))))</f>
        <v>0</v>
      </c>
      <c r="V25" s="38">
        <f>IF(V1&gt;$A$1,"",IF(V1&lt;$A$1,0,IF(V1=$A$1,'EST. CAPITAL'!$B$12-MIN('EST. CAPITAL'!$B$12,V1*'OTROS DATOS'!$B$15))))</f>
        <v>0</v>
      </c>
      <c r="W25" s="38">
        <f>IF(W1&gt;$A$1,"",IF(W1&lt;$A$1,0,IF(W1=$A$1,'EST. CAPITAL'!$B$12-MIN('EST. CAPITAL'!$B$12,W1*'OTROS DATOS'!$B$15))))</f>
        <v>0</v>
      </c>
      <c r="X25" s="38">
        <f>IF(X1&gt;$A$1,"",IF(X1&lt;$A$1,0,IF(X1=$A$1,'EST. CAPITAL'!$B$12-MIN('EST. CAPITAL'!$B$12,X1*'OTROS DATOS'!$B$15))))</f>
        <v>0</v>
      </c>
      <c r="Y25" s="38">
        <f>IF(Y1&gt;$A$1,"",IF(Y1&lt;$A$1,0,IF(Y1=$A$1,'EST. CAPITAL'!$B$12-MIN('EST. CAPITAL'!$B$12,Y1*'OTROS DATOS'!$B$15))))</f>
        <v>0</v>
      </c>
      <c r="Z25" s="38">
        <f>IF(Z1&gt;$A$1,"",IF(Z1&lt;$A$1,0,IF(Z1=$A$1,'EST. CAPITAL'!$B$12-MIN('EST. CAPITAL'!$B$12,Z1*'OTROS DATOS'!$B$15))))</f>
        <v>0</v>
      </c>
      <c r="AA25" s="38">
        <f>IF(AA1&gt;$A$1,"",IF(AA1&lt;$A$1,0,IF(AA1=$A$1,'EST. CAPITAL'!$B$12-MIN('EST. CAPITAL'!$B$12,AA1*'OTROS DATOS'!$B$15))))</f>
        <v>0</v>
      </c>
      <c r="AB25" s="38">
        <f>IF(AB1&gt;$A$1,"",IF(AB1&lt;$A$1,0,IF(AB1=$A$1,'EST. CAPITAL'!$B$12-MIN('EST. CAPITAL'!$B$12,AB1*'OTROS DATOS'!$B$15))))</f>
        <v>0</v>
      </c>
      <c r="AC25" s="38">
        <f>IF(AC1&gt;$A$1,"",IF(AC1&lt;$A$1,0,IF(AC1=$A$1,'EST. CAPITAL'!$B$12-MIN('EST. CAPITAL'!$B$12,AC1*'OTROS DATOS'!$B$15))))</f>
        <v>0</v>
      </c>
      <c r="AD25" s="38">
        <f>IF(AD1&gt;$A$1,"",IF(AD1&lt;$A$1,0,IF(AD1=$A$1,'EST. CAPITAL'!$B$12-MIN('EST. CAPITAL'!$B$12,AD1*'OTROS DATOS'!$B$15))))</f>
        <v>0</v>
      </c>
      <c r="AE25" s="38">
        <f>IF(AE1&gt;$A$1,"",IF(AE1&lt;$A$1,0,IF(AE1=$A$1,'EST. CAPITAL'!$B$12-MIN('EST. CAPITAL'!$B$12,AE1*'OTROS DATOS'!$B$15))))</f>
        <v>0</v>
      </c>
      <c r="AF25" s="38">
        <f>IF(AF1&gt;$A$1,"",IF(AF1&lt;$A$1,0,IF(AF1=$A$1,'EST. CAPITAL'!$B$12-MIN('EST. CAPITAL'!$B$12,AF1*'OTROS DATOS'!$B$15))))</f>
        <v>0</v>
      </c>
      <c r="AG25" s="38">
        <f>IF(AG1&gt;$A$1,"",IF(AG1&lt;$A$1,0,IF(AG1=$A$1,'EST. CAPITAL'!$B$12-MIN('EST. CAPITAL'!$B$12,AG1*'OTROS DATOS'!$B$15))))</f>
        <v>0</v>
      </c>
      <c r="AH25" s="38">
        <f>IF(AH1&gt;$A$1,"",IF(AH1&lt;$A$1,0,IF(AH1=$A$1,'EST. CAPITAL'!$B$12-MIN('EST. CAPITAL'!$B$12,AH1*'OTROS DATOS'!$B$15))))</f>
        <v>0</v>
      </c>
      <c r="AI25" s="38">
        <f>IF(AI1&gt;$A$1,"",IF(AI1&lt;$A$1,0,IF(AI1=$A$1,'EST. CAPITAL'!$B$12-MIN('EST. CAPITAL'!$B$12,AI1*'OTROS DATOS'!$B$15))))</f>
        <v>0</v>
      </c>
      <c r="AJ25" s="38">
        <f>IF(AJ1&gt;$A$1,"",IF(AJ1&lt;$A$1,0,IF(AJ1=$A$1,'EST. CAPITAL'!$B$12-MIN('EST. CAPITAL'!$B$12,AJ1*'OTROS DATOS'!$B$15))))</f>
        <v>0</v>
      </c>
      <c r="AK25" s="38">
        <f>IF(AK1&gt;$A$1,"",IF(AK1&lt;$A$1,0,IF(AK1=$A$1,'EST. CAPITAL'!$B$12-MIN('EST. CAPITAL'!$B$12,AK1*'OTROS DATOS'!$B$15))))</f>
        <v>0</v>
      </c>
      <c r="AL25" s="38">
        <f>IF(AL1&gt;$A$1,"",IF(AL1&lt;$A$1,0,IF(AL1=$A$1,'EST. CAPITAL'!$B$12-MIN('EST. CAPITAL'!$B$12,AL1*'OTROS DATOS'!$B$15))))</f>
        <v>0</v>
      </c>
      <c r="AM25" s="38">
        <f>IF(AM1&gt;$A$1,"",IF(AM1&lt;$A$1,0,IF(AM1=$A$1,'EST. CAPITAL'!$B$12-MIN('EST. CAPITAL'!$B$12,AM1*'OTROS DATOS'!$B$15))))</f>
        <v>0</v>
      </c>
      <c r="AN25" s="38">
        <f>IF(AN1&gt;$A$1,"",IF(AN1&lt;$A$1,0,IF(AN1=$A$1,'EST. CAPITAL'!$B$12-MIN('EST. CAPITAL'!$B$12,AN1*'OTROS DATOS'!$B$15))))</f>
        <v>0</v>
      </c>
      <c r="AO25" s="38">
        <f>IF(AO1&gt;$A$1,"",IF(AO1&lt;$A$1,0,IF(AO1=$A$1,'EST. CAPITAL'!$B$12-MIN('EST. CAPITAL'!$B$12,AO1*'OTROS DATOS'!$B$15))))</f>
        <v>0</v>
      </c>
      <c r="AP25" s="38">
        <f>IF(AP1&gt;$A$1,"",IF(AP1&lt;$A$1,0,IF(AP1=$A$1,'EST. CAPITAL'!$B$12-MIN('EST. CAPITAL'!$B$12,AP1*'OTROS DATOS'!$B$15))))</f>
        <v>0</v>
      </c>
      <c r="AQ25" s="38">
        <f>IF(AQ1&gt;$A$1,"",IF(AQ1&lt;$A$1,0,IF(AQ1=$A$1,'EST. CAPITAL'!$B$12-MIN('EST. CAPITAL'!$B$12,AQ1*'OTROS DATOS'!$B$15))))</f>
        <v>0</v>
      </c>
      <c r="AR25" s="38">
        <f>IF(AR1&gt;$A$1,"",IF(AR1&lt;$A$1,0,IF(AR1=$A$1,'EST. CAPITAL'!$B$12-MIN('EST. CAPITAL'!$B$12,AR1*'OTROS DATOS'!$B$15))))</f>
        <v>0</v>
      </c>
      <c r="AS25" s="38">
        <f>IF(AS1&gt;$A$1,"",IF(AS1&lt;$A$1,0,IF(AS1=$A$1,'EST. CAPITAL'!$B$12-MIN('EST. CAPITAL'!$B$12,AS1*'OTROS DATOS'!$B$15))))</f>
        <v>0</v>
      </c>
      <c r="AT25" s="38">
        <f>IF(AT1&gt;$A$1,"",IF(AT1&lt;$A$1,0,IF(AT1=$A$1,'EST. CAPITAL'!$B$12-MIN('EST. CAPITAL'!$B$12,AT1*'OTROS DATOS'!$B$15))))</f>
        <v>0</v>
      </c>
      <c r="AU25" s="38">
        <f>IF(AU1&gt;$A$1,"",IF(AU1&lt;$A$1,0,IF(AU1=$A$1,'EST. CAPITAL'!$B$12-MIN('EST. CAPITAL'!$B$12,AU1*'OTROS DATOS'!$B$15))))</f>
        <v>0</v>
      </c>
      <c r="AV25" s="38">
        <f>IF(AV1&gt;$A$1,"",IF(AV1&lt;$A$1,0,IF(AV1=$A$1,'EST. CAPITAL'!$B$12-MIN('EST. CAPITAL'!$B$12,AV1*'OTROS DATOS'!$B$15))))</f>
        <v>0</v>
      </c>
      <c r="AW25" s="38">
        <f>IF(AW1&gt;$A$1,"",IF(AW1&lt;$A$1,0,IF(AW1=$A$1,'EST. CAPITAL'!$B$12-MIN('EST. CAPITAL'!$B$12,AW1*'OTROS DATOS'!$B$15))))</f>
        <v>0</v>
      </c>
      <c r="AX25" s="38">
        <f>IF(AX1&gt;$A$1,"",IF(AX1&lt;$A$1,0,IF(AX1=$A$1,'EST. CAPITAL'!$B$12-MIN('EST. CAPITAL'!$B$12,AX1*'OTROS DATOS'!$B$15))))</f>
        <v>0</v>
      </c>
      <c r="AY25" s="38">
        <f>IF(AY1&gt;$A$1,"",IF(AY1&lt;$A$1,0,IF(AY1=$A$1,'EST. CAPITAL'!$B$12-MIN('EST. CAPITAL'!$B$12,AY1*'OTROS DATOS'!$B$15))))</f>
        <v>0</v>
      </c>
      <c r="AZ25" s="38">
        <f>IF(AZ1&gt;$A$1,"",IF(AZ1&lt;$A$1,0,IF(AZ1=$A$1,'EST. CAPITAL'!$B$12-MIN('EST. CAPITAL'!$B$12,AZ1*'OTROS DATOS'!$B$15))))</f>
        <v>0</v>
      </c>
      <c r="BA25" s="38">
        <f>IF(BA1&gt;$A$1,"",IF(BA1&lt;$A$1,0,IF(BA1=$A$1,'EST. CAPITAL'!$B$12-MIN('EST. CAPITAL'!$B$12,BA1*'OTROS DATOS'!$B$15))))</f>
        <v>0</v>
      </c>
      <c r="BB25" s="38">
        <f>IF(BB1&gt;$A$1,"",IF(BB1&lt;$A$1,0,IF(BB1=$A$1,'EST. CAPITAL'!$B$12-MIN('EST. CAPITAL'!$B$12,BB1*'OTROS DATOS'!$B$15))))</f>
        <v>0</v>
      </c>
      <c r="BC25" s="38">
        <f>IF(BC1&gt;$A$1,"",IF(BC1&lt;$A$1,0,IF(BC1=$A$1,'EST. CAPITAL'!$B$12-MIN('EST. CAPITAL'!$B$12,BC1*'OTROS DATOS'!$B$15))))</f>
        <v>0</v>
      </c>
      <c r="BD25" s="38">
        <f>IF(BD1&gt;$A$1,"",IF(BD1&lt;$A$1,0,IF(BD1=$A$1,'EST. CAPITAL'!$B$12-MIN('EST. CAPITAL'!$B$12,BD1*'OTROS DATOS'!$B$15))))</f>
        <v>0</v>
      </c>
      <c r="BE25" s="38">
        <f>IF(BE1&gt;$A$1,"",IF(BE1&lt;$A$1,0,IF(BE1=$A$1,'EST. CAPITAL'!$B$12-MIN('EST. CAPITAL'!$B$12,BE1*'OTROS DATOS'!$B$15))))</f>
        <v>0</v>
      </c>
      <c r="BF25" s="38">
        <f>IF(BF1&gt;$A$1,"",IF(BF1&lt;$A$1,0,IF(BF1=$A$1,'EST. CAPITAL'!$B$12-MIN('EST. CAPITAL'!$B$12,BF1*'OTROS DATOS'!$B$15))))</f>
        <v>0</v>
      </c>
      <c r="BG25" s="38">
        <f>IF(BG1&gt;$A$1,"",IF(BG1&lt;$A$1,0,IF(BG1=$A$1,'EST. CAPITAL'!$B$12-MIN('EST. CAPITAL'!$B$12,BG1*'OTROS DATOS'!$B$15))))</f>
        <v>0</v>
      </c>
      <c r="BH25" s="38">
        <f>IF(BH1&gt;$A$1,"",IF(BH1&lt;$A$1,0,IF(BH1=$A$1,'EST. CAPITAL'!$B$12-MIN('EST. CAPITAL'!$B$12,BH1*'OTROS DATOS'!$B$15))))</f>
        <v>0</v>
      </c>
      <c r="BI25" s="38">
        <f>IF(BI1&gt;$A$1,"",IF(BI1&lt;$A$1,0,IF(BI1=$A$1,'EST. CAPITAL'!$B$12-MIN('EST. CAPITAL'!$B$12,BI1*'OTROS DATOS'!$B$15))))</f>
        <v>0</v>
      </c>
      <c r="BJ25" s="38">
        <f>IF(BJ1&gt;$A$1,"",IF(BJ1&lt;$A$1,0,IF(BJ1=$A$1,'EST. CAPITAL'!$B$12-MIN('EST. CAPITAL'!$B$12,BJ1*'OTROS DATOS'!$B$15))))</f>
        <v>0</v>
      </c>
      <c r="BK25" s="38">
        <f>IF(BK1&gt;$A$1,"",IF(BK1&lt;$A$1,0,IF(BK1=$A$1,'EST. CAPITAL'!$B$12-MIN('EST. CAPITAL'!$B$12,BK1*'OTROS DATOS'!$B$15))))</f>
        <v>0</v>
      </c>
      <c r="BL25" s="38">
        <f>IF(BL1&gt;$A$1,"",IF(BL1&lt;$A$1,0,IF(BL1=$A$1,'EST. CAPITAL'!$B$12-MIN('EST. CAPITAL'!$B$12,BL1*'OTROS DATOS'!$B$15))))</f>
        <v>0</v>
      </c>
      <c r="BM25" s="38">
        <f>IF(BM1&gt;$A$1,"",IF(BM1&lt;$A$1,0,IF(BM1=$A$1,'EST. CAPITAL'!$B$12-MIN('EST. CAPITAL'!$B$12,BM1*'OTROS DATOS'!$B$15))))</f>
        <v>0</v>
      </c>
      <c r="BN25" s="38">
        <f>IF(BN1&gt;$A$1,"",IF(BN1&lt;$A$1,0,IF(BN1=$A$1,'EST. CAPITAL'!$B$12-MIN('EST. CAPITAL'!$B$12,BN1*'OTROS DATOS'!$B$15))))</f>
        <v>0</v>
      </c>
      <c r="BO25" s="38">
        <f>IF(BO1&gt;$A$1,"",IF(BO1&lt;$A$1,0,IF(BO1=$A$1,'EST. CAPITAL'!$B$12-MIN('EST. CAPITAL'!$B$12,BO1*'OTROS DATOS'!$B$15))))</f>
        <v>0</v>
      </c>
      <c r="BP25" s="38">
        <f>IF(BP1&gt;$A$1,"",IF(BP1&lt;$A$1,0,IF(BP1=$A$1,'EST. CAPITAL'!$B$12-MIN('EST. CAPITAL'!$B$12,BP1*'OTROS DATOS'!$B$15))))</f>
        <v>0</v>
      </c>
      <c r="BQ25" s="38">
        <f>IF(BQ1&gt;$A$1,"",IF(BQ1&lt;$A$1,0,IF(BQ1=$A$1,'EST. CAPITAL'!$B$12-MIN('EST. CAPITAL'!$B$12,BQ1*'OTROS DATOS'!$B$15))))</f>
        <v>0</v>
      </c>
      <c r="BR25" s="38">
        <f>IF(BR1&gt;$A$1,"",IF(BR1&lt;$A$1,0,IF(BR1=$A$1,'EST. CAPITAL'!$B$12-MIN('EST. CAPITAL'!$B$12,BR1*'OTROS DATOS'!$B$15))))</f>
        <v>0</v>
      </c>
      <c r="BS25" s="38">
        <f>IF(BS1&gt;$A$1,"",IF(BS1&lt;$A$1,0,IF(BS1=$A$1,'EST. CAPITAL'!$B$12-MIN('EST. CAPITAL'!$B$12,BS1*'OTROS DATOS'!$B$15))))</f>
        <v>0</v>
      </c>
      <c r="BT25" s="38">
        <f>IF(BT1&gt;$A$1,"",IF(BT1&lt;$A$1,0,IF(BT1=$A$1,'EST. CAPITAL'!$B$12-MIN('EST. CAPITAL'!$B$12,BT1*'OTROS DATOS'!$B$15))))</f>
        <v>0</v>
      </c>
      <c r="BU25" s="38">
        <f>IF(BU1&gt;$A$1,"",IF(BU1&lt;$A$1,0,IF(BU1=$A$1,'EST. CAPITAL'!$B$12-MIN('EST. CAPITAL'!$B$12,BU1*'OTROS DATOS'!$B$15))))</f>
        <v>0</v>
      </c>
      <c r="BV25" s="38">
        <f>IF(BV1&gt;$A$1,"",IF(BV1&lt;$A$1,0,IF(BV1=$A$1,'EST. CAPITAL'!$B$12-MIN('EST. CAPITAL'!$B$12,BV1*'OTROS DATOS'!$B$15))))</f>
        <v>0</v>
      </c>
      <c r="BW25" s="38">
        <f>IF(BW1&gt;$A$1,"",IF(BW1&lt;$A$1,0,IF(BW1=$A$1,'EST. CAPITAL'!$B$12-MIN('EST. CAPITAL'!$B$12,BW1*'OTROS DATOS'!$B$15))))</f>
        <v>0</v>
      </c>
      <c r="BX25" s="38">
        <f>IF(BX1&gt;$A$1,"",IF(BX1&lt;$A$1,0,IF(BX1=$A$1,'EST. CAPITAL'!$B$12-MIN('EST. CAPITAL'!$B$12,BX1*'OTROS DATOS'!$B$15))))</f>
        <v>0</v>
      </c>
      <c r="BY25" s="38">
        <f>IF(BY1&gt;$A$1,"",IF(BY1&lt;$A$1,0,IF(BY1=$A$1,'EST. CAPITAL'!$B$12-MIN('EST. CAPITAL'!$B$12,BY1*'OTROS DATOS'!$B$15))))</f>
        <v>0</v>
      </c>
      <c r="BZ25" s="38">
        <f>IF(BZ1&gt;$A$1,"",IF(BZ1&lt;$A$1,0,IF(BZ1=$A$1,'EST. CAPITAL'!$B$12-MIN('EST. CAPITAL'!$B$12,BZ1*'OTROS DATOS'!$B$15))))</f>
        <v>0</v>
      </c>
      <c r="CA25" s="38">
        <f>IF(CA1&gt;$A$1,"",IF(CA1&lt;$A$1,0,IF(CA1=$A$1,'EST. CAPITAL'!$B$12-MIN('EST. CAPITAL'!$B$12,CA1*'OTROS DATOS'!$B$15))))</f>
        <v>0</v>
      </c>
      <c r="CB25" s="38">
        <f>IF(CB1&gt;$A$1,"",IF(CB1&lt;$A$1,0,IF(CB1=$A$1,'EST. CAPITAL'!$B$12-MIN('EST. CAPITAL'!$B$12,CB1*'OTROS DATOS'!$B$15))))</f>
        <v>0</v>
      </c>
      <c r="CC25" s="38">
        <f>IF(CC1&gt;$A$1,"",IF(CC1&lt;$A$1,0,IF(CC1=$A$1,'EST. CAPITAL'!$B$12-MIN('EST. CAPITAL'!$B$12,CC1*'OTROS DATOS'!$B$15))))</f>
        <v>0</v>
      </c>
      <c r="CD25" s="38">
        <f>IF(CD1&gt;$A$1,"",IF(CD1&lt;$A$1,0,IF(CD1=$A$1,'EST. CAPITAL'!$B$12-MIN('EST. CAPITAL'!$B$12,CD1*'OTROS DATOS'!$B$15))))</f>
        <v>0</v>
      </c>
      <c r="CE25" s="38">
        <f>IF(CE1&gt;$A$1,"",IF(CE1&lt;$A$1,0,IF(CE1=$A$1,'EST. CAPITAL'!$B$12-MIN('EST. CAPITAL'!$B$12,CE1*'OTROS DATOS'!$B$15))))</f>
        <v>0</v>
      </c>
      <c r="CF25" s="38">
        <f>IF(CF1&gt;$A$1,"",IF(CF1&lt;$A$1,0,IF(CF1=$A$1,'EST. CAPITAL'!$B$12-MIN('EST. CAPITAL'!$B$12,CF1*'OTROS DATOS'!$B$15))))</f>
        <v>0</v>
      </c>
      <c r="CG25" s="38">
        <f>IF(CG1&gt;$A$1,"",IF(CG1&lt;$A$1,0,IF(CG1=$A$1,'EST. CAPITAL'!$B$12-MIN('EST. CAPITAL'!$B$12,CG1*'OTROS DATOS'!$B$15))))</f>
        <v>0</v>
      </c>
      <c r="CH25" s="38">
        <f>IF(CH1&gt;$A$1,"",IF(CH1&lt;$A$1,0,IF(CH1=$A$1,'EST. CAPITAL'!$B$12-MIN('EST. CAPITAL'!$B$12,CH1*'OTROS DATOS'!$B$15))))</f>
        <v>0</v>
      </c>
      <c r="CI25" s="38">
        <f>IF(CI1&gt;$A$1,"",IF(CI1&lt;$A$1,0,IF(CI1=$A$1,'EST. CAPITAL'!$B$12-MIN('EST. CAPITAL'!$B$12,CI1*'OTROS DATOS'!$B$15))))</f>
        <v>0</v>
      </c>
      <c r="CJ25" s="38">
        <f>IF(CJ1&gt;$A$1,"",IF(CJ1&lt;$A$1,0,IF(CJ1=$A$1,'EST. CAPITAL'!$B$12-MIN('EST. CAPITAL'!$B$12,CJ1*'OTROS DATOS'!$B$15))))</f>
        <v>0</v>
      </c>
      <c r="CK25" s="38">
        <f>IF(CK1&gt;$A$1,"",IF(CK1&lt;$A$1,0,IF(CK1=$A$1,'EST. CAPITAL'!$B$12-MIN('EST. CAPITAL'!$B$12,CK1*'OTROS DATOS'!$B$15))))</f>
        <v>0</v>
      </c>
      <c r="CL25" s="38">
        <f>IF(CL1&gt;$A$1,"",IF(CL1&lt;$A$1,0,IF(CL1=$A$1,'EST. CAPITAL'!$B$12-MIN('EST. CAPITAL'!$B$12,CL1*'OTROS DATOS'!$B$15))))</f>
        <v>0</v>
      </c>
      <c r="CM25" s="38">
        <f>IF(CM1&gt;$A$1,"",IF(CM1&lt;$A$1,0,IF(CM1=$A$1,'EST. CAPITAL'!$B$12-MIN('EST. CAPITAL'!$B$12,CM1*'OTROS DATOS'!$B$15))))</f>
        <v>0</v>
      </c>
      <c r="CN25" s="38">
        <f>IF(CN1&gt;$A$1,"",IF(CN1&lt;$A$1,0,IF(CN1=$A$1,'EST. CAPITAL'!$B$12-MIN('EST. CAPITAL'!$B$12,CN1*'OTROS DATOS'!$B$15))))</f>
        <v>0</v>
      </c>
      <c r="CO25" s="38">
        <f>IF(CO1&gt;$A$1,"",IF(CO1&lt;$A$1,0,IF(CO1=$A$1,'EST. CAPITAL'!$B$12-MIN('EST. CAPITAL'!$B$12,CO1*'OTROS DATOS'!$B$15))))</f>
        <v>0</v>
      </c>
      <c r="CP25" s="38">
        <f>IF(CP1&gt;$A$1,"",IF(CP1&lt;$A$1,0,IF(CP1=$A$1,'EST. CAPITAL'!$B$12-MIN('EST. CAPITAL'!$B$12,CP1*'OTROS DATOS'!$B$15))))</f>
        <v>0</v>
      </c>
      <c r="CQ25" s="38">
        <f>IF(CQ1&gt;$A$1,"",IF(CQ1&lt;$A$1,0,IF(CQ1=$A$1,'EST. CAPITAL'!$B$12-MIN('EST. CAPITAL'!$B$12,CQ1*'OTROS DATOS'!$B$15))))</f>
        <v>0</v>
      </c>
      <c r="CR25" s="38">
        <f>IF(CR1&gt;$A$1,"",IF(CR1&lt;$A$1,0,IF(CR1=$A$1,'EST. CAPITAL'!$B$12-MIN('EST. CAPITAL'!$B$12,CR1*'OTROS DATOS'!$B$15))))</f>
        <v>0</v>
      </c>
      <c r="CS25" s="38">
        <f>IF(CS1&gt;$A$1,"",IF(CS1&lt;$A$1,0,IF(CS1=$A$1,'EST. CAPITAL'!$B$12-MIN('EST. CAPITAL'!$B$12,CS1*'OTROS DATOS'!$B$15))))</f>
        <v>0</v>
      </c>
      <c r="CT25" s="38">
        <f>IF(CT1&gt;$A$1,"",IF(CT1&lt;$A$1,0,IF(CT1=$A$1,'EST. CAPITAL'!$B$12-MIN('EST. CAPITAL'!$B$12,CT1*'OTROS DATOS'!$B$15))))</f>
        <v>0</v>
      </c>
      <c r="CU25" s="38">
        <f>IF(CU1&gt;$A$1,"",IF(CU1&lt;$A$1,0,IF(CU1=$A$1,'EST. CAPITAL'!$B$12-MIN('EST. CAPITAL'!$B$12,CU1*'OTROS DATOS'!$B$15))))</f>
        <v>0</v>
      </c>
      <c r="CV25" s="38">
        <f>IF(CV1&gt;$A$1,"",IF(CV1&lt;$A$1,0,IF(CV1=$A$1,'EST. CAPITAL'!$B$12-MIN('EST. CAPITAL'!$B$12,CV1*'OTROS DATOS'!$B$15))))</f>
        <v>0</v>
      </c>
      <c r="CW25" s="38">
        <f>IF(CW1&gt;$A$1,"",IF(CW1&lt;$A$1,0,IF(CW1=$A$1,'EST. CAPITAL'!$B$12-MIN('EST. CAPITAL'!$B$12,CW1*'OTROS DATOS'!$B$15))))</f>
        <v>0</v>
      </c>
      <c r="CX25" s="38">
        <f>IF(CX1&gt;$A$1,"",IF(CX1&lt;$A$1,0,IF(CX1=$A$1,'EST. CAPITAL'!$B$12-MIN('EST. CAPITAL'!$B$12,CX1*'OTROS DATOS'!$B$15))))</f>
        <v>0</v>
      </c>
      <c r="CY25" s="38">
        <f>IF(CY1&gt;$A$1,"",IF(CY1&lt;$A$1,0,IF(CY1=$A$1,'EST. CAPITAL'!$B$12-MIN('EST. CAPITAL'!$B$12,CY1*'OTROS DATOS'!$B$15))))</f>
        <v>0</v>
      </c>
      <c r="CZ25" s="38">
        <f>IF(CZ1&gt;$A$1,"",IF(CZ1&lt;$A$1,0,IF(CZ1=$A$1,'EST. CAPITAL'!$B$12-MIN('EST. CAPITAL'!$B$12,CZ1*'OTROS DATOS'!$B$15))))</f>
        <v>0</v>
      </c>
      <c r="DA25" s="38">
        <f>IF(DA1&gt;$A$1,"",IF(DA1&lt;$A$1,0,IF(DA1=$A$1,'EST. CAPITAL'!$B$12-MIN('EST. CAPITAL'!$B$12,DA1*'OTROS DATOS'!$B$15))))</f>
        <v>0</v>
      </c>
      <c r="DB25" s="38">
        <f>IF(DB1&gt;$A$1,"",IF(DB1&lt;$A$1,0,IF(DB1=$A$1,'EST. CAPITAL'!$B$12-MIN('EST. CAPITAL'!$B$12,DB1*'OTROS DATOS'!$B$15))))</f>
        <v>0</v>
      </c>
      <c r="DC25" s="38">
        <f>IF(DC1&gt;$A$1,"",IF(DC1&lt;$A$1,0,IF(DC1=$A$1,'EST. CAPITAL'!$B$12-MIN('EST. CAPITAL'!$B$12,DC1*'OTROS DATOS'!$B$15))))</f>
        <v>0</v>
      </c>
      <c r="DD25" s="38">
        <f>IF(DD1&gt;$A$1,"",IF(DD1&lt;$A$1,0,IF(DD1=$A$1,'EST. CAPITAL'!$B$12-MIN('EST. CAPITAL'!$B$12,DD1*'OTROS DATOS'!$B$15))))</f>
        <v>0</v>
      </c>
      <c r="DE25" s="38">
        <f>IF(DE1&gt;$A$1,"",IF(DE1&lt;$A$1,0,IF(DE1=$A$1,'EST. CAPITAL'!$B$12-MIN('EST. CAPITAL'!$B$12,DE1*'OTROS DATOS'!$B$15))))</f>
        <v>0</v>
      </c>
      <c r="DF25" s="38">
        <f>IF(DF1&gt;$A$1,"",IF(DF1&lt;$A$1,0,IF(DF1=$A$1,'EST. CAPITAL'!$B$12-MIN('EST. CAPITAL'!$B$12,DF1*'OTROS DATOS'!$B$15))))</f>
        <v>0</v>
      </c>
      <c r="DG25" s="38">
        <f>IF(DG1&gt;$A$1,"",IF(DG1&lt;$A$1,0,IF(DG1=$A$1,'EST. CAPITAL'!$B$12-MIN('EST. CAPITAL'!$B$12,DG1*'OTROS DATOS'!$B$15))))</f>
        <v>0</v>
      </c>
      <c r="DH25" s="38">
        <f>IF(DH1&gt;$A$1,"",IF(DH1&lt;$A$1,0,IF(DH1=$A$1,'EST. CAPITAL'!$B$12-MIN('EST. CAPITAL'!$B$12,DH1*'OTROS DATOS'!$B$15))))</f>
        <v>0</v>
      </c>
      <c r="DI25" s="38">
        <f>IF(DI1&gt;$A$1,"",IF(DI1&lt;$A$1,0,IF(DI1=$A$1,'EST. CAPITAL'!$B$12-MIN('EST. CAPITAL'!$B$12,DI1*'OTROS DATOS'!$B$15))))</f>
        <v>0</v>
      </c>
      <c r="DJ25" s="38">
        <f>IF(DJ1&gt;$A$1,"",IF(DJ1&lt;$A$1,0,IF(DJ1=$A$1,'EST. CAPITAL'!$B$12-MIN('EST. CAPITAL'!$B$12,DJ1*'OTROS DATOS'!$B$15))))</f>
        <v>0</v>
      </c>
      <c r="DK25" s="38">
        <f>IF(DK1&gt;$A$1,"",IF(DK1&lt;$A$1,0,IF(DK1=$A$1,'EST. CAPITAL'!$B$12-MIN('EST. CAPITAL'!$B$12,DK1*'OTROS DATOS'!$B$15))))</f>
        <v>0</v>
      </c>
      <c r="DL25" s="38">
        <f>IF(DL1&gt;$A$1,"",IF(DL1&lt;$A$1,0,IF(DL1=$A$1,'EST. CAPITAL'!$B$12-MIN('EST. CAPITAL'!$B$12,DL1*'OTROS DATOS'!$B$15))))</f>
        <v>0</v>
      </c>
      <c r="DM25" s="38">
        <f>IF(DM1&gt;$A$1,"",IF(DM1&lt;$A$1,0,IF(DM1=$A$1,'EST. CAPITAL'!$B$12-MIN('EST. CAPITAL'!$B$12,DM1*'OTROS DATOS'!$B$15))))</f>
        <v>0</v>
      </c>
      <c r="DN25" s="38">
        <f>IF(DN1&gt;$A$1,"",IF(DN1&lt;$A$1,0,IF(DN1=$A$1,'EST. CAPITAL'!$B$12-MIN('EST. CAPITAL'!$B$12,DN1*'OTROS DATOS'!$B$15))))</f>
        <v>0</v>
      </c>
      <c r="DO25" s="38">
        <f>IF(DO1&gt;$A$1,"",IF(DO1&lt;$A$1,0,IF(DO1=$A$1,'EST. CAPITAL'!$B$12-MIN('EST. CAPITAL'!$B$12,DO1*'OTROS DATOS'!$B$15))))</f>
        <v>0</v>
      </c>
      <c r="DP25" s="38">
        <f>IF(DP1&gt;$A$1,"",IF(DP1&lt;$A$1,0,IF(DP1=$A$1,'EST. CAPITAL'!$B$12-MIN('EST. CAPITAL'!$B$12,DP1*'OTROS DATOS'!$B$15))))</f>
        <v>0</v>
      </c>
      <c r="DQ25" s="38">
        <f>IF(DQ1&gt;$A$1,"",IF(DQ1&lt;$A$1,0,IF(DQ1=$A$1,'EST. CAPITAL'!$B$12-MIN('EST. CAPITAL'!$B$12,DQ1*'OTROS DATOS'!$B$15))))</f>
        <v>0</v>
      </c>
      <c r="DR25" s="38">
        <f>IF(DR1&gt;$A$1,"",IF(DR1&lt;$A$1,0,IF(DR1=$A$1,'EST. CAPITAL'!$B$12-MIN('EST. CAPITAL'!$B$12,DR1*'OTROS DATOS'!$B$15))))</f>
        <v>0</v>
      </c>
      <c r="DS25" s="38">
        <f>IF(DS1&gt;$A$1,"",IF(DS1&lt;$A$1,0,IF(DS1=$A$1,'EST. CAPITAL'!$B$12-MIN('EST. CAPITAL'!$B$12,DS1*'OTROS DATOS'!$B$15))))</f>
        <v>0</v>
      </c>
      <c r="DT25" s="38" t="str">
        <f>IF(DT1&gt;$A$1,"",IF(DT1&lt;$A$1,0,IF(DT1=$A$1,'EST. CAPITAL'!$B$12-MIN('EST. CAPITAL'!$B$12,DT1*'OTROS DATOS'!$B$15))))</f>
        <v/>
      </c>
      <c r="DU25" s="38" t="str">
        <f>IF(DU1&gt;$A$1,"",IF(DU1&lt;$A$1,0,IF(DU1=$A$1,'EST. CAPITAL'!$B$12-MIN('EST. CAPITAL'!$B$12,DU1*'OTROS DATOS'!$B$15))))</f>
        <v/>
      </c>
      <c r="DV25" s="38" t="str">
        <f>IF(DV1&gt;$A$1,"",IF(DV1&lt;$A$1,0,IF(DV1=$A$1,'EST. CAPITAL'!$B$12-MIN('EST. CAPITAL'!$B$12,DV1*'OTROS DATOS'!$B$15))))</f>
        <v/>
      </c>
      <c r="DW25" s="38" t="str">
        <f>IF(DW1&gt;$A$1,"",IF(DW1&lt;$A$1,0,IF(DW1=$A$1,'EST. CAPITAL'!$B$12-MIN('EST. CAPITAL'!$B$12,DW1*'OTROS DATOS'!$B$15))))</f>
        <v/>
      </c>
      <c r="DX25" s="38" t="str">
        <f>IF(DX1&gt;$A$1,"",IF(DX1&lt;$A$1,0,IF(DX1=$A$1,'EST. CAPITAL'!$B$12-MIN('EST. CAPITAL'!$B$12,DX1*'OTROS DATOS'!$B$15))))</f>
        <v/>
      </c>
      <c r="DY25" s="38" t="str">
        <f>IF(DY1&gt;$A$1,"",IF(DY1&lt;$A$1,0,IF(DY1=$A$1,'EST. CAPITAL'!$B$12-MIN('EST. CAPITAL'!$B$12,DY1*'OTROS DATOS'!$B$15))))</f>
        <v/>
      </c>
      <c r="DZ25" s="38" t="str">
        <f>IF(DZ1&gt;$A$1,"",IF(DZ1&lt;$A$1,0,IF(DZ1=$A$1,'EST. CAPITAL'!$B$12-MIN('EST. CAPITAL'!$B$12,DZ1*'OTROS DATOS'!$B$15))))</f>
        <v/>
      </c>
      <c r="EA25" s="38" t="str">
        <f>IF(EA1&gt;$A$1,"",IF(EA1&lt;$A$1,0,IF(EA1=$A$1,'EST. CAPITAL'!$B$12-MIN('EST. CAPITAL'!$B$12,EA1*'OTROS DATOS'!$B$15))))</f>
        <v/>
      </c>
      <c r="EB25" s="38" t="str">
        <f>IF(EB1&gt;$A$1,"",IF(EB1&lt;$A$1,0,IF(EB1=$A$1,'EST. CAPITAL'!$B$12-MIN('EST. CAPITAL'!$B$12,EB1*'OTROS DATOS'!$B$15))))</f>
        <v/>
      </c>
      <c r="EC25" s="38" t="str">
        <f>IF(EC1&gt;$A$1,"",IF(EC1&lt;$A$1,0,IF(EC1=$A$1,'EST. CAPITAL'!$B$12-MIN('EST. CAPITAL'!$B$12,EC1*'OTROS DATOS'!$B$15))))</f>
        <v/>
      </c>
      <c r="ED25" s="38" t="str">
        <f>IF(ED1&gt;$A$1,"",IF(ED1&lt;$A$1,0,IF(ED1=$A$1,'EST. CAPITAL'!$B$12-MIN('EST. CAPITAL'!$B$12,ED1*'OTROS DATOS'!$B$15))))</f>
        <v/>
      </c>
      <c r="EE25" s="38" t="str">
        <f>IF(EE1&gt;$A$1,"",IF(EE1&lt;$A$1,0,IF(EE1=$A$1,'EST. CAPITAL'!$B$12-MIN('EST. CAPITAL'!$B$12,EE1*'OTROS DATOS'!$B$15))))</f>
        <v/>
      </c>
      <c r="EF25" s="38" t="str">
        <f>IF(EF1&gt;$A$1,"",IF(EF1&lt;$A$1,0,IF(EF1=$A$1,'EST. CAPITAL'!$B$12-MIN('EST. CAPITAL'!$B$12,EF1*'OTROS DATOS'!$B$15))))</f>
        <v/>
      </c>
      <c r="EG25" s="38" t="str">
        <f>IF(EG1&gt;$A$1,"",IF(EG1&lt;$A$1,0,IF(EG1=$A$1,'EST. CAPITAL'!$B$12-MIN('EST. CAPITAL'!$B$12,EG1*'OTROS DATOS'!$B$15))))</f>
        <v/>
      </c>
      <c r="EH25" s="38" t="str">
        <f>IF(EH1&gt;$A$1,"",IF(EH1&lt;$A$1,0,IF(EH1=$A$1,'EST. CAPITAL'!$B$12-MIN('EST. CAPITAL'!$B$12,EH1*'OTROS DATOS'!$B$15))))</f>
        <v/>
      </c>
      <c r="EI25" s="38" t="str">
        <f>IF(EI1&gt;$A$1,"",IF(EI1&lt;$A$1,0,IF(EI1=$A$1,'EST. CAPITAL'!$B$12-MIN('EST. CAPITAL'!$B$12,EI1*'OTROS DATOS'!$B$15))))</f>
        <v/>
      </c>
      <c r="EJ25" s="38" t="str">
        <f>IF(EJ1&gt;$A$1,"",IF(EJ1&lt;$A$1,0,IF(EJ1=$A$1,'EST. CAPITAL'!$B$12-MIN('EST. CAPITAL'!$B$12,EJ1*'OTROS DATOS'!$B$15))))</f>
        <v/>
      </c>
      <c r="EK25" s="38" t="str">
        <f>IF(EK1&gt;$A$1,"",IF(EK1&lt;$A$1,0,IF(EK1=$A$1,'EST. CAPITAL'!$B$12-MIN('EST. CAPITAL'!$B$12,EK1*'OTROS DATOS'!$B$15))))</f>
        <v/>
      </c>
      <c r="EL25" s="38" t="str">
        <f>IF(EL1&gt;$A$1,"",IF(EL1&lt;$A$1,0,IF(EL1=$A$1,'EST. CAPITAL'!$B$12-MIN('EST. CAPITAL'!$B$12,EL1*'OTROS DATOS'!$B$15))))</f>
        <v/>
      </c>
      <c r="EM25" s="38" t="str">
        <f>IF(EM1&gt;$A$1,"",IF(EM1&lt;$A$1,0,IF(EM1=$A$1,'EST. CAPITAL'!$B$12-MIN('EST. CAPITAL'!$B$12,EM1*'OTROS DATOS'!$B$15))))</f>
        <v/>
      </c>
      <c r="EN25" s="38" t="str">
        <f>IF(EN1&gt;$A$1,"",IF(EN1&lt;$A$1,0,IF(EN1=$A$1,'EST. CAPITAL'!$B$12-MIN('EST. CAPITAL'!$B$12,EN1*'OTROS DATOS'!$B$15))))</f>
        <v/>
      </c>
      <c r="EO25" s="38" t="str">
        <f>IF(EO1&gt;$A$1,"",IF(EO1&lt;$A$1,0,IF(EO1=$A$1,'EST. CAPITAL'!$B$12-MIN('EST. CAPITAL'!$B$12,EO1*'OTROS DATOS'!$B$15))))</f>
        <v/>
      </c>
      <c r="EP25" s="38" t="str">
        <f>IF(EP1&gt;$A$1,"",IF(EP1&lt;$A$1,0,IF(EP1=$A$1,'EST. CAPITAL'!$B$12-MIN('EST. CAPITAL'!$B$12,EP1*'OTROS DATOS'!$B$15))))</f>
        <v/>
      </c>
      <c r="EQ25" s="38" t="str">
        <f>IF(EQ1&gt;$A$1,"",IF(EQ1&lt;$A$1,0,IF(EQ1=$A$1,'EST. CAPITAL'!$B$12-MIN('EST. CAPITAL'!$B$12,EQ1*'OTROS DATOS'!$B$15))))</f>
        <v/>
      </c>
      <c r="ER25" s="38" t="str">
        <f>IF(ER1&gt;$A$1,"",IF(ER1&lt;$A$1,0,IF(ER1=$A$1,'EST. CAPITAL'!$B$12-MIN('EST. CAPITAL'!$B$12,ER1*'OTROS DATOS'!$B$15))))</f>
        <v/>
      </c>
      <c r="ES25" s="38" t="str">
        <f>IF(ES1&gt;$A$1,"",IF(ES1&lt;$A$1,0,IF(ES1=$A$1,'EST. CAPITAL'!$B$12-MIN('EST. CAPITAL'!$B$12,ES1*'OTROS DATOS'!$B$15))))</f>
        <v/>
      </c>
      <c r="ET25" s="38" t="str">
        <f>IF(ET1&gt;$A$1,"",IF(ET1&lt;$A$1,0,IF(ET1=$A$1,'EST. CAPITAL'!$B$12-MIN('EST. CAPITAL'!$B$12,ET1*'OTROS DATOS'!$B$15))))</f>
        <v/>
      </c>
      <c r="EU25" s="38" t="str">
        <f>IF(EU1&gt;$A$1,"",IF(EU1&lt;$A$1,0,IF(EU1=$A$1,'EST. CAPITAL'!$B$12-MIN('EST. CAPITAL'!$B$12,EU1*'OTROS DATOS'!$B$15))))</f>
        <v/>
      </c>
      <c r="EV25" s="38" t="str">
        <f>IF(EV1&gt;$A$1,"",IF(EV1&lt;$A$1,0,IF(EV1=$A$1,'EST. CAPITAL'!$B$12-MIN('EST. CAPITAL'!$B$12,EV1*'OTROS DATOS'!$B$15))))</f>
        <v/>
      </c>
      <c r="EW25" s="38" t="str">
        <f>IF(EW1&gt;$A$1,"",IF(EW1&lt;$A$1,0,IF(EW1=$A$1,'EST. CAPITAL'!$B$12-MIN('EST. CAPITAL'!$B$12,EW1*'OTROS DATOS'!$B$15))))</f>
        <v/>
      </c>
      <c r="EX25" s="38" t="str">
        <f>IF(EX1&gt;$A$1,"",IF(EX1&lt;$A$1,0,IF(EX1=$A$1,'EST. CAPITAL'!$B$12-MIN('EST. CAPITAL'!$B$12,EX1*'OTROS DATOS'!$B$15))))</f>
        <v/>
      </c>
      <c r="EY25" s="38" t="str">
        <f>IF(EY1&gt;$A$1,"",IF(EY1&lt;$A$1,0,IF(EY1=$A$1,'EST. CAPITAL'!$B$12-MIN('EST. CAPITAL'!$B$12,EY1*'OTROS DATOS'!$B$15))))</f>
        <v/>
      </c>
      <c r="EZ25" s="38" t="str">
        <f>IF(EZ1&gt;$A$1,"",IF(EZ1&lt;$A$1,0,IF(EZ1=$A$1,'EST. CAPITAL'!$B$12-MIN('EST. CAPITAL'!$B$12,EZ1*'OTROS DATOS'!$B$15))))</f>
        <v/>
      </c>
      <c r="FA25" s="38" t="str">
        <f>IF(FA1&gt;$A$1,"",IF(FA1&lt;$A$1,0,IF(FA1=$A$1,'EST. CAPITAL'!$B$12-MIN('EST. CAPITAL'!$B$12,FA1*'OTROS DATOS'!$B$15))))</f>
        <v/>
      </c>
      <c r="FB25" s="38" t="str">
        <f>IF(FB1&gt;$A$1,"",IF(FB1&lt;$A$1,0,IF(FB1=$A$1,'EST. CAPITAL'!$B$12-MIN('EST. CAPITAL'!$B$12,FB1*'OTROS DATOS'!$B$15))))</f>
        <v/>
      </c>
      <c r="FC25" s="38" t="str">
        <f>IF(FC1&gt;$A$1,"",IF(FC1&lt;$A$1,0,IF(FC1=$A$1,'EST. CAPITAL'!$B$12-MIN('EST. CAPITAL'!$B$12,FC1*'OTROS DATOS'!$B$15))))</f>
        <v/>
      </c>
      <c r="FD25" s="38" t="str">
        <f>IF(FD1&gt;$A$1,"",IF(FD1&lt;$A$1,0,IF(FD1=$A$1,'EST. CAPITAL'!$B$12-MIN('EST. CAPITAL'!$B$12,FD1*'OTROS DATOS'!$B$15))))</f>
        <v/>
      </c>
      <c r="FE25" s="38" t="str">
        <f>IF(FE1&gt;$A$1,"",IF(FE1&lt;$A$1,0,IF(FE1=$A$1,'EST. CAPITAL'!$B$12-MIN('EST. CAPITAL'!$B$12,FE1*'OTROS DATOS'!$B$15))))</f>
        <v/>
      </c>
      <c r="FF25" s="38" t="str">
        <f>IF(FF1&gt;$A$1,"",IF(FF1&lt;$A$1,0,IF(FF1=$A$1,'EST. CAPITAL'!$B$12-MIN('EST. CAPITAL'!$B$12,FF1*'OTROS DATOS'!$B$15))))</f>
        <v/>
      </c>
      <c r="FG25" s="38" t="str">
        <f>IF(FG1&gt;$A$1,"",IF(FG1&lt;$A$1,0,IF(FG1=$A$1,'EST. CAPITAL'!$B$12-MIN('EST. CAPITAL'!$B$12,FG1*'OTROS DATOS'!$B$15))))</f>
        <v/>
      </c>
      <c r="FH25" s="38" t="str">
        <f>IF(FH1&gt;$A$1,"",IF(FH1&lt;$A$1,0,IF(FH1=$A$1,'EST. CAPITAL'!$B$12-MIN('EST. CAPITAL'!$B$12,FH1*'OTROS DATOS'!$B$15))))</f>
        <v/>
      </c>
      <c r="FI25" s="38" t="str">
        <f>IF(FI1&gt;$A$1,"",IF(FI1&lt;$A$1,0,IF(FI1=$A$1,'EST. CAPITAL'!$B$12-MIN('EST. CAPITAL'!$B$12,FI1*'OTROS DATOS'!$B$15))))</f>
        <v/>
      </c>
      <c r="FJ25" s="38" t="str">
        <f>IF(FJ1&gt;$A$1,"",IF(FJ1&lt;$A$1,0,IF(FJ1=$A$1,'EST. CAPITAL'!$B$12-MIN('EST. CAPITAL'!$B$12,FJ1*'OTROS DATOS'!$B$15))))</f>
        <v/>
      </c>
      <c r="FK25" s="38" t="str">
        <f>IF(FK1&gt;$A$1,"",IF(FK1&lt;$A$1,0,IF(FK1=$A$1,'EST. CAPITAL'!$B$12-MIN('EST. CAPITAL'!$B$12,FK1*'OTROS DATOS'!$B$15))))</f>
        <v/>
      </c>
      <c r="FL25" s="38" t="str">
        <f>IF(FL1&gt;$A$1,"",IF(FL1&lt;$A$1,0,IF(FL1=$A$1,'EST. CAPITAL'!$B$12-MIN('EST. CAPITAL'!$B$12,FL1*'OTROS DATOS'!$B$15))))</f>
        <v/>
      </c>
      <c r="FM25" s="38" t="str">
        <f>IF(FM1&gt;$A$1,"",IF(FM1&lt;$A$1,0,IF(FM1=$A$1,'EST. CAPITAL'!$B$12-MIN('EST. CAPITAL'!$B$12,FM1*'OTROS DATOS'!$B$15))))</f>
        <v/>
      </c>
      <c r="FN25" s="38" t="str">
        <f>IF(FN1&gt;$A$1,"",IF(FN1&lt;$A$1,0,IF(FN1=$A$1,'EST. CAPITAL'!$B$12-MIN('EST. CAPITAL'!$B$12,FN1*'OTROS DATOS'!$B$15))))</f>
        <v/>
      </c>
      <c r="FO25" s="38" t="str">
        <f>IF(FO1&gt;$A$1,"",IF(FO1&lt;$A$1,0,IF(FO1=$A$1,'EST. CAPITAL'!$B$12-MIN('EST. CAPITAL'!$B$12,FO1*'OTROS DATOS'!$B$15))))</f>
        <v/>
      </c>
      <c r="FP25" s="38" t="str">
        <f>IF(FP1&gt;$A$1,"",IF(FP1&lt;$A$1,0,IF(FP1=$A$1,'EST. CAPITAL'!$B$12-MIN('EST. CAPITAL'!$B$12,FP1*'OTROS DATOS'!$B$15))))</f>
        <v/>
      </c>
      <c r="FQ25" s="38" t="str">
        <f>IF(FQ1&gt;$A$1,"",IF(FQ1&lt;$A$1,0,IF(FQ1=$A$1,'EST. CAPITAL'!$B$12-MIN('EST. CAPITAL'!$B$12,FQ1*'OTROS DATOS'!$B$15))))</f>
        <v/>
      </c>
      <c r="FR25" s="38" t="str">
        <f>IF(FR1&gt;$A$1,"",IF(FR1&lt;$A$1,0,IF(FR1=$A$1,'EST. CAPITAL'!$B$12-MIN('EST. CAPITAL'!$B$12,FR1*'OTROS DATOS'!$B$15))))</f>
        <v/>
      </c>
      <c r="FS25" s="38" t="str">
        <f>IF(FS1&gt;$A$1,"",IF(FS1&lt;$A$1,0,IF(FS1=$A$1,'EST. CAPITAL'!$B$12-MIN('EST. CAPITAL'!$B$12,FS1*'OTROS DATOS'!$B$15))))</f>
        <v/>
      </c>
      <c r="FT25" s="38" t="str">
        <f>IF(FT1&gt;$A$1,"",IF(FT1&lt;$A$1,0,IF(FT1=$A$1,'EST. CAPITAL'!$B$12-MIN('EST. CAPITAL'!$B$12,FT1*'OTROS DATOS'!$B$15))))</f>
        <v/>
      </c>
      <c r="FU25" s="38" t="str">
        <f>IF(FU1&gt;$A$1,"",IF(FU1&lt;$A$1,0,IF(FU1=$A$1,'EST. CAPITAL'!$B$12-MIN('EST. CAPITAL'!$B$12,FU1*'OTROS DATOS'!$B$15))))</f>
        <v/>
      </c>
      <c r="FV25" s="38" t="str">
        <f>IF(FV1&gt;$A$1,"",IF(FV1&lt;$A$1,0,IF(FV1=$A$1,'EST. CAPITAL'!$B$12-MIN('EST. CAPITAL'!$B$12,FV1*'OTROS DATOS'!$B$15))))</f>
        <v/>
      </c>
      <c r="FW25" s="38" t="str">
        <f>IF(FW1&gt;$A$1,"",IF(FW1&lt;$A$1,0,IF(FW1=$A$1,'EST. CAPITAL'!$B$12-MIN('EST. CAPITAL'!$B$12,FW1*'OTROS DATOS'!$B$15))))</f>
        <v/>
      </c>
      <c r="FX25" s="38" t="str">
        <f>IF(FX1&gt;$A$1,"",IF(FX1&lt;$A$1,0,IF(FX1=$A$1,'EST. CAPITAL'!$B$12-MIN('EST. CAPITAL'!$B$12,FX1*'OTROS DATOS'!$B$15))))</f>
        <v/>
      </c>
      <c r="FY25" s="38" t="str">
        <f>IF(FY1&gt;$A$1,"",IF(FY1&lt;$A$1,0,IF(FY1=$A$1,'EST. CAPITAL'!$B$12-MIN('EST. CAPITAL'!$B$12,FY1*'OTROS DATOS'!$B$15))))</f>
        <v/>
      </c>
      <c r="FZ25" s="38" t="str">
        <f>IF(FZ1&gt;$A$1,"",IF(FZ1&lt;$A$1,0,IF(FZ1=$A$1,'EST. CAPITAL'!$B$12-MIN('EST. CAPITAL'!$B$12,FZ1*'OTROS DATOS'!$B$15))))</f>
        <v/>
      </c>
      <c r="GA25" s="38" t="str">
        <f>IF(GA1&gt;$A$1,"",IF(GA1&lt;$A$1,0,IF(GA1=$A$1,'EST. CAPITAL'!$B$12-MIN('EST. CAPITAL'!$B$12,GA1*'OTROS DATOS'!$B$15))))</f>
        <v/>
      </c>
      <c r="GB25" s="38" t="str">
        <f>IF(GB1&gt;$A$1,"",IF(GB1&lt;$A$1,0,IF(GB1=$A$1,'EST. CAPITAL'!$B$12-MIN('EST. CAPITAL'!$B$12,GB1*'OTROS DATOS'!$B$15))))</f>
        <v/>
      </c>
      <c r="GC25" s="38" t="str">
        <f>IF(GC1&gt;$A$1,"",IF(GC1&lt;$A$1,0,IF(GC1=$A$1,'EST. CAPITAL'!$B$12-MIN('EST. CAPITAL'!$B$12,GC1*'OTROS DATOS'!$B$15))))</f>
        <v/>
      </c>
      <c r="GD25" s="38" t="str">
        <f>IF(GD1&gt;$A$1,"",IF(GD1&lt;$A$1,0,IF(GD1=$A$1,'EST. CAPITAL'!$B$12-MIN('EST. CAPITAL'!$B$12,GD1*'OTROS DATOS'!$B$15))))</f>
        <v/>
      </c>
      <c r="GE25" s="38" t="str">
        <f>IF(GE1&gt;$A$1,"",IF(GE1&lt;$A$1,0,IF(GE1=$A$1,'EST. CAPITAL'!$B$12-MIN('EST. CAPITAL'!$B$12,GE1*'OTROS DATOS'!$B$15))))</f>
        <v/>
      </c>
      <c r="GF25" s="38" t="str">
        <f>IF(GF1&gt;$A$1,"",IF(GF1&lt;$A$1,0,IF(GF1=$A$1,'EST. CAPITAL'!$B$12-MIN('EST. CAPITAL'!$B$12,GF1*'OTROS DATOS'!$B$15))))</f>
        <v/>
      </c>
      <c r="GG25" s="38" t="str">
        <f>IF(GG1&gt;$A$1,"",IF(GG1&lt;$A$1,0,IF(GG1=$A$1,'EST. CAPITAL'!$B$12-MIN('EST. CAPITAL'!$B$12,GG1*'OTROS DATOS'!$B$15))))</f>
        <v/>
      </c>
      <c r="GH25" s="38" t="str">
        <f>IF(GH1&gt;$A$1,"",IF(GH1&lt;$A$1,0,IF(GH1=$A$1,'EST. CAPITAL'!$B$12-MIN('EST. CAPITAL'!$B$12,GH1*'OTROS DATOS'!$B$15))))</f>
        <v/>
      </c>
      <c r="GI25" s="38" t="str">
        <f>IF(GI1&gt;$A$1,"",IF(GI1&lt;$A$1,0,IF(GI1=$A$1,'EST. CAPITAL'!$B$12-MIN('EST. CAPITAL'!$B$12,GI1*'OTROS DATOS'!$B$15))))</f>
        <v/>
      </c>
      <c r="GJ25" s="38" t="str">
        <f>IF(GJ1&gt;$A$1,"",IF(GJ1&lt;$A$1,0,IF(GJ1=$A$1,'EST. CAPITAL'!$B$12-MIN('EST. CAPITAL'!$B$12,GJ1*'OTROS DATOS'!$B$15))))</f>
        <v/>
      </c>
      <c r="GK25" s="38" t="str">
        <f>IF(GK1&gt;$A$1,"",IF(GK1&lt;$A$1,0,IF(GK1=$A$1,'EST. CAPITAL'!$B$12-MIN('EST. CAPITAL'!$B$12,GK1*'OTROS DATOS'!$B$15))))</f>
        <v/>
      </c>
      <c r="GL25" s="38" t="str">
        <f>IF(GL1&gt;$A$1,"",IF(GL1&lt;$A$1,0,IF(GL1=$A$1,'EST. CAPITAL'!$B$12-MIN('EST. CAPITAL'!$B$12,GL1*'OTROS DATOS'!$B$15))))</f>
        <v/>
      </c>
      <c r="GM25" s="38" t="str">
        <f>IF(GM1&gt;$A$1,"",IF(GM1&lt;$A$1,0,IF(GM1=$A$1,'EST. CAPITAL'!$B$12-MIN('EST. CAPITAL'!$B$12,GM1*'OTROS DATOS'!$B$15))))</f>
        <v/>
      </c>
      <c r="GN25" s="38" t="str">
        <f>IF(GN1&gt;$A$1,"",IF(GN1&lt;$A$1,0,IF(GN1=$A$1,'EST. CAPITAL'!$B$12-MIN('EST. CAPITAL'!$B$12,GN1*'OTROS DATOS'!$B$15))))</f>
        <v/>
      </c>
      <c r="GO25" s="38" t="str">
        <f>IF(GO1&gt;$A$1,"",IF(GO1&lt;$A$1,0,IF(GO1=$A$1,'EST. CAPITAL'!$B$12-MIN('EST. CAPITAL'!$B$12,GO1*'OTROS DATOS'!$B$15))))</f>
        <v/>
      </c>
      <c r="GP25" s="38" t="str">
        <f>IF(GP1&gt;$A$1,"",IF(GP1&lt;$A$1,0,IF(GP1=$A$1,'EST. CAPITAL'!$B$12-MIN('EST. CAPITAL'!$B$12,GP1*'OTROS DATOS'!$B$15))))</f>
        <v/>
      </c>
      <c r="GQ25" s="38" t="str">
        <f>IF(GQ1&gt;$A$1,"",IF(GQ1&lt;$A$1,0,IF(GQ1=$A$1,'EST. CAPITAL'!$B$12-MIN('EST. CAPITAL'!$B$12,GQ1*'OTROS DATOS'!$B$15))))</f>
        <v/>
      </c>
      <c r="GR25" s="38" t="str">
        <f>IF(GR1&gt;$A$1,"",IF(GR1&lt;$A$1,0,IF(GR1=$A$1,'EST. CAPITAL'!$B$12-MIN('EST. CAPITAL'!$B$12,GR1*'OTROS DATOS'!$B$15))))</f>
        <v/>
      </c>
      <c r="GS25" s="38" t="str">
        <f>IF(GS1&gt;$A$1,"",IF(GS1&lt;$A$1,0,IF(GS1=$A$1,'EST. CAPITAL'!$B$12-MIN('EST. CAPITAL'!$B$12,GS1*'OTROS DATOS'!$B$15))))</f>
        <v/>
      </c>
      <c r="GT25" s="38" t="str">
        <f>IF(GT1&gt;$A$1,"",IF(GT1&lt;$A$1,0,IF(GT1=$A$1,'EST. CAPITAL'!$B$12-MIN('EST. CAPITAL'!$B$12,GT1*'OTROS DATOS'!$B$15))))</f>
        <v/>
      </c>
      <c r="GU25" s="38" t="str">
        <f>IF(GU1&gt;$A$1,"",IF(GU1&lt;$A$1,0,IF(GU1=$A$1,'EST. CAPITAL'!$B$12-MIN('EST. CAPITAL'!$B$12,GU1*'OTROS DATOS'!$B$15))))</f>
        <v/>
      </c>
      <c r="GV25" s="38" t="str">
        <f>IF(GV1&gt;$A$1,"",IF(GV1&lt;$A$1,0,IF(GV1=$A$1,'EST. CAPITAL'!$B$12-MIN('EST. CAPITAL'!$B$12,GV1*'OTROS DATOS'!$B$15))))</f>
        <v/>
      </c>
      <c r="GW25" s="38" t="str">
        <f>IF(GW1&gt;$A$1,"",IF(GW1&lt;$A$1,0,IF(GW1=$A$1,'EST. CAPITAL'!$B$12-MIN('EST. CAPITAL'!$B$12,GW1*'OTROS DATOS'!$B$15))))</f>
        <v/>
      </c>
      <c r="GX25" s="38" t="str">
        <f>IF(GX1&gt;$A$1,"",IF(GX1&lt;$A$1,0,IF(GX1=$A$1,'EST. CAPITAL'!$B$12-MIN('EST. CAPITAL'!$B$12,GX1*'OTROS DATOS'!$B$15))))</f>
        <v/>
      </c>
      <c r="GY25" s="38" t="str">
        <f>IF(GY1&gt;$A$1,"",IF(GY1&lt;$A$1,0,IF(GY1=$A$1,'EST. CAPITAL'!$B$12-MIN('EST. CAPITAL'!$B$12,GY1*'OTROS DATOS'!$B$15))))</f>
        <v/>
      </c>
      <c r="GZ25" s="38" t="str">
        <f>IF(GZ1&gt;$A$1,"",IF(GZ1&lt;$A$1,0,IF(GZ1=$A$1,'EST. CAPITAL'!$B$12-MIN('EST. CAPITAL'!$B$12,GZ1*'OTROS DATOS'!$B$15))))</f>
        <v/>
      </c>
      <c r="HA25" s="38" t="str">
        <f>IF(HA1&gt;$A$1,"",IF(HA1&lt;$A$1,0,IF(HA1=$A$1,'EST. CAPITAL'!$B$12-MIN('EST. CAPITAL'!$B$12,HA1*'OTROS DATOS'!$B$15))))</f>
        <v/>
      </c>
      <c r="HB25" s="38" t="str">
        <f>IF(HB1&gt;$A$1,"",IF(HB1&lt;$A$1,0,IF(HB1=$A$1,'EST. CAPITAL'!$B$12-MIN('EST. CAPITAL'!$B$12,HB1*'OTROS DATOS'!$B$15))))</f>
        <v/>
      </c>
      <c r="HC25" s="38" t="str">
        <f>IF(HC1&gt;$A$1,"",IF(HC1&lt;$A$1,0,IF(HC1=$A$1,'EST. CAPITAL'!$B$12-MIN('EST. CAPITAL'!$B$12,HC1*'OTROS DATOS'!$B$15))))</f>
        <v/>
      </c>
      <c r="HD25" s="38" t="str">
        <f>IF(HD1&gt;$A$1,"",IF(HD1&lt;$A$1,0,IF(HD1=$A$1,'EST. CAPITAL'!$B$12-MIN('EST. CAPITAL'!$B$12,HD1*'OTROS DATOS'!$B$15))))</f>
        <v/>
      </c>
      <c r="HE25" s="38" t="str">
        <f>IF(HE1&gt;$A$1,"",IF(HE1&lt;$A$1,0,IF(HE1=$A$1,'EST. CAPITAL'!$B$12-MIN('EST. CAPITAL'!$B$12,HE1*'OTROS DATOS'!$B$15))))</f>
        <v/>
      </c>
      <c r="HF25" s="38" t="str">
        <f>IF(HF1&gt;$A$1,"",IF(HF1&lt;$A$1,0,IF(HF1=$A$1,'EST. CAPITAL'!$B$12-MIN('EST. CAPITAL'!$B$12,HF1*'OTROS DATOS'!$B$15))))</f>
        <v/>
      </c>
      <c r="HG25" s="38" t="str">
        <f>IF(HG1&gt;$A$1,"",IF(HG1&lt;$A$1,0,IF(HG1=$A$1,'EST. CAPITAL'!$B$12-MIN('EST. CAPITAL'!$B$12,HG1*'OTROS DATOS'!$B$15))))</f>
        <v/>
      </c>
      <c r="HH25" s="38" t="str">
        <f>IF(HH1&gt;$A$1,"",IF(HH1&lt;$A$1,0,IF(HH1=$A$1,'EST. CAPITAL'!$B$12-MIN('EST. CAPITAL'!$B$12,HH1*'OTROS DATOS'!$B$15))))</f>
        <v/>
      </c>
      <c r="HI25" s="38" t="str">
        <f>IF(HI1&gt;$A$1,"",IF(HI1&lt;$A$1,0,IF(HI1=$A$1,'EST. CAPITAL'!$B$12-MIN('EST. CAPITAL'!$B$12,HI1*'OTROS DATOS'!$B$15))))</f>
        <v/>
      </c>
      <c r="HJ25" s="38" t="str">
        <f>IF(HJ1&gt;$A$1,"",IF(HJ1&lt;$A$1,0,IF(HJ1=$A$1,'EST. CAPITAL'!$B$12-MIN('EST. CAPITAL'!$B$12,HJ1*'OTROS DATOS'!$B$15))))</f>
        <v/>
      </c>
      <c r="HK25" s="38" t="str">
        <f>IF(HK1&gt;$A$1,"",IF(HK1&lt;$A$1,0,IF(HK1=$A$1,'EST. CAPITAL'!$B$12-MIN('EST. CAPITAL'!$B$12,HK1*'OTROS DATOS'!$B$15))))</f>
        <v/>
      </c>
      <c r="HL25" s="38" t="str">
        <f>IF(HL1&gt;$A$1,"",IF(HL1&lt;$A$1,0,IF(HL1=$A$1,'EST. CAPITAL'!$B$12-MIN('EST. CAPITAL'!$B$12,HL1*'OTROS DATOS'!$B$15))))</f>
        <v/>
      </c>
      <c r="HM25" s="38" t="str">
        <f>IF(HM1&gt;$A$1,"",IF(HM1&lt;$A$1,0,IF(HM1=$A$1,'EST. CAPITAL'!$B$12-MIN('EST. CAPITAL'!$B$12,HM1*'OTROS DATOS'!$B$15))))</f>
        <v/>
      </c>
      <c r="HN25" s="38" t="str">
        <f>IF(HN1&gt;$A$1,"",IF(HN1&lt;$A$1,0,IF(HN1=$A$1,'EST. CAPITAL'!$B$12-MIN('EST. CAPITAL'!$B$12,HN1*'OTROS DATOS'!$B$15))))</f>
        <v/>
      </c>
      <c r="HO25" s="38" t="str">
        <f>IF(HO1&gt;$A$1,"",IF(HO1&lt;$A$1,0,IF(HO1=$A$1,'EST. CAPITAL'!$B$12-MIN('EST. CAPITAL'!$B$12,HO1*'OTROS DATOS'!$B$15))))</f>
        <v/>
      </c>
      <c r="HP25" s="38" t="str">
        <f>IF(HP1&gt;$A$1,"",IF(HP1&lt;$A$1,0,IF(HP1=$A$1,'EST. CAPITAL'!$B$12-MIN('EST. CAPITAL'!$B$12,HP1*'OTROS DATOS'!$B$15))))</f>
        <v/>
      </c>
      <c r="HQ25" s="38" t="str">
        <f>IF(HQ1&gt;$A$1,"",IF(HQ1&lt;$A$1,0,IF(HQ1=$A$1,'EST. CAPITAL'!$B$12-MIN('EST. CAPITAL'!$B$12,HQ1*'OTROS DATOS'!$B$15))))</f>
        <v/>
      </c>
      <c r="HR25" s="38" t="str">
        <f>IF(HR1&gt;$A$1,"",IF(HR1&lt;$A$1,0,IF(HR1=$A$1,'EST. CAPITAL'!$B$12-MIN('EST. CAPITAL'!$B$12,HR1*'OTROS DATOS'!$B$15))))</f>
        <v/>
      </c>
      <c r="HS25" s="38" t="str">
        <f>IF(HS1&gt;$A$1,"",IF(HS1&lt;$A$1,0,IF(HS1=$A$1,'EST. CAPITAL'!$B$12-MIN('EST. CAPITAL'!$B$12,HS1*'OTROS DATOS'!$B$15))))</f>
        <v/>
      </c>
      <c r="HT25" s="38" t="str">
        <f>IF(HT1&gt;$A$1,"",IF(HT1&lt;$A$1,0,IF(HT1=$A$1,'EST. CAPITAL'!$B$12-MIN('EST. CAPITAL'!$B$12,HT1*'OTROS DATOS'!$B$15))))</f>
        <v/>
      </c>
      <c r="HU25" s="38" t="str">
        <f>IF(HU1&gt;$A$1,"",IF(HU1&lt;$A$1,0,IF(HU1=$A$1,'EST. CAPITAL'!$B$12-MIN('EST. CAPITAL'!$B$12,HU1*'OTROS DATOS'!$B$15))))</f>
        <v/>
      </c>
      <c r="HV25" s="38" t="str">
        <f>IF(HV1&gt;$A$1,"",IF(HV1&lt;$A$1,0,IF(HV1=$A$1,'EST. CAPITAL'!$B$12-MIN('EST. CAPITAL'!$B$12,HV1*'OTROS DATOS'!$B$15))))</f>
        <v/>
      </c>
      <c r="HW25" s="38" t="str">
        <f>IF(HW1&gt;$A$1,"",IF(HW1&lt;$A$1,0,IF(HW1=$A$1,'EST. CAPITAL'!$B$12-MIN('EST. CAPITAL'!$B$12,HW1*'OTROS DATOS'!$B$15))))</f>
        <v/>
      </c>
      <c r="HX25" s="38" t="str">
        <f>IF(HX1&gt;$A$1,"",IF(HX1&lt;$A$1,0,IF(HX1=$A$1,'EST. CAPITAL'!$B$12-MIN('EST. CAPITAL'!$B$12,HX1*'OTROS DATOS'!$B$15))))</f>
        <v/>
      </c>
      <c r="HY25" s="38" t="str">
        <f>IF(HY1&gt;$A$1,"",IF(HY1&lt;$A$1,0,IF(HY1=$A$1,'EST. CAPITAL'!$B$12-MIN('EST. CAPITAL'!$B$12,HY1*'OTROS DATOS'!$B$15))))</f>
        <v/>
      </c>
      <c r="HZ25" s="38" t="str">
        <f>IF(HZ1&gt;$A$1,"",IF(HZ1&lt;$A$1,0,IF(HZ1=$A$1,'EST. CAPITAL'!$B$12-MIN('EST. CAPITAL'!$B$12,HZ1*'OTROS DATOS'!$B$15))))</f>
        <v/>
      </c>
      <c r="IA25" s="38" t="str">
        <f>IF(IA1&gt;$A$1,"",IF(IA1&lt;$A$1,0,IF(IA1=$A$1,'EST. CAPITAL'!$B$12-MIN('EST. CAPITAL'!$B$12,IA1*'OTROS DATOS'!$B$15))))</f>
        <v/>
      </c>
      <c r="IB25" s="38" t="str">
        <f>IF(IB1&gt;$A$1,"",IF(IB1&lt;$A$1,0,IF(IB1=$A$1,'EST. CAPITAL'!$B$12-MIN('EST. CAPITAL'!$B$12,IB1*'OTROS DATOS'!$B$15))))</f>
        <v/>
      </c>
      <c r="IC25" s="38" t="str">
        <f>IF(IC1&gt;$A$1,"",IF(IC1&lt;$A$1,0,IF(IC1=$A$1,'EST. CAPITAL'!$B$12-MIN('EST. CAPITAL'!$B$12,IC1*'OTROS DATOS'!$B$15))))</f>
        <v/>
      </c>
      <c r="ID25" s="38" t="str">
        <f>IF(ID1&gt;$A$1,"",IF(ID1&lt;$A$1,0,IF(ID1=$A$1,'EST. CAPITAL'!$B$12-MIN('EST. CAPITAL'!$B$12,ID1*'OTROS DATOS'!$B$15))))</f>
        <v/>
      </c>
      <c r="IE25" s="38" t="str">
        <f>IF(IE1&gt;$A$1,"",IF(IE1&lt;$A$1,0,IF(IE1=$A$1,'EST. CAPITAL'!$B$12-MIN('EST. CAPITAL'!$B$12,IE1*'OTROS DATOS'!$B$15))))</f>
        <v/>
      </c>
      <c r="IF25" s="38" t="str">
        <f>IF(IF1&gt;$A$1,"",IF(IF1&lt;$A$1,0,IF(IF1=$A$1,'EST. CAPITAL'!$B$12-MIN('EST. CAPITAL'!$B$12,IF1*'OTROS DATOS'!$B$15))))</f>
        <v/>
      </c>
      <c r="IG25" s="38" t="str">
        <f>IF(IG1&gt;$A$1,"",IF(IG1&lt;$A$1,0,IF(IG1=$A$1,'EST. CAPITAL'!$B$12-MIN('EST. CAPITAL'!$B$12,IG1*'OTROS DATOS'!$B$15))))</f>
        <v/>
      </c>
      <c r="IH25" s="38" t="str">
        <f>IF(IH1&gt;$A$1,"",IF(IH1&lt;$A$1,0,IF(IH1=$A$1,'EST. CAPITAL'!$B$12-MIN('EST. CAPITAL'!$B$12,IH1*'OTROS DATOS'!$B$15))))</f>
        <v/>
      </c>
      <c r="II25" s="48" t="str">
        <f>IF(II1&gt;$A$1,"",IF(II1&lt;$A$1,0,IF(II1=$A$1,'EST. CAPITAL'!$B$12-MIN('EST. CAPITAL'!$B$12,II1*'OTROS DATOS'!$B$15))))</f>
        <v/>
      </c>
      <c r="IJ25" s="1"/>
    </row>
    <row r="26" spans="1:244" ht="15" thickBot="1" x14ac:dyDescent="0.35">
      <c r="A26" s="64" t="s">
        <v>20</v>
      </c>
      <c r="B26" s="83" t="s">
        <v>246</v>
      </c>
      <c r="C26" s="87"/>
      <c r="D26" s="38">
        <f>IF(D1&gt;$A$1,"",IF(D1&lt;$A$1,0,IF(D1=$A$1,'EST. CAPITAL'!$B$2*D2-DEUDA!C14)))</f>
        <v>0</v>
      </c>
      <c r="E26" s="38">
        <f>IF(E1&gt;$A$1,"",IF(E1&lt;$A$1,0,IF(E1=$A$1,'EST. CAPITAL'!$B$2*E2-DEUDA!D14)))</f>
        <v>0</v>
      </c>
      <c r="F26" s="38">
        <f>IF(F1&gt;$A$1,"",IF(F1&lt;$A$1,0,IF(F1=$A$1,'EST. CAPITAL'!$B$2*F2-DEUDA!E14)))</f>
        <v>0</v>
      </c>
      <c r="G26" s="38">
        <f>IF(G1&gt;$A$1,"",IF(G1&lt;$A$1,0,IF(G1=$A$1,'EST. CAPITAL'!$B$2*G2-DEUDA!F14)))</f>
        <v>0</v>
      </c>
      <c r="H26" s="38">
        <f>IF(H1&gt;$A$1,"",IF(H1&lt;$A$1,0,IF(H1=$A$1,'EST. CAPITAL'!$B$2*H2-DEUDA!G14)))</f>
        <v>0</v>
      </c>
      <c r="I26" s="38">
        <f>IF(I1&gt;$A$1,"",IF(I1&lt;$A$1,0,IF(I1=$A$1,'EST. CAPITAL'!$B$2*I2-DEUDA!H14)))</f>
        <v>0</v>
      </c>
      <c r="J26" s="38">
        <f>IF(J1&gt;$A$1,"",IF(J1&lt;$A$1,0,IF(J1=$A$1,'EST. CAPITAL'!$B$2*J2-DEUDA!I14)))</f>
        <v>0</v>
      </c>
      <c r="K26" s="38">
        <f>IF(K1&gt;$A$1,"",IF(K1&lt;$A$1,0,IF(K1=$A$1,'EST. CAPITAL'!$B$2*K2-DEUDA!J14)))</f>
        <v>0</v>
      </c>
      <c r="L26" s="38">
        <f>IF(L1&gt;$A$1,"",IF(L1&lt;$A$1,0,IF(L1=$A$1,'EST. CAPITAL'!$B$2*L2-DEUDA!K14)))</f>
        <v>0</v>
      </c>
      <c r="M26" s="38">
        <f>IF(M1&gt;$A$1,"",IF(M1&lt;$A$1,0,IF(M1=$A$1,'EST. CAPITAL'!$B$2*M2-DEUDA!L14)))</f>
        <v>0</v>
      </c>
      <c r="N26" s="38">
        <f>IF(N1&gt;$A$1,"",IF(N1&lt;$A$1,0,IF(N1=$A$1,'EST. CAPITAL'!$B$2*N2-DEUDA!M14)))</f>
        <v>0</v>
      </c>
      <c r="O26" s="38">
        <f>IF(O1&gt;$A$1,"",IF(O1&lt;$A$1,0,IF(O1=$A$1,'EST. CAPITAL'!$B$2*O2-DEUDA!N14)))</f>
        <v>0</v>
      </c>
      <c r="P26" s="38">
        <f>IF(P1&gt;$A$1,"",IF(P1&lt;$A$1,0,IF(P1=$A$1,'EST. CAPITAL'!$B$2*P2-DEUDA!O14)))</f>
        <v>0</v>
      </c>
      <c r="Q26" s="38">
        <f>IF(Q1&gt;$A$1,"",IF(Q1&lt;$A$1,0,IF(Q1=$A$1,'EST. CAPITAL'!$B$2*Q2-DEUDA!P14)))</f>
        <v>0</v>
      </c>
      <c r="R26" s="38">
        <f>IF(R1&gt;$A$1,"",IF(R1&lt;$A$1,0,IF(R1=$A$1,'EST. CAPITAL'!$B$2*R2-DEUDA!Q14)))</f>
        <v>0</v>
      </c>
      <c r="S26" s="38">
        <f>IF(S1&gt;$A$1,"",IF(S1&lt;$A$1,0,IF(S1=$A$1,'EST. CAPITAL'!$B$2*S2-DEUDA!R14)))</f>
        <v>0</v>
      </c>
      <c r="T26" s="38">
        <f>IF(T1&gt;$A$1,"",IF(T1&lt;$A$1,0,IF(T1=$A$1,'EST. CAPITAL'!$B$2*T2-DEUDA!S14)))</f>
        <v>0</v>
      </c>
      <c r="U26" s="38">
        <f>IF(U1&gt;$A$1,"",IF(U1&lt;$A$1,0,IF(U1=$A$1,'EST. CAPITAL'!$B$2*U2-DEUDA!T14)))</f>
        <v>0</v>
      </c>
      <c r="V26" s="38">
        <f>IF(V1&gt;$A$1,"",IF(V1&lt;$A$1,0,IF(V1=$A$1,'EST. CAPITAL'!$B$2*V2-DEUDA!U14)))</f>
        <v>0</v>
      </c>
      <c r="W26" s="38">
        <f>IF(W1&gt;$A$1,"",IF(W1&lt;$A$1,0,IF(W1=$A$1,'EST. CAPITAL'!$B$2*W2-DEUDA!V14)))</f>
        <v>0</v>
      </c>
      <c r="X26" s="38">
        <f>IF(X1&gt;$A$1,"",IF(X1&lt;$A$1,0,IF(X1=$A$1,'EST. CAPITAL'!$B$2*X2-DEUDA!W14)))</f>
        <v>0</v>
      </c>
      <c r="Y26" s="38">
        <f>IF(Y1&gt;$A$1,"",IF(Y1&lt;$A$1,0,IF(Y1=$A$1,'EST. CAPITAL'!$B$2*Y2-DEUDA!X14)))</f>
        <v>0</v>
      </c>
      <c r="Z26" s="38">
        <f>IF(Z1&gt;$A$1,"",IF(Z1&lt;$A$1,0,IF(Z1=$A$1,'EST. CAPITAL'!$B$2*Z2-DEUDA!Y14)))</f>
        <v>0</v>
      </c>
      <c r="AA26" s="38">
        <f>IF(AA1&gt;$A$1,"",IF(AA1&lt;$A$1,0,IF(AA1=$A$1,'EST. CAPITAL'!$B$2*AA2-DEUDA!Z14)))</f>
        <v>0</v>
      </c>
      <c r="AB26" s="38">
        <f>IF(AB1&gt;$A$1,"",IF(AB1&lt;$A$1,0,IF(AB1=$A$1,'EST. CAPITAL'!$B$2*AB2-DEUDA!AA14)))</f>
        <v>0</v>
      </c>
      <c r="AC26" s="38">
        <f>IF(AC1&gt;$A$1,"",IF(AC1&lt;$A$1,0,IF(AC1=$A$1,'EST. CAPITAL'!$B$2*AC2-DEUDA!AB14)))</f>
        <v>0</v>
      </c>
      <c r="AD26" s="38">
        <f>IF(AD1&gt;$A$1,"",IF(AD1&lt;$A$1,0,IF(AD1=$A$1,'EST. CAPITAL'!$B$2*AD2-DEUDA!AC14)))</f>
        <v>0</v>
      </c>
      <c r="AE26" s="38">
        <f>IF(AE1&gt;$A$1,"",IF(AE1&lt;$A$1,0,IF(AE1=$A$1,'EST. CAPITAL'!$B$2*AE2-DEUDA!AD14)))</f>
        <v>0</v>
      </c>
      <c r="AF26" s="38">
        <f>IF(AF1&gt;$A$1,"",IF(AF1&lt;$A$1,0,IF(AF1=$A$1,'EST. CAPITAL'!$B$2*AF2-DEUDA!AE14)))</f>
        <v>0</v>
      </c>
      <c r="AG26" s="38">
        <f>IF(AG1&gt;$A$1,"",IF(AG1&lt;$A$1,0,IF(AG1=$A$1,'EST. CAPITAL'!$B$2*AG2-DEUDA!AF14)))</f>
        <v>0</v>
      </c>
      <c r="AH26" s="38">
        <f>IF(AH1&gt;$A$1,"",IF(AH1&lt;$A$1,0,IF(AH1=$A$1,'EST. CAPITAL'!$B$2*AH2-DEUDA!AG14)))</f>
        <v>0</v>
      </c>
      <c r="AI26" s="38">
        <f>IF(AI1&gt;$A$1,"",IF(AI1&lt;$A$1,0,IF(AI1=$A$1,'EST. CAPITAL'!$B$2*AI2-DEUDA!AH14)))</f>
        <v>0</v>
      </c>
      <c r="AJ26" s="38">
        <f>IF(AJ1&gt;$A$1,"",IF(AJ1&lt;$A$1,0,IF(AJ1=$A$1,'EST. CAPITAL'!$B$2*AJ2-DEUDA!AI14)))</f>
        <v>0</v>
      </c>
      <c r="AK26" s="38">
        <f>IF(AK1&gt;$A$1,"",IF(AK1&lt;$A$1,0,IF(AK1=$A$1,'EST. CAPITAL'!$B$2*AK2-DEUDA!AJ14)))</f>
        <v>0</v>
      </c>
      <c r="AL26" s="38">
        <f>IF(AL1&gt;$A$1,"",IF(AL1&lt;$A$1,0,IF(AL1=$A$1,'EST. CAPITAL'!$B$2*AL2-DEUDA!AK14)))</f>
        <v>0</v>
      </c>
      <c r="AM26" s="38">
        <f>IF(AM1&gt;$A$1,"",IF(AM1&lt;$A$1,0,IF(AM1=$A$1,'EST. CAPITAL'!$B$2*AM2-DEUDA!AL14)))</f>
        <v>0</v>
      </c>
      <c r="AN26" s="38">
        <f>IF(AN1&gt;$A$1,"",IF(AN1&lt;$A$1,0,IF(AN1=$A$1,'EST. CAPITAL'!$B$2*AN2-DEUDA!AM14)))</f>
        <v>0</v>
      </c>
      <c r="AO26" s="38">
        <f>IF(AO1&gt;$A$1,"",IF(AO1&lt;$A$1,0,IF(AO1=$A$1,'EST. CAPITAL'!$B$2*AO2-DEUDA!AN14)))</f>
        <v>0</v>
      </c>
      <c r="AP26" s="38">
        <f>IF(AP1&gt;$A$1,"",IF(AP1&lt;$A$1,0,IF(AP1=$A$1,'EST. CAPITAL'!$B$2*AP2-DEUDA!AO14)))</f>
        <v>0</v>
      </c>
      <c r="AQ26" s="38">
        <f>IF(AQ1&gt;$A$1,"",IF(AQ1&lt;$A$1,0,IF(AQ1=$A$1,'EST. CAPITAL'!$B$2*AQ2-DEUDA!AP14)))</f>
        <v>0</v>
      </c>
      <c r="AR26" s="38">
        <f>IF(AR1&gt;$A$1,"",IF(AR1&lt;$A$1,0,IF(AR1=$A$1,'EST. CAPITAL'!$B$2*AR2-DEUDA!AQ14)))</f>
        <v>0</v>
      </c>
      <c r="AS26" s="38">
        <f>IF(AS1&gt;$A$1,"",IF(AS1&lt;$A$1,0,IF(AS1=$A$1,'EST. CAPITAL'!$B$2*AS2-DEUDA!AR14)))</f>
        <v>0</v>
      </c>
      <c r="AT26" s="38">
        <f>IF(AT1&gt;$A$1,"",IF(AT1&lt;$A$1,0,IF(AT1=$A$1,'EST. CAPITAL'!$B$2*AT2-DEUDA!AS14)))</f>
        <v>0</v>
      </c>
      <c r="AU26" s="38">
        <f>IF(AU1&gt;$A$1,"",IF(AU1&lt;$A$1,0,IF(AU1=$A$1,'EST. CAPITAL'!$B$2*AU2-DEUDA!AT14)))</f>
        <v>0</v>
      </c>
      <c r="AV26" s="38">
        <f>IF(AV1&gt;$A$1,"",IF(AV1&lt;$A$1,0,IF(AV1=$A$1,'EST. CAPITAL'!$B$2*AV2-DEUDA!AU14)))</f>
        <v>0</v>
      </c>
      <c r="AW26" s="38">
        <f>IF(AW1&gt;$A$1,"",IF(AW1&lt;$A$1,0,IF(AW1=$A$1,'EST. CAPITAL'!$B$2*AW2-DEUDA!AV14)))</f>
        <v>0</v>
      </c>
      <c r="AX26" s="38">
        <f>IF(AX1&gt;$A$1,"",IF(AX1&lt;$A$1,0,IF(AX1=$A$1,'EST. CAPITAL'!$B$2*AX2-DEUDA!AW14)))</f>
        <v>0</v>
      </c>
      <c r="AY26" s="38">
        <f>IF(AY1&gt;$A$1,"",IF(AY1&lt;$A$1,0,IF(AY1=$A$1,'EST. CAPITAL'!$B$2*AY2-DEUDA!AX14)))</f>
        <v>0</v>
      </c>
      <c r="AZ26" s="38">
        <f>IF(AZ1&gt;$A$1,"",IF(AZ1&lt;$A$1,0,IF(AZ1=$A$1,'EST. CAPITAL'!$B$2*AZ2-DEUDA!AY14)))</f>
        <v>0</v>
      </c>
      <c r="BA26" s="38">
        <f>IF(BA1&gt;$A$1,"",IF(BA1&lt;$A$1,0,IF(BA1=$A$1,'EST. CAPITAL'!$B$2*BA2-DEUDA!AZ14)))</f>
        <v>0</v>
      </c>
      <c r="BB26" s="38">
        <f>IF(BB1&gt;$A$1,"",IF(BB1&lt;$A$1,0,IF(BB1=$A$1,'EST. CAPITAL'!$B$2*BB2-DEUDA!BA14)))</f>
        <v>0</v>
      </c>
      <c r="BC26" s="38">
        <f>IF(BC1&gt;$A$1,"",IF(BC1&lt;$A$1,0,IF(BC1=$A$1,'EST. CAPITAL'!$B$2*BC2-DEUDA!BB14)))</f>
        <v>0</v>
      </c>
      <c r="BD26" s="38">
        <f>IF(BD1&gt;$A$1,"",IF(BD1&lt;$A$1,0,IF(BD1=$A$1,'EST. CAPITAL'!$B$2*BD2-DEUDA!BC14)))</f>
        <v>0</v>
      </c>
      <c r="BE26" s="38">
        <f>IF(BE1&gt;$A$1,"",IF(BE1&lt;$A$1,0,IF(BE1=$A$1,'EST. CAPITAL'!$B$2*BE2-DEUDA!BD14)))</f>
        <v>0</v>
      </c>
      <c r="BF26" s="38">
        <f>IF(BF1&gt;$A$1,"",IF(BF1&lt;$A$1,0,IF(BF1=$A$1,'EST. CAPITAL'!$B$2*BF2-DEUDA!BE14)))</f>
        <v>0</v>
      </c>
      <c r="BG26" s="38">
        <f>IF(BG1&gt;$A$1,"",IF(BG1&lt;$A$1,0,IF(BG1=$A$1,'EST. CAPITAL'!$B$2*BG2-DEUDA!BF14)))</f>
        <v>0</v>
      </c>
      <c r="BH26" s="38">
        <f>IF(BH1&gt;$A$1,"",IF(BH1&lt;$A$1,0,IF(BH1=$A$1,'EST. CAPITAL'!$B$2*BH2-DEUDA!BG14)))</f>
        <v>0</v>
      </c>
      <c r="BI26" s="38">
        <f>IF(BI1&gt;$A$1,"",IF(BI1&lt;$A$1,0,IF(BI1=$A$1,'EST. CAPITAL'!$B$2*BI2-DEUDA!BH14)))</f>
        <v>0</v>
      </c>
      <c r="BJ26" s="38">
        <f>IF(BJ1&gt;$A$1,"",IF(BJ1&lt;$A$1,0,IF(BJ1=$A$1,'EST. CAPITAL'!$B$2*BJ2-DEUDA!BI14)))</f>
        <v>0</v>
      </c>
      <c r="BK26" s="38">
        <f>IF(BK1&gt;$A$1,"",IF(BK1&lt;$A$1,0,IF(BK1=$A$1,'EST. CAPITAL'!$B$2*BK2-DEUDA!BJ14)))</f>
        <v>0</v>
      </c>
      <c r="BL26" s="38">
        <f>IF(BL1&gt;$A$1,"",IF(BL1&lt;$A$1,0,IF(BL1=$A$1,'EST. CAPITAL'!$B$2*BL2-DEUDA!BK14)))</f>
        <v>0</v>
      </c>
      <c r="BM26" s="38">
        <f>IF(BM1&gt;$A$1,"",IF(BM1&lt;$A$1,0,IF(BM1=$A$1,'EST. CAPITAL'!$B$2*BM2-DEUDA!BL14)))</f>
        <v>0</v>
      </c>
      <c r="BN26" s="38">
        <f>IF(BN1&gt;$A$1,"",IF(BN1&lt;$A$1,0,IF(BN1=$A$1,'EST. CAPITAL'!$B$2*BN2-DEUDA!BM14)))</f>
        <v>0</v>
      </c>
      <c r="BO26" s="38">
        <f>IF(BO1&gt;$A$1,"",IF(BO1&lt;$A$1,0,IF(BO1=$A$1,'EST. CAPITAL'!$B$2*BO2-DEUDA!BN14)))</f>
        <v>0</v>
      </c>
      <c r="BP26" s="38">
        <f>IF(BP1&gt;$A$1,"",IF(BP1&lt;$A$1,0,IF(BP1=$A$1,'EST. CAPITAL'!$B$2*BP2-DEUDA!BO14)))</f>
        <v>0</v>
      </c>
      <c r="BQ26" s="38">
        <f>IF(BQ1&gt;$A$1,"",IF(BQ1&lt;$A$1,0,IF(BQ1=$A$1,'EST. CAPITAL'!$B$2*BQ2-DEUDA!BP14)))</f>
        <v>0</v>
      </c>
      <c r="BR26" s="38">
        <f>IF(BR1&gt;$A$1,"",IF(BR1&lt;$A$1,0,IF(BR1=$A$1,'EST. CAPITAL'!$B$2*BR2-DEUDA!BQ14)))</f>
        <v>0</v>
      </c>
      <c r="BS26" s="38">
        <f>IF(BS1&gt;$A$1,"",IF(BS1&lt;$A$1,0,IF(BS1=$A$1,'EST. CAPITAL'!$B$2*BS2-DEUDA!BR14)))</f>
        <v>0</v>
      </c>
      <c r="BT26" s="38">
        <f>IF(BT1&gt;$A$1,"",IF(BT1&lt;$A$1,0,IF(BT1=$A$1,'EST. CAPITAL'!$B$2*BT2-DEUDA!BS14)))</f>
        <v>0</v>
      </c>
      <c r="BU26" s="38">
        <f>IF(BU1&gt;$A$1,"",IF(BU1&lt;$A$1,0,IF(BU1=$A$1,'EST. CAPITAL'!$B$2*BU2-DEUDA!BT14)))</f>
        <v>0</v>
      </c>
      <c r="BV26" s="38">
        <f>IF(BV1&gt;$A$1,"",IF(BV1&lt;$A$1,0,IF(BV1=$A$1,'EST. CAPITAL'!$B$2*BV2-DEUDA!BU14)))</f>
        <v>0</v>
      </c>
      <c r="BW26" s="38">
        <f>IF(BW1&gt;$A$1,"",IF(BW1&lt;$A$1,0,IF(BW1=$A$1,'EST. CAPITAL'!$B$2*BW2-DEUDA!BV14)))</f>
        <v>0</v>
      </c>
      <c r="BX26" s="38">
        <f>IF(BX1&gt;$A$1,"",IF(BX1&lt;$A$1,0,IF(BX1=$A$1,'EST. CAPITAL'!$B$2*BX2-DEUDA!BW14)))</f>
        <v>0</v>
      </c>
      <c r="BY26" s="38">
        <f>IF(BY1&gt;$A$1,"",IF(BY1&lt;$A$1,0,IF(BY1=$A$1,'EST. CAPITAL'!$B$2*BY2-DEUDA!BX14)))</f>
        <v>0</v>
      </c>
      <c r="BZ26" s="38">
        <f>IF(BZ1&gt;$A$1,"",IF(BZ1&lt;$A$1,0,IF(BZ1=$A$1,'EST. CAPITAL'!$B$2*BZ2-DEUDA!BY14)))</f>
        <v>0</v>
      </c>
      <c r="CA26" s="38">
        <f>IF(CA1&gt;$A$1,"",IF(CA1&lt;$A$1,0,IF(CA1=$A$1,'EST. CAPITAL'!$B$2*CA2-DEUDA!BZ14)))</f>
        <v>0</v>
      </c>
      <c r="CB26" s="38">
        <f>IF(CB1&gt;$A$1,"",IF(CB1&lt;$A$1,0,IF(CB1=$A$1,'EST. CAPITAL'!$B$2*CB2-DEUDA!CA14)))</f>
        <v>0</v>
      </c>
      <c r="CC26" s="38">
        <f>IF(CC1&gt;$A$1,"",IF(CC1&lt;$A$1,0,IF(CC1=$A$1,'EST. CAPITAL'!$B$2*CC2-DEUDA!CB14)))</f>
        <v>0</v>
      </c>
      <c r="CD26" s="38">
        <f>IF(CD1&gt;$A$1,"",IF(CD1&lt;$A$1,0,IF(CD1=$A$1,'EST. CAPITAL'!$B$2*CD2-DEUDA!CC14)))</f>
        <v>0</v>
      </c>
      <c r="CE26" s="38">
        <f>IF(CE1&gt;$A$1,"",IF(CE1&lt;$A$1,0,IF(CE1=$A$1,'EST. CAPITAL'!$B$2*CE2-DEUDA!CD14)))</f>
        <v>0</v>
      </c>
      <c r="CF26" s="38">
        <f>IF(CF1&gt;$A$1,"",IF(CF1&lt;$A$1,0,IF(CF1=$A$1,'EST. CAPITAL'!$B$2*CF2-DEUDA!CE14)))</f>
        <v>0</v>
      </c>
      <c r="CG26" s="38">
        <f>IF(CG1&gt;$A$1,"",IF(CG1&lt;$A$1,0,IF(CG1=$A$1,'EST. CAPITAL'!$B$2*CG2-DEUDA!CF14)))</f>
        <v>0</v>
      </c>
      <c r="CH26" s="38">
        <f>IF(CH1&gt;$A$1,"",IF(CH1&lt;$A$1,0,IF(CH1=$A$1,'EST. CAPITAL'!$B$2*CH2-DEUDA!CG14)))</f>
        <v>0</v>
      </c>
      <c r="CI26" s="38">
        <f>IF(CI1&gt;$A$1,"",IF(CI1&lt;$A$1,0,IF(CI1=$A$1,'EST. CAPITAL'!$B$2*CI2-DEUDA!CH14)))</f>
        <v>0</v>
      </c>
      <c r="CJ26" s="38">
        <f>IF(CJ1&gt;$A$1,"",IF(CJ1&lt;$A$1,0,IF(CJ1=$A$1,'EST. CAPITAL'!$B$2*CJ2-DEUDA!CI14)))</f>
        <v>0</v>
      </c>
      <c r="CK26" s="38">
        <f>IF(CK1&gt;$A$1,"",IF(CK1&lt;$A$1,0,IF(CK1=$A$1,'EST. CAPITAL'!$B$2*CK2-DEUDA!CJ14)))</f>
        <v>0</v>
      </c>
      <c r="CL26" s="38">
        <f>IF(CL1&gt;$A$1,"",IF(CL1&lt;$A$1,0,IF(CL1=$A$1,'EST. CAPITAL'!$B$2*CL2-DEUDA!CK14)))</f>
        <v>0</v>
      </c>
      <c r="CM26" s="38">
        <f>IF(CM1&gt;$A$1,"",IF(CM1&lt;$A$1,0,IF(CM1=$A$1,'EST. CAPITAL'!$B$2*CM2-DEUDA!CL14)))</f>
        <v>0</v>
      </c>
      <c r="CN26" s="38">
        <f>IF(CN1&gt;$A$1,"",IF(CN1&lt;$A$1,0,IF(CN1=$A$1,'EST. CAPITAL'!$B$2*CN2-DEUDA!CM14)))</f>
        <v>0</v>
      </c>
      <c r="CO26" s="38">
        <f>IF(CO1&gt;$A$1,"",IF(CO1&lt;$A$1,0,IF(CO1=$A$1,'EST. CAPITAL'!$B$2*CO2-DEUDA!CN14)))</f>
        <v>0</v>
      </c>
      <c r="CP26" s="38">
        <f>IF(CP1&gt;$A$1,"",IF(CP1&lt;$A$1,0,IF(CP1=$A$1,'EST. CAPITAL'!$B$2*CP2-DEUDA!CO14)))</f>
        <v>0</v>
      </c>
      <c r="CQ26" s="38">
        <f>IF(CQ1&gt;$A$1,"",IF(CQ1&lt;$A$1,0,IF(CQ1=$A$1,'EST. CAPITAL'!$B$2*CQ2-DEUDA!CP14)))</f>
        <v>0</v>
      </c>
      <c r="CR26" s="38">
        <f>IF(CR1&gt;$A$1,"",IF(CR1&lt;$A$1,0,IF(CR1=$A$1,'EST. CAPITAL'!$B$2*CR2-DEUDA!CQ14)))</f>
        <v>0</v>
      </c>
      <c r="CS26" s="38">
        <f>IF(CS1&gt;$A$1,"",IF(CS1&lt;$A$1,0,IF(CS1=$A$1,'EST. CAPITAL'!$B$2*CS2-DEUDA!CR14)))</f>
        <v>0</v>
      </c>
      <c r="CT26" s="38">
        <f>IF(CT1&gt;$A$1,"",IF(CT1&lt;$A$1,0,IF(CT1=$A$1,'EST. CAPITAL'!$B$2*CT2-DEUDA!CS14)))</f>
        <v>0</v>
      </c>
      <c r="CU26" s="38">
        <f>IF(CU1&gt;$A$1,"",IF(CU1&lt;$A$1,0,IF(CU1=$A$1,'EST. CAPITAL'!$B$2*CU2-DEUDA!CT14)))</f>
        <v>0</v>
      </c>
      <c r="CV26" s="38">
        <f>IF(CV1&gt;$A$1,"",IF(CV1&lt;$A$1,0,IF(CV1=$A$1,'EST. CAPITAL'!$B$2*CV2-DEUDA!CU14)))</f>
        <v>0</v>
      </c>
      <c r="CW26" s="38">
        <f>IF(CW1&gt;$A$1,"",IF(CW1&lt;$A$1,0,IF(CW1=$A$1,'EST. CAPITAL'!$B$2*CW2-DEUDA!CV14)))</f>
        <v>0</v>
      </c>
      <c r="CX26" s="38">
        <f>IF(CX1&gt;$A$1,"",IF(CX1&lt;$A$1,0,IF(CX1=$A$1,'EST. CAPITAL'!$B$2*CX2-DEUDA!CW14)))</f>
        <v>0</v>
      </c>
      <c r="CY26" s="38">
        <f>IF(CY1&gt;$A$1,"",IF(CY1&lt;$A$1,0,IF(CY1=$A$1,'EST. CAPITAL'!$B$2*CY2-DEUDA!CX14)))</f>
        <v>0</v>
      </c>
      <c r="CZ26" s="38">
        <f>IF(CZ1&gt;$A$1,"",IF(CZ1&lt;$A$1,0,IF(CZ1=$A$1,'EST. CAPITAL'!$B$2*CZ2-DEUDA!CY14)))</f>
        <v>0</v>
      </c>
      <c r="DA26" s="38">
        <f>IF(DA1&gt;$A$1,"",IF(DA1&lt;$A$1,0,IF(DA1=$A$1,'EST. CAPITAL'!$B$2*DA2-DEUDA!CZ14)))</f>
        <v>0</v>
      </c>
      <c r="DB26" s="38">
        <f>IF(DB1&gt;$A$1,"",IF(DB1&lt;$A$1,0,IF(DB1=$A$1,'EST. CAPITAL'!$B$2*DB2-DEUDA!DA14)))</f>
        <v>0</v>
      </c>
      <c r="DC26" s="38">
        <f>IF(DC1&gt;$A$1,"",IF(DC1&lt;$A$1,0,IF(DC1=$A$1,'EST. CAPITAL'!$B$2*DC2-DEUDA!DB14)))</f>
        <v>0</v>
      </c>
      <c r="DD26" s="38">
        <f>IF(DD1&gt;$A$1,"",IF(DD1&lt;$A$1,0,IF(DD1=$A$1,'EST. CAPITAL'!$B$2*DD2-DEUDA!DC14)))</f>
        <v>0</v>
      </c>
      <c r="DE26" s="38">
        <f>IF(DE1&gt;$A$1,"",IF(DE1&lt;$A$1,0,IF(DE1=$A$1,'EST. CAPITAL'!$B$2*DE2-DEUDA!DD14)))</f>
        <v>0</v>
      </c>
      <c r="DF26" s="38">
        <f>IF(DF1&gt;$A$1,"",IF(DF1&lt;$A$1,0,IF(DF1=$A$1,'EST. CAPITAL'!$B$2*DF2-DEUDA!DE14)))</f>
        <v>0</v>
      </c>
      <c r="DG26" s="38">
        <f>IF(DG1&gt;$A$1,"",IF(DG1&lt;$A$1,0,IF(DG1=$A$1,'EST. CAPITAL'!$B$2*DG2-DEUDA!DF14)))</f>
        <v>0</v>
      </c>
      <c r="DH26" s="38">
        <f>IF(DH1&gt;$A$1,"",IF(DH1&lt;$A$1,0,IF(DH1=$A$1,'EST. CAPITAL'!$B$2*DH2-DEUDA!DG14)))</f>
        <v>0</v>
      </c>
      <c r="DI26" s="38">
        <f>IF(DI1&gt;$A$1,"",IF(DI1&lt;$A$1,0,IF(DI1=$A$1,'EST. CAPITAL'!$B$2*DI2-DEUDA!DH14)))</f>
        <v>0</v>
      </c>
      <c r="DJ26" s="38">
        <f>IF(DJ1&gt;$A$1,"",IF(DJ1&lt;$A$1,0,IF(DJ1=$A$1,'EST. CAPITAL'!$B$2*DJ2-DEUDA!DI14)))</f>
        <v>0</v>
      </c>
      <c r="DK26" s="38">
        <f>IF(DK1&gt;$A$1,"",IF(DK1&lt;$A$1,0,IF(DK1=$A$1,'EST. CAPITAL'!$B$2*DK2-DEUDA!DJ14)))</f>
        <v>0</v>
      </c>
      <c r="DL26" s="38">
        <f>IF(DL1&gt;$A$1,"",IF(DL1&lt;$A$1,0,IF(DL1=$A$1,'EST. CAPITAL'!$B$2*DL2-DEUDA!DK14)))</f>
        <v>0</v>
      </c>
      <c r="DM26" s="38">
        <f>IF(DM1&gt;$A$1,"",IF(DM1&lt;$A$1,0,IF(DM1=$A$1,'EST. CAPITAL'!$B$2*DM2-DEUDA!DL14)))</f>
        <v>0</v>
      </c>
      <c r="DN26" s="38">
        <f>IF(DN1&gt;$A$1,"",IF(DN1&lt;$A$1,0,IF(DN1=$A$1,'EST. CAPITAL'!$B$2*DN2-DEUDA!DM14)))</f>
        <v>0</v>
      </c>
      <c r="DO26" s="38">
        <f>IF(DO1&gt;$A$1,"",IF(DO1&lt;$A$1,0,IF(DO1=$A$1,'EST. CAPITAL'!$B$2*DO2-DEUDA!DN14)))</f>
        <v>0</v>
      </c>
      <c r="DP26" s="38">
        <f>IF(DP1&gt;$A$1,"",IF(DP1&lt;$A$1,0,IF(DP1=$A$1,'EST. CAPITAL'!$B$2*DP2-DEUDA!DO14)))</f>
        <v>0</v>
      </c>
      <c r="DQ26" s="38">
        <f>IF(DQ1&gt;$A$1,"",IF(DQ1&lt;$A$1,0,IF(DQ1=$A$1,'EST. CAPITAL'!$B$2*DQ2-DEUDA!DP14)))</f>
        <v>0</v>
      </c>
      <c r="DR26" s="38">
        <f>IF(DR1&gt;$A$1,"",IF(DR1&lt;$A$1,0,IF(DR1=$A$1,'EST. CAPITAL'!$B$2*DR2-DEUDA!DQ14)))</f>
        <v>0</v>
      </c>
      <c r="DS26" s="38">
        <f ca="1">IF(DS1&gt;$A$1,"",IF(DS1&lt;$A$1,0,IF(DS1=$A$1,'EST. CAPITAL'!$B$2*DS2-DEUDA!DR14)))</f>
        <v>1580883790.4171176</v>
      </c>
      <c r="DT26" s="38" t="str">
        <f>IF(DT1&gt;$A$1,"",IF(DT1&lt;$A$1,0,IF(DT1=$A$1,'EST. CAPITAL'!$B$2*DT2-DEUDA!DS14)))</f>
        <v/>
      </c>
      <c r="DU26" s="38" t="str">
        <f>IF(DU1&gt;$A$1,"",IF(DU1&lt;$A$1,0,IF(DU1=$A$1,'EST. CAPITAL'!$B$2*DU2-DEUDA!DT14)))</f>
        <v/>
      </c>
      <c r="DV26" s="38" t="str">
        <f>IF(DV1&gt;$A$1,"",IF(DV1&lt;$A$1,0,IF(DV1=$A$1,'EST. CAPITAL'!$B$2*DV2-DEUDA!DU14)))</f>
        <v/>
      </c>
      <c r="DW26" s="38" t="str">
        <f>IF(DW1&gt;$A$1,"",IF(DW1&lt;$A$1,0,IF(DW1=$A$1,'EST. CAPITAL'!$B$2*DW2-DEUDA!DV14)))</f>
        <v/>
      </c>
      <c r="DX26" s="38" t="str">
        <f>IF(DX1&gt;$A$1,"",IF(DX1&lt;$A$1,0,IF(DX1=$A$1,'EST. CAPITAL'!$B$2*DX2-DEUDA!DW14)))</f>
        <v/>
      </c>
      <c r="DY26" s="38" t="str">
        <f>IF(DY1&gt;$A$1,"",IF(DY1&lt;$A$1,0,IF(DY1=$A$1,'EST. CAPITAL'!$B$2*DY2-DEUDA!DX14)))</f>
        <v/>
      </c>
      <c r="DZ26" s="38" t="str">
        <f>IF(DZ1&gt;$A$1,"",IF(DZ1&lt;$A$1,0,IF(DZ1=$A$1,'EST. CAPITAL'!$B$2*DZ2-DEUDA!DY14)))</f>
        <v/>
      </c>
      <c r="EA26" s="38" t="str">
        <f>IF(EA1&gt;$A$1,"",IF(EA1&lt;$A$1,0,IF(EA1=$A$1,'EST. CAPITAL'!$B$2*EA2-DEUDA!DZ14)))</f>
        <v/>
      </c>
      <c r="EB26" s="38" t="str">
        <f>IF(EB1&gt;$A$1,"",IF(EB1&lt;$A$1,0,IF(EB1=$A$1,'EST. CAPITAL'!$B$2*EB2-DEUDA!EA14)))</f>
        <v/>
      </c>
      <c r="EC26" s="38" t="str">
        <f>IF(EC1&gt;$A$1,"",IF(EC1&lt;$A$1,0,IF(EC1=$A$1,'EST. CAPITAL'!$B$2*EC2-DEUDA!EB14)))</f>
        <v/>
      </c>
      <c r="ED26" s="38" t="str">
        <f>IF(ED1&gt;$A$1,"",IF(ED1&lt;$A$1,0,IF(ED1=$A$1,'EST. CAPITAL'!$B$2*ED2-DEUDA!EC14)))</f>
        <v/>
      </c>
      <c r="EE26" s="38" t="str">
        <f>IF(EE1&gt;$A$1,"",IF(EE1&lt;$A$1,0,IF(EE1=$A$1,'EST. CAPITAL'!$B$2*EE2-DEUDA!ED14)))</f>
        <v/>
      </c>
      <c r="EF26" s="38" t="str">
        <f>IF(EF1&gt;$A$1,"",IF(EF1&lt;$A$1,0,IF(EF1=$A$1,'EST. CAPITAL'!$B$2*EF2-DEUDA!EE14)))</f>
        <v/>
      </c>
      <c r="EG26" s="38" t="str">
        <f>IF(EG1&gt;$A$1,"",IF(EG1&lt;$A$1,0,IF(EG1=$A$1,'EST. CAPITAL'!$B$2*EG2-DEUDA!EF14)))</f>
        <v/>
      </c>
      <c r="EH26" s="38" t="str">
        <f>IF(EH1&gt;$A$1,"",IF(EH1&lt;$A$1,0,IF(EH1=$A$1,'EST. CAPITAL'!$B$2*EH2-DEUDA!EG14)))</f>
        <v/>
      </c>
      <c r="EI26" s="38" t="str">
        <f>IF(EI1&gt;$A$1,"",IF(EI1&lt;$A$1,0,IF(EI1=$A$1,'EST. CAPITAL'!$B$2*EI2-DEUDA!EH14)))</f>
        <v/>
      </c>
      <c r="EJ26" s="38" t="str">
        <f>IF(EJ1&gt;$A$1,"",IF(EJ1&lt;$A$1,0,IF(EJ1=$A$1,'EST. CAPITAL'!$B$2*EJ2-DEUDA!EI14)))</f>
        <v/>
      </c>
      <c r="EK26" s="38" t="str">
        <f>IF(EK1&gt;$A$1,"",IF(EK1&lt;$A$1,0,IF(EK1=$A$1,'EST. CAPITAL'!$B$2*EK2-DEUDA!EJ14)))</f>
        <v/>
      </c>
      <c r="EL26" s="38" t="str">
        <f>IF(EL1&gt;$A$1,"",IF(EL1&lt;$A$1,0,IF(EL1=$A$1,'EST. CAPITAL'!$B$2*EL2-DEUDA!EK14)))</f>
        <v/>
      </c>
      <c r="EM26" s="38" t="str">
        <f>IF(EM1&gt;$A$1,"",IF(EM1&lt;$A$1,0,IF(EM1=$A$1,'EST. CAPITAL'!$B$2*EM2-DEUDA!EL14)))</f>
        <v/>
      </c>
      <c r="EN26" s="38" t="str">
        <f>IF(EN1&gt;$A$1,"",IF(EN1&lt;$A$1,0,IF(EN1=$A$1,'EST. CAPITAL'!$B$2*EN2-DEUDA!EM14)))</f>
        <v/>
      </c>
      <c r="EO26" s="38" t="str">
        <f>IF(EO1&gt;$A$1,"",IF(EO1&lt;$A$1,0,IF(EO1=$A$1,'EST. CAPITAL'!$B$2*EO2-DEUDA!EN14)))</f>
        <v/>
      </c>
      <c r="EP26" s="38" t="str">
        <f>IF(EP1&gt;$A$1,"",IF(EP1&lt;$A$1,0,IF(EP1=$A$1,'EST. CAPITAL'!$B$2*EP2-DEUDA!EO14)))</f>
        <v/>
      </c>
      <c r="EQ26" s="38" t="str">
        <f>IF(EQ1&gt;$A$1,"",IF(EQ1&lt;$A$1,0,IF(EQ1=$A$1,'EST. CAPITAL'!$B$2*EQ2-DEUDA!EP14)))</f>
        <v/>
      </c>
      <c r="ER26" s="38" t="str">
        <f>IF(ER1&gt;$A$1,"",IF(ER1&lt;$A$1,0,IF(ER1=$A$1,'EST. CAPITAL'!$B$2*ER2-DEUDA!EQ14)))</f>
        <v/>
      </c>
      <c r="ES26" s="38" t="str">
        <f>IF(ES1&gt;$A$1,"",IF(ES1&lt;$A$1,0,IF(ES1=$A$1,'EST. CAPITAL'!$B$2*ES2-DEUDA!ER14)))</f>
        <v/>
      </c>
      <c r="ET26" s="38" t="str">
        <f>IF(ET1&gt;$A$1,"",IF(ET1&lt;$A$1,0,IF(ET1=$A$1,'EST. CAPITAL'!$B$2*ET2-DEUDA!ES14)))</f>
        <v/>
      </c>
      <c r="EU26" s="38" t="str">
        <f>IF(EU1&gt;$A$1,"",IF(EU1&lt;$A$1,0,IF(EU1=$A$1,'EST. CAPITAL'!$B$2*EU2-DEUDA!ET14)))</f>
        <v/>
      </c>
      <c r="EV26" s="38" t="str">
        <f>IF(EV1&gt;$A$1,"",IF(EV1&lt;$A$1,0,IF(EV1=$A$1,'EST. CAPITAL'!$B$2*EV2-DEUDA!EU14)))</f>
        <v/>
      </c>
      <c r="EW26" s="38" t="str">
        <f>IF(EW1&gt;$A$1,"",IF(EW1&lt;$A$1,0,IF(EW1=$A$1,'EST. CAPITAL'!$B$2*EW2-DEUDA!EV14)))</f>
        <v/>
      </c>
      <c r="EX26" s="38" t="str">
        <f>IF(EX1&gt;$A$1,"",IF(EX1&lt;$A$1,0,IF(EX1=$A$1,'EST. CAPITAL'!$B$2*EX2-DEUDA!EW14)))</f>
        <v/>
      </c>
      <c r="EY26" s="38" t="str">
        <f>IF(EY1&gt;$A$1,"",IF(EY1&lt;$A$1,0,IF(EY1=$A$1,'EST. CAPITAL'!$B$2*EY2-DEUDA!EX14)))</f>
        <v/>
      </c>
      <c r="EZ26" s="38" t="str">
        <f>IF(EZ1&gt;$A$1,"",IF(EZ1&lt;$A$1,0,IF(EZ1=$A$1,'EST. CAPITAL'!$B$2*EZ2-DEUDA!EY14)))</f>
        <v/>
      </c>
      <c r="FA26" s="38" t="str">
        <f>IF(FA1&gt;$A$1,"",IF(FA1&lt;$A$1,0,IF(FA1=$A$1,'EST. CAPITAL'!$B$2*FA2-DEUDA!EZ14)))</f>
        <v/>
      </c>
      <c r="FB26" s="38" t="str">
        <f>IF(FB1&gt;$A$1,"",IF(FB1&lt;$A$1,0,IF(FB1=$A$1,'EST. CAPITAL'!$B$2*FB2-DEUDA!FA14)))</f>
        <v/>
      </c>
      <c r="FC26" s="38" t="str">
        <f>IF(FC1&gt;$A$1,"",IF(FC1&lt;$A$1,0,IF(FC1=$A$1,'EST. CAPITAL'!$B$2*FC2-DEUDA!FB14)))</f>
        <v/>
      </c>
      <c r="FD26" s="38" t="str">
        <f>IF(FD1&gt;$A$1,"",IF(FD1&lt;$A$1,0,IF(FD1=$A$1,'EST. CAPITAL'!$B$2*FD2-DEUDA!FC14)))</f>
        <v/>
      </c>
      <c r="FE26" s="38" t="str">
        <f>IF(FE1&gt;$A$1,"",IF(FE1&lt;$A$1,0,IF(FE1=$A$1,'EST. CAPITAL'!$B$2*FE2-DEUDA!FD14)))</f>
        <v/>
      </c>
      <c r="FF26" s="38" t="str">
        <f>IF(FF1&gt;$A$1,"",IF(FF1&lt;$A$1,0,IF(FF1=$A$1,'EST. CAPITAL'!$B$2*FF2-DEUDA!FE14)))</f>
        <v/>
      </c>
      <c r="FG26" s="38" t="str">
        <f>IF(FG1&gt;$A$1,"",IF(FG1&lt;$A$1,0,IF(FG1=$A$1,'EST. CAPITAL'!$B$2*FG2-DEUDA!FF14)))</f>
        <v/>
      </c>
      <c r="FH26" s="38" t="str">
        <f>IF(FH1&gt;$A$1,"",IF(FH1&lt;$A$1,0,IF(FH1=$A$1,'EST. CAPITAL'!$B$2*FH2-DEUDA!FG14)))</f>
        <v/>
      </c>
      <c r="FI26" s="38" t="str">
        <f>IF(FI1&gt;$A$1,"",IF(FI1&lt;$A$1,0,IF(FI1=$A$1,'EST. CAPITAL'!$B$2*FI2-DEUDA!FH14)))</f>
        <v/>
      </c>
      <c r="FJ26" s="38" t="str">
        <f>IF(FJ1&gt;$A$1,"",IF(FJ1&lt;$A$1,0,IF(FJ1=$A$1,'EST. CAPITAL'!$B$2*FJ2-DEUDA!FI14)))</f>
        <v/>
      </c>
      <c r="FK26" s="38" t="str">
        <f>IF(FK1&gt;$A$1,"",IF(FK1&lt;$A$1,0,IF(FK1=$A$1,'EST. CAPITAL'!$B$2*FK2-DEUDA!FJ14)))</f>
        <v/>
      </c>
      <c r="FL26" s="38" t="str">
        <f>IF(FL1&gt;$A$1,"",IF(FL1&lt;$A$1,0,IF(FL1=$A$1,'EST. CAPITAL'!$B$2*FL2-DEUDA!FK14)))</f>
        <v/>
      </c>
      <c r="FM26" s="38" t="str">
        <f>IF(FM1&gt;$A$1,"",IF(FM1&lt;$A$1,0,IF(FM1=$A$1,'EST. CAPITAL'!$B$2*FM2-DEUDA!FL14)))</f>
        <v/>
      </c>
      <c r="FN26" s="38" t="str">
        <f>IF(FN1&gt;$A$1,"",IF(FN1&lt;$A$1,0,IF(FN1=$A$1,'EST. CAPITAL'!$B$2*FN2-DEUDA!FM14)))</f>
        <v/>
      </c>
      <c r="FO26" s="38" t="str">
        <f>IF(FO1&gt;$A$1,"",IF(FO1&lt;$A$1,0,IF(FO1=$A$1,'EST. CAPITAL'!$B$2*FO2-DEUDA!FN14)))</f>
        <v/>
      </c>
      <c r="FP26" s="38" t="str">
        <f>IF(FP1&gt;$A$1,"",IF(FP1&lt;$A$1,0,IF(FP1=$A$1,'EST. CAPITAL'!$B$2*FP2-DEUDA!FO14)))</f>
        <v/>
      </c>
      <c r="FQ26" s="38" t="str">
        <f>IF(FQ1&gt;$A$1,"",IF(FQ1&lt;$A$1,0,IF(FQ1=$A$1,'EST. CAPITAL'!$B$2*FQ2-DEUDA!FP14)))</f>
        <v/>
      </c>
      <c r="FR26" s="38" t="str">
        <f>IF(FR1&gt;$A$1,"",IF(FR1&lt;$A$1,0,IF(FR1=$A$1,'EST. CAPITAL'!$B$2*FR2-DEUDA!FQ14)))</f>
        <v/>
      </c>
      <c r="FS26" s="38" t="str">
        <f>IF(FS1&gt;$A$1,"",IF(FS1&lt;$A$1,0,IF(FS1=$A$1,'EST. CAPITAL'!$B$2*FS2-DEUDA!FR14)))</f>
        <v/>
      </c>
      <c r="FT26" s="38" t="str">
        <f>IF(FT1&gt;$A$1,"",IF(FT1&lt;$A$1,0,IF(FT1=$A$1,'EST. CAPITAL'!$B$2*FT2-DEUDA!FS14)))</f>
        <v/>
      </c>
      <c r="FU26" s="38" t="str">
        <f>IF(FU1&gt;$A$1,"",IF(FU1&lt;$A$1,0,IF(FU1=$A$1,'EST. CAPITAL'!$B$2*FU2-DEUDA!FT14)))</f>
        <v/>
      </c>
      <c r="FV26" s="38" t="str">
        <f>IF(FV1&gt;$A$1,"",IF(FV1&lt;$A$1,0,IF(FV1=$A$1,'EST. CAPITAL'!$B$2*FV2-DEUDA!FU14)))</f>
        <v/>
      </c>
      <c r="FW26" s="38" t="str">
        <f>IF(FW1&gt;$A$1,"",IF(FW1&lt;$A$1,0,IF(FW1=$A$1,'EST. CAPITAL'!$B$2*FW2-DEUDA!FV14)))</f>
        <v/>
      </c>
      <c r="FX26" s="38" t="str">
        <f>IF(FX1&gt;$A$1,"",IF(FX1&lt;$A$1,0,IF(FX1=$A$1,'EST. CAPITAL'!$B$2*FX2-DEUDA!FW14)))</f>
        <v/>
      </c>
      <c r="FY26" s="38" t="str">
        <f>IF(FY1&gt;$A$1,"",IF(FY1&lt;$A$1,0,IF(FY1=$A$1,'EST. CAPITAL'!$B$2*FY2-DEUDA!FX14)))</f>
        <v/>
      </c>
      <c r="FZ26" s="38" t="str">
        <f>IF(FZ1&gt;$A$1,"",IF(FZ1&lt;$A$1,0,IF(FZ1=$A$1,'EST. CAPITAL'!$B$2*FZ2-DEUDA!FY14)))</f>
        <v/>
      </c>
      <c r="GA26" s="38" t="str">
        <f>IF(GA1&gt;$A$1,"",IF(GA1&lt;$A$1,0,IF(GA1=$A$1,'EST. CAPITAL'!$B$2*GA2-DEUDA!FZ14)))</f>
        <v/>
      </c>
      <c r="GB26" s="38" t="str">
        <f>IF(GB1&gt;$A$1,"",IF(GB1&lt;$A$1,0,IF(GB1=$A$1,'EST. CAPITAL'!$B$2*GB2-DEUDA!GA14)))</f>
        <v/>
      </c>
      <c r="GC26" s="38" t="str">
        <f>IF(GC1&gt;$A$1,"",IF(GC1&lt;$A$1,0,IF(GC1=$A$1,'EST. CAPITAL'!$B$2*GC2-DEUDA!GB14)))</f>
        <v/>
      </c>
      <c r="GD26" s="38" t="str">
        <f>IF(GD1&gt;$A$1,"",IF(GD1&lt;$A$1,0,IF(GD1=$A$1,'EST. CAPITAL'!$B$2*GD2-DEUDA!GC14)))</f>
        <v/>
      </c>
      <c r="GE26" s="38" t="str">
        <f>IF(GE1&gt;$A$1,"",IF(GE1&lt;$A$1,0,IF(GE1=$A$1,'EST. CAPITAL'!$B$2*GE2-DEUDA!GD14)))</f>
        <v/>
      </c>
      <c r="GF26" s="38" t="str">
        <f>IF(GF1&gt;$A$1,"",IF(GF1&lt;$A$1,0,IF(GF1=$A$1,'EST. CAPITAL'!$B$2*GF2-DEUDA!GE14)))</f>
        <v/>
      </c>
      <c r="GG26" s="38" t="str">
        <f>IF(GG1&gt;$A$1,"",IF(GG1&lt;$A$1,0,IF(GG1=$A$1,'EST. CAPITAL'!$B$2*GG2-DEUDA!GF14)))</f>
        <v/>
      </c>
      <c r="GH26" s="38" t="str">
        <f>IF(GH1&gt;$A$1,"",IF(GH1&lt;$A$1,0,IF(GH1=$A$1,'EST. CAPITAL'!$B$2*GH2-DEUDA!GG14)))</f>
        <v/>
      </c>
      <c r="GI26" s="38" t="str">
        <f>IF(GI1&gt;$A$1,"",IF(GI1&lt;$A$1,0,IF(GI1=$A$1,'EST. CAPITAL'!$B$2*GI2-DEUDA!GH14)))</f>
        <v/>
      </c>
      <c r="GJ26" s="38" t="str">
        <f>IF(GJ1&gt;$A$1,"",IF(GJ1&lt;$A$1,0,IF(GJ1=$A$1,'EST. CAPITAL'!$B$2*GJ2-DEUDA!GI14)))</f>
        <v/>
      </c>
      <c r="GK26" s="38" t="str">
        <f>IF(GK1&gt;$A$1,"",IF(GK1&lt;$A$1,0,IF(GK1=$A$1,'EST. CAPITAL'!$B$2*GK2-DEUDA!GJ14)))</f>
        <v/>
      </c>
      <c r="GL26" s="38" t="str">
        <f>IF(GL1&gt;$A$1,"",IF(GL1&lt;$A$1,0,IF(GL1=$A$1,'EST. CAPITAL'!$B$2*GL2-DEUDA!GK14)))</f>
        <v/>
      </c>
      <c r="GM26" s="38" t="str">
        <f>IF(GM1&gt;$A$1,"",IF(GM1&lt;$A$1,0,IF(GM1=$A$1,'EST. CAPITAL'!$B$2*GM2-DEUDA!GL14)))</f>
        <v/>
      </c>
      <c r="GN26" s="38" t="str">
        <f>IF(GN1&gt;$A$1,"",IF(GN1&lt;$A$1,0,IF(GN1=$A$1,'EST. CAPITAL'!$B$2*GN2-DEUDA!GM14)))</f>
        <v/>
      </c>
      <c r="GO26" s="38" t="str">
        <f>IF(GO1&gt;$A$1,"",IF(GO1&lt;$A$1,0,IF(GO1=$A$1,'EST. CAPITAL'!$B$2*GO2-DEUDA!GN14)))</f>
        <v/>
      </c>
      <c r="GP26" s="38" t="str">
        <f>IF(GP1&gt;$A$1,"",IF(GP1&lt;$A$1,0,IF(GP1=$A$1,'EST. CAPITAL'!$B$2*GP2-DEUDA!GO14)))</f>
        <v/>
      </c>
      <c r="GQ26" s="38" t="str">
        <f>IF(GQ1&gt;$A$1,"",IF(GQ1&lt;$A$1,0,IF(GQ1=$A$1,'EST. CAPITAL'!$B$2*GQ2-DEUDA!GP14)))</f>
        <v/>
      </c>
      <c r="GR26" s="38" t="str">
        <f>IF(GR1&gt;$A$1,"",IF(GR1&lt;$A$1,0,IF(GR1=$A$1,'EST. CAPITAL'!$B$2*GR2-DEUDA!GQ14)))</f>
        <v/>
      </c>
      <c r="GS26" s="38" t="str">
        <f>IF(GS1&gt;$A$1,"",IF(GS1&lt;$A$1,0,IF(GS1=$A$1,'EST. CAPITAL'!$B$2*GS2-DEUDA!GR14)))</f>
        <v/>
      </c>
      <c r="GT26" s="38" t="str">
        <f>IF(GT1&gt;$A$1,"",IF(GT1&lt;$A$1,0,IF(GT1=$A$1,'EST. CAPITAL'!$B$2*GT2-DEUDA!GS14)))</f>
        <v/>
      </c>
      <c r="GU26" s="38" t="str">
        <f>IF(GU1&gt;$A$1,"",IF(GU1&lt;$A$1,0,IF(GU1=$A$1,'EST. CAPITAL'!$B$2*GU2-DEUDA!GT14)))</f>
        <v/>
      </c>
      <c r="GV26" s="38" t="str">
        <f>IF(GV1&gt;$A$1,"",IF(GV1&lt;$A$1,0,IF(GV1=$A$1,'EST. CAPITAL'!$B$2*GV2-DEUDA!GU14)))</f>
        <v/>
      </c>
      <c r="GW26" s="38" t="str">
        <f>IF(GW1&gt;$A$1,"",IF(GW1&lt;$A$1,0,IF(GW1=$A$1,'EST. CAPITAL'!$B$2*GW2-DEUDA!GV14)))</f>
        <v/>
      </c>
      <c r="GX26" s="38" t="str">
        <f>IF(GX1&gt;$A$1,"",IF(GX1&lt;$A$1,0,IF(GX1=$A$1,'EST. CAPITAL'!$B$2*GX2-DEUDA!GW14)))</f>
        <v/>
      </c>
      <c r="GY26" s="38" t="str">
        <f>IF(GY1&gt;$A$1,"",IF(GY1&lt;$A$1,0,IF(GY1=$A$1,'EST. CAPITAL'!$B$2*GY2-DEUDA!GX14)))</f>
        <v/>
      </c>
      <c r="GZ26" s="38" t="str">
        <f>IF(GZ1&gt;$A$1,"",IF(GZ1&lt;$A$1,0,IF(GZ1=$A$1,'EST. CAPITAL'!$B$2*GZ2-DEUDA!GY14)))</f>
        <v/>
      </c>
      <c r="HA26" s="38" t="str">
        <f>IF(HA1&gt;$A$1,"",IF(HA1&lt;$A$1,0,IF(HA1=$A$1,'EST. CAPITAL'!$B$2*HA2-DEUDA!GZ14)))</f>
        <v/>
      </c>
      <c r="HB26" s="38" t="str">
        <f>IF(HB1&gt;$A$1,"",IF(HB1&lt;$A$1,0,IF(HB1=$A$1,'EST. CAPITAL'!$B$2*HB2-DEUDA!HA14)))</f>
        <v/>
      </c>
      <c r="HC26" s="38" t="str">
        <f>IF(HC1&gt;$A$1,"",IF(HC1&lt;$A$1,0,IF(HC1=$A$1,'EST. CAPITAL'!$B$2*HC2-DEUDA!HB14)))</f>
        <v/>
      </c>
      <c r="HD26" s="38" t="str">
        <f>IF(HD1&gt;$A$1,"",IF(HD1&lt;$A$1,0,IF(HD1=$A$1,'EST. CAPITAL'!$B$2*HD2-DEUDA!HC14)))</f>
        <v/>
      </c>
      <c r="HE26" s="38" t="str">
        <f>IF(HE1&gt;$A$1,"",IF(HE1&lt;$A$1,0,IF(HE1=$A$1,'EST. CAPITAL'!$B$2*HE2-DEUDA!HD14)))</f>
        <v/>
      </c>
      <c r="HF26" s="38" t="str">
        <f>IF(HF1&gt;$A$1,"",IF(HF1&lt;$A$1,0,IF(HF1=$A$1,'EST. CAPITAL'!$B$2*HF2-DEUDA!HE14)))</f>
        <v/>
      </c>
      <c r="HG26" s="38" t="str">
        <f>IF(HG1&gt;$A$1,"",IF(HG1&lt;$A$1,0,IF(HG1=$A$1,'EST. CAPITAL'!$B$2*HG2-DEUDA!HF14)))</f>
        <v/>
      </c>
      <c r="HH26" s="38" t="str">
        <f>IF(HH1&gt;$A$1,"",IF(HH1&lt;$A$1,0,IF(HH1=$A$1,'EST. CAPITAL'!$B$2*HH2-DEUDA!HG14)))</f>
        <v/>
      </c>
      <c r="HI26" s="38" t="str">
        <f>IF(HI1&gt;$A$1,"",IF(HI1&lt;$A$1,0,IF(HI1=$A$1,'EST. CAPITAL'!$B$2*HI2-DEUDA!HH14)))</f>
        <v/>
      </c>
      <c r="HJ26" s="38" t="str">
        <f>IF(HJ1&gt;$A$1,"",IF(HJ1&lt;$A$1,0,IF(HJ1=$A$1,'EST. CAPITAL'!$B$2*HJ2-DEUDA!HI14)))</f>
        <v/>
      </c>
      <c r="HK26" s="38" t="str">
        <f>IF(HK1&gt;$A$1,"",IF(HK1&lt;$A$1,0,IF(HK1=$A$1,'EST. CAPITAL'!$B$2*HK2-DEUDA!HJ14)))</f>
        <v/>
      </c>
      <c r="HL26" s="38" t="str">
        <f>IF(HL1&gt;$A$1,"",IF(HL1&lt;$A$1,0,IF(HL1=$A$1,'EST. CAPITAL'!$B$2*HL2-DEUDA!HK14)))</f>
        <v/>
      </c>
      <c r="HM26" s="38" t="str">
        <f>IF(HM1&gt;$A$1,"",IF(HM1&lt;$A$1,0,IF(HM1=$A$1,'EST. CAPITAL'!$B$2*HM2-DEUDA!HL14)))</f>
        <v/>
      </c>
      <c r="HN26" s="38" t="str">
        <f>IF(HN1&gt;$A$1,"",IF(HN1&lt;$A$1,0,IF(HN1=$A$1,'EST. CAPITAL'!$B$2*HN2-DEUDA!HM14)))</f>
        <v/>
      </c>
      <c r="HO26" s="38" t="str">
        <f>IF(HO1&gt;$A$1,"",IF(HO1&lt;$A$1,0,IF(HO1=$A$1,'EST. CAPITAL'!$B$2*HO2-DEUDA!HN14)))</f>
        <v/>
      </c>
      <c r="HP26" s="38" t="str">
        <f>IF(HP1&gt;$A$1,"",IF(HP1&lt;$A$1,0,IF(HP1=$A$1,'EST. CAPITAL'!$B$2*HP2-DEUDA!HO14)))</f>
        <v/>
      </c>
      <c r="HQ26" s="38" t="str">
        <f>IF(HQ1&gt;$A$1,"",IF(HQ1&lt;$A$1,0,IF(HQ1=$A$1,'EST. CAPITAL'!$B$2*HQ2-DEUDA!HP14)))</f>
        <v/>
      </c>
      <c r="HR26" s="38" t="str">
        <f>IF(HR1&gt;$A$1,"",IF(HR1&lt;$A$1,0,IF(HR1=$A$1,'EST. CAPITAL'!$B$2*HR2-DEUDA!HQ14)))</f>
        <v/>
      </c>
      <c r="HS26" s="38" t="str">
        <f>IF(HS1&gt;$A$1,"",IF(HS1&lt;$A$1,0,IF(HS1=$A$1,'EST. CAPITAL'!$B$2*HS2-DEUDA!HR14)))</f>
        <v/>
      </c>
      <c r="HT26" s="38" t="str">
        <f>IF(HT1&gt;$A$1,"",IF(HT1&lt;$A$1,0,IF(HT1=$A$1,'EST. CAPITAL'!$B$2*HT2-DEUDA!HS14)))</f>
        <v/>
      </c>
      <c r="HU26" s="38" t="str">
        <f>IF(HU1&gt;$A$1,"",IF(HU1&lt;$A$1,0,IF(HU1=$A$1,'EST. CAPITAL'!$B$2*HU2-DEUDA!HT14)))</f>
        <v/>
      </c>
      <c r="HV26" s="38" t="str">
        <f>IF(HV1&gt;$A$1,"",IF(HV1&lt;$A$1,0,IF(HV1=$A$1,'EST. CAPITAL'!$B$2*HV2-DEUDA!HU14)))</f>
        <v/>
      </c>
      <c r="HW26" s="38" t="str">
        <f>IF(HW1&gt;$A$1,"",IF(HW1&lt;$A$1,0,IF(HW1=$A$1,'EST. CAPITAL'!$B$2*HW2-DEUDA!HV14)))</f>
        <v/>
      </c>
      <c r="HX26" s="38" t="str">
        <f>IF(HX1&gt;$A$1,"",IF(HX1&lt;$A$1,0,IF(HX1=$A$1,'EST. CAPITAL'!$B$2*HX2-DEUDA!HW14)))</f>
        <v/>
      </c>
      <c r="HY26" s="38" t="str">
        <f>IF(HY1&gt;$A$1,"",IF(HY1&lt;$A$1,0,IF(HY1=$A$1,'EST. CAPITAL'!$B$2*HY2-DEUDA!HX14)))</f>
        <v/>
      </c>
      <c r="HZ26" s="38" t="str">
        <f>IF(HZ1&gt;$A$1,"",IF(HZ1&lt;$A$1,0,IF(HZ1=$A$1,'EST. CAPITAL'!$B$2*HZ2-DEUDA!HY14)))</f>
        <v/>
      </c>
      <c r="IA26" s="38" t="str">
        <f>IF(IA1&gt;$A$1,"",IF(IA1&lt;$A$1,0,IF(IA1=$A$1,'EST. CAPITAL'!$B$2*IA2-DEUDA!HZ14)))</f>
        <v/>
      </c>
      <c r="IB26" s="38" t="str">
        <f>IF(IB1&gt;$A$1,"",IF(IB1&lt;$A$1,0,IF(IB1=$A$1,'EST. CAPITAL'!$B$2*IB2-DEUDA!IA14)))</f>
        <v/>
      </c>
      <c r="IC26" s="38" t="str">
        <f>IF(IC1&gt;$A$1,"",IF(IC1&lt;$A$1,0,IF(IC1=$A$1,'EST. CAPITAL'!$B$2*IC2-DEUDA!IB14)))</f>
        <v/>
      </c>
      <c r="ID26" s="38" t="str">
        <f>IF(ID1&gt;$A$1,"",IF(ID1&lt;$A$1,0,IF(ID1=$A$1,'EST. CAPITAL'!$B$2*ID2-DEUDA!IC14)))</f>
        <v/>
      </c>
      <c r="IE26" s="38" t="str">
        <f>IF(IE1&gt;$A$1,"",IF(IE1&lt;$A$1,0,IF(IE1=$A$1,'EST. CAPITAL'!$B$2*IE2-DEUDA!ID14)))</f>
        <v/>
      </c>
      <c r="IF26" s="38" t="str">
        <f>IF(IF1&gt;$A$1,"",IF(IF1&lt;$A$1,0,IF(IF1=$A$1,'EST. CAPITAL'!$B$2*IF2-DEUDA!IE14)))</f>
        <v/>
      </c>
      <c r="IG26" s="38" t="str">
        <f>IF(IG1&gt;$A$1,"",IF(IG1&lt;$A$1,0,IF(IG1=$A$1,'EST. CAPITAL'!$B$2*IG2-DEUDA!IF14)))</f>
        <v/>
      </c>
      <c r="IH26" s="38" t="str">
        <f>IF(IH1&gt;$A$1,"",IF(IH1&lt;$A$1,0,IF(IH1=$A$1,'EST. CAPITAL'!$B$2*IH2-DEUDA!IG14)))</f>
        <v/>
      </c>
      <c r="II26" s="48" t="str">
        <f>IF(II1&gt;$A$1,"",IF(II1&lt;$A$1,0,IF(II1=$A$1,'EST. CAPITAL'!$B$2*II2-DEUDA!IH14)))</f>
        <v/>
      </c>
    </row>
    <row r="27" spans="1:244" x14ac:dyDescent="0.3">
      <c r="A27" s="64" t="s">
        <v>13</v>
      </c>
      <c r="B27" s="83" t="s">
        <v>255</v>
      </c>
      <c r="C27" s="89"/>
      <c r="D27" s="123">
        <f>IF(D1&gt;$A$1,"",IF(D1&lt;$A$1,0,IF(D1=$A$1,MAX(0,(D26-MAX(0,('EST. CAPITAL'!$B$2+'EST. CAPITAL'!$B$3-D1*'OTROS DATOS'!$B$11))))*IMPUESTOS!$B$6)))</f>
        <v>0</v>
      </c>
      <c r="E27" s="123">
        <f>IF(E1&gt;$A$1,"",IF(E1&lt;$A$1,0,IF(E1=$A$1,MAX(0,(E26-MAX(0,('EST. CAPITAL'!$B$2+'EST. CAPITAL'!$B$3-E1*'OTROS DATOS'!$B$11))))*IMPUESTOS!$B$6)))</f>
        <v>0</v>
      </c>
      <c r="F27" s="123">
        <f>IF(F1&gt;$A$1,"",IF(F1&lt;$A$1,0,IF(F1=$A$1,MAX(0,(F26-MAX(0,('EST. CAPITAL'!$B$2+'EST. CAPITAL'!$B$3-F1*'OTROS DATOS'!$B$11))))*IMPUESTOS!$B$6)))</f>
        <v>0</v>
      </c>
      <c r="G27" s="123">
        <f>IF(G1&gt;$A$1,"",IF(G1&lt;$A$1,0,IF(G1=$A$1,MAX(0,(G26-MAX(0,('EST. CAPITAL'!$B$2+'EST. CAPITAL'!$B$3-G1*'OTROS DATOS'!$B$11))))*IMPUESTOS!$B$6)))</f>
        <v>0</v>
      </c>
      <c r="H27" s="123">
        <f>IF(H1&gt;$A$1,"",IF(H1&lt;$A$1,0,IF(H1=$A$1,MAX(0,(H26-MAX(0,('EST. CAPITAL'!$B$2+'EST. CAPITAL'!$B$3-H1*'OTROS DATOS'!$B$11))))*IMPUESTOS!$B$6)))</f>
        <v>0</v>
      </c>
      <c r="I27" s="123">
        <f>IF(I1&gt;$A$1,"",IF(I1&lt;$A$1,0,IF(I1=$A$1,MAX(0,(I26-MAX(0,('EST. CAPITAL'!$B$2+'EST. CAPITAL'!$B$3-I1*'OTROS DATOS'!$B$11))))*IMPUESTOS!$B$6)))</f>
        <v>0</v>
      </c>
      <c r="J27" s="123">
        <f>IF(J1&gt;$A$1,"",IF(J1&lt;$A$1,0,IF(J1=$A$1,MAX(0,(J26-MAX(0,('EST. CAPITAL'!$B$2+'EST. CAPITAL'!$B$3-J1*'OTROS DATOS'!$B$11))))*IMPUESTOS!$B$6)))</f>
        <v>0</v>
      </c>
      <c r="K27" s="123">
        <f>IF(K1&gt;$A$1,"",IF(K1&lt;$A$1,0,IF(K1=$A$1,MAX(0,(K26-MAX(0,('EST. CAPITAL'!$B$2+'EST. CAPITAL'!$B$3-K1*'OTROS DATOS'!$B$11))))*IMPUESTOS!$B$6)))</f>
        <v>0</v>
      </c>
      <c r="L27" s="123">
        <f>IF(L1&gt;$A$1,"",IF(L1&lt;$A$1,0,IF(L1=$A$1,MAX(0,(L26-MAX(0,('EST. CAPITAL'!$B$2+'EST. CAPITAL'!$B$3-L1*'OTROS DATOS'!$B$11))))*IMPUESTOS!$B$6)))</f>
        <v>0</v>
      </c>
      <c r="M27" s="123">
        <f>IF(M1&gt;$A$1,"",IF(M1&lt;$A$1,0,IF(M1=$A$1,MAX(0,(M26-MAX(0,('EST. CAPITAL'!$B$2+'EST. CAPITAL'!$B$3-M1*'OTROS DATOS'!$B$11))))*IMPUESTOS!$B$6)))</f>
        <v>0</v>
      </c>
      <c r="N27" s="123">
        <f>IF(N1&gt;$A$1,"",IF(N1&lt;$A$1,0,IF(N1=$A$1,MAX(0,(N26-MAX(0,('EST. CAPITAL'!$B$2+'EST. CAPITAL'!$B$3-N1*'OTROS DATOS'!$B$11))))*IMPUESTOS!$B$6)))</f>
        <v>0</v>
      </c>
      <c r="O27" s="123">
        <f>IF(O1&gt;$A$1,"",IF(O1&lt;$A$1,0,IF(O1=$A$1,MAX(0,(O26-MAX(0,('EST. CAPITAL'!$B$2+'EST. CAPITAL'!$B$3-O1*'OTROS DATOS'!$B$11))))*IMPUESTOS!$B$6)))</f>
        <v>0</v>
      </c>
      <c r="P27" s="123">
        <f>IF(P1&gt;$A$1,"",IF(P1&lt;$A$1,0,IF(P1=$A$1,MAX(0,(P26-MAX(0,('EST. CAPITAL'!$B$2+'EST. CAPITAL'!$B$3-P1*'OTROS DATOS'!$B$11))))*IMPUESTOS!$B$6)))</f>
        <v>0</v>
      </c>
      <c r="Q27" s="123">
        <f>IF(Q1&gt;$A$1,"",IF(Q1&lt;$A$1,0,IF(Q1=$A$1,MAX(0,(Q26-MAX(0,('EST. CAPITAL'!$B$2+'EST. CAPITAL'!$B$3-Q1*'OTROS DATOS'!$B$11))))*IMPUESTOS!$B$6)))</f>
        <v>0</v>
      </c>
      <c r="R27" s="123">
        <f>IF(R1&gt;$A$1,"",IF(R1&lt;$A$1,0,IF(R1=$A$1,MAX(0,(R26-MAX(0,('EST. CAPITAL'!$B$2+'EST. CAPITAL'!$B$3-R1*'OTROS DATOS'!$B$11))))*IMPUESTOS!$B$6)))</f>
        <v>0</v>
      </c>
      <c r="S27" s="123">
        <f>IF(S1&gt;$A$1,"",IF(S1&lt;$A$1,0,IF(S1=$A$1,MAX(0,(S26-MAX(0,('EST. CAPITAL'!$B$2+'EST. CAPITAL'!$B$3-S1*'OTROS DATOS'!$B$11))))*IMPUESTOS!$B$6)))</f>
        <v>0</v>
      </c>
      <c r="T27" s="123">
        <f>IF(T1&gt;$A$1,"",IF(T1&lt;$A$1,0,IF(T1=$A$1,MAX(0,(T26-MAX(0,('EST. CAPITAL'!$B$2+'EST. CAPITAL'!$B$3-T1*'OTROS DATOS'!$B$11))))*IMPUESTOS!$B$6)))</f>
        <v>0</v>
      </c>
      <c r="U27" s="123">
        <f>IF(U1&gt;$A$1,"",IF(U1&lt;$A$1,0,IF(U1=$A$1,MAX(0,(U26-MAX(0,('EST. CAPITAL'!$B$2+'EST. CAPITAL'!$B$3-U1*'OTROS DATOS'!$B$11))))*IMPUESTOS!$B$6)))</f>
        <v>0</v>
      </c>
      <c r="V27" s="123">
        <f>IF(V1&gt;$A$1,"",IF(V1&lt;$A$1,0,IF(V1=$A$1,MAX(0,(V26-MAX(0,('EST. CAPITAL'!$B$2+'EST. CAPITAL'!$B$3-V1*'OTROS DATOS'!$B$11))))*IMPUESTOS!$B$6)))</f>
        <v>0</v>
      </c>
      <c r="W27" s="123">
        <f>IF(W1&gt;$A$1,"",IF(W1&lt;$A$1,0,IF(W1=$A$1,MAX(0,(W26-MAX(0,('EST. CAPITAL'!$B$2+'EST. CAPITAL'!$B$3-W1*'OTROS DATOS'!$B$11))))*IMPUESTOS!$B$6)))</f>
        <v>0</v>
      </c>
      <c r="X27" s="123">
        <f>IF(X1&gt;$A$1,"",IF(X1&lt;$A$1,0,IF(X1=$A$1,MAX(0,(X26-MAX(0,('EST. CAPITAL'!$B$2+'EST. CAPITAL'!$B$3-X1*'OTROS DATOS'!$B$11))))*IMPUESTOS!$B$6)))</f>
        <v>0</v>
      </c>
      <c r="Y27" s="123">
        <f>IF(Y1&gt;$A$1,"",IF(Y1&lt;$A$1,0,IF(Y1=$A$1,MAX(0,(Y26-MAX(0,('EST. CAPITAL'!$B$2+'EST. CAPITAL'!$B$3-Y1*'OTROS DATOS'!$B$11))))*IMPUESTOS!$B$6)))</f>
        <v>0</v>
      </c>
      <c r="Z27" s="123">
        <f>IF(Z1&gt;$A$1,"",IF(Z1&lt;$A$1,0,IF(Z1=$A$1,MAX(0,(Z26-MAX(0,('EST. CAPITAL'!$B$2+'EST. CAPITAL'!$B$3-Z1*'OTROS DATOS'!$B$11))))*IMPUESTOS!$B$6)))</f>
        <v>0</v>
      </c>
      <c r="AA27" s="123">
        <f>IF(AA1&gt;$A$1,"",IF(AA1&lt;$A$1,0,IF(AA1=$A$1,MAX(0,(AA26-MAX(0,('EST. CAPITAL'!$B$2+'EST. CAPITAL'!$B$3-AA1*'OTROS DATOS'!$B$11))))*IMPUESTOS!$B$6)))</f>
        <v>0</v>
      </c>
      <c r="AB27" s="123">
        <f>IF(AB1&gt;$A$1,"",IF(AB1&lt;$A$1,0,IF(AB1=$A$1,MAX(0,(AB26-MAX(0,('EST. CAPITAL'!$B$2+'EST. CAPITAL'!$B$3-AB1*'OTROS DATOS'!$B$11))))*IMPUESTOS!$B$6)))</f>
        <v>0</v>
      </c>
      <c r="AC27" s="123">
        <f>IF(AC1&gt;$A$1,"",IF(AC1&lt;$A$1,0,IF(AC1=$A$1,MAX(0,(AC26-MAX(0,('EST. CAPITAL'!$B$2+'EST. CAPITAL'!$B$3-AC1*'OTROS DATOS'!$B$11))))*IMPUESTOS!$B$6)))</f>
        <v>0</v>
      </c>
      <c r="AD27" s="123">
        <f>IF(AD1&gt;$A$1,"",IF(AD1&lt;$A$1,0,IF(AD1=$A$1,MAX(0,(AD26-MAX(0,('EST. CAPITAL'!$B$2+'EST. CAPITAL'!$B$3-AD1*'OTROS DATOS'!$B$11))))*IMPUESTOS!$B$6)))</f>
        <v>0</v>
      </c>
      <c r="AE27" s="123">
        <f>IF(AE1&gt;$A$1,"",IF(AE1&lt;$A$1,0,IF(AE1=$A$1,MAX(0,(AE26-MAX(0,('EST. CAPITAL'!$B$2+'EST. CAPITAL'!$B$3-AE1*'OTROS DATOS'!$B$11))))*IMPUESTOS!$B$6)))</f>
        <v>0</v>
      </c>
      <c r="AF27" s="123">
        <f>IF(AF1&gt;$A$1,"",IF(AF1&lt;$A$1,0,IF(AF1=$A$1,MAX(0,(AF26-MAX(0,('EST. CAPITAL'!$B$2+'EST. CAPITAL'!$B$3-AF1*'OTROS DATOS'!$B$11))))*IMPUESTOS!$B$6)))</f>
        <v>0</v>
      </c>
      <c r="AG27" s="123">
        <f>IF(AG1&gt;$A$1,"",IF(AG1&lt;$A$1,0,IF(AG1=$A$1,MAX(0,(AG26-MAX(0,('EST. CAPITAL'!$B$2+'EST. CAPITAL'!$B$3-AG1*'OTROS DATOS'!$B$11))))*IMPUESTOS!$B$6)))</f>
        <v>0</v>
      </c>
      <c r="AH27" s="123">
        <f>IF(AH1&gt;$A$1,"",IF(AH1&lt;$A$1,0,IF(AH1=$A$1,MAX(0,(AH26-MAX(0,('EST. CAPITAL'!$B$2+'EST. CAPITAL'!$B$3-AH1*'OTROS DATOS'!$B$11))))*IMPUESTOS!$B$6)))</f>
        <v>0</v>
      </c>
      <c r="AI27" s="123">
        <f>IF(AI1&gt;$A$1,"",IF(AI1&lt;$A$1,0,IF(AI1=$A$1,MAX(0,(AI26-MAX(0,('EST. CAPITAL'!$B$2+'EST. CAPITAL'!$B$3-AI1*'OTROS DATOS'!$B$11))))*IMPUESTOS!$B$6)))</f>
        <v>0</v>
      </c>
      <c r="AJ27" s="123">
        <f>IF(AJ1&gt;$A$1,"",IF(AJ1&lt;$A$1,0,IF(AJ1=$A$1,MAX(0,(AJ26-MAX(0,('EST. CAPITAL'!$B$2+'EST. CAPITAL'!$B$3-AJ1*'OTROS DATOS'!$B$11))))*IMPUESTOS!$B$6)))</f>
        <v>0</v>
      </c>
      <c r="AK27" s="123">
        <f>IF(AK1&gt;$A$1,"",IF(AK1&lt;$A$1,0,IF(AK1=$A$1,MAX(0,(AK26-MAX(0,('EST. CAPITAL'!$B$2+'EST. CAPITAL'!$B$3-AK1*'OTROS DATOS'!$B$11))))*IMPUESTOS!$B$6)))</f>
        <v>0</v>
      </c>
      <c r="AL27" s="123">
        <f>IF(AL1&gt;$A$1,"",IF(AL1&lt;$A$1,0,IF(AL1=$A$1,MAX(0,(AL26-MAX(0,('EST. CAPITAL'!$B$2+'EST. CAPITAL'!$B$3-AL1*'OTROS DATOS'!$B$11))))*IMPUESTOS!$B$6)))</f>
        <v>0</v>
      </c>
      <c r="AM27" s="123">
        <f>IF(AM1&gt;$A$1,"",IF(AM1&lt;$A$1,0,IF(AM1=$A$1,MAX(0,(AM26-MAX(0,('EST. CAPITAL'!$B$2+'EST. CAPITAL'!$B$3-AM1*'OTROS DATOS'!$B$11))))*IMPUESTOS!$B$6)))</f>
        <v>0</v>
      </c>
      <c r="AN27" s="123">
        <f>IF(AN1&gt;$A$1,"",IF(AN1&lt;$A$1,0,IF(AN1=$A$1,MAX(0,(AN26-MAX(0,('EST. CAPITAL'!$B$2+'EST. CAPITAL'!$B$3-AN1*'OTROS DATOS'!$B$11))))*IMPUESTOS!$B$6)))</f>
        <v>0</v>
      </c>
      <c r="AO27" s="123">
        <f>IF(AO1&gt;$A$1,"",IF(AO1&lt;$A$1,0,IF(AO1=$A$1,MAX(0,(AO26-MAX(0,('EST. CAPITAL'!$B$2+'EST. CAPITAL'!$B$3-AO1*'OTROS DATOS'!$B$11))))*IMPUESTOS!$B$6)))</f>
        <v>0</v>
      </c>
      <c r="AP27" s="123">
        <f>IF(AP1&gt;$A$1,"",IF(AP1&lt;$A$1,0,IF(AP1=$A$1,MAX(0,(AP26-MAX(0,('EST. CAPITAL'!$B$2+'EST. CAPITAL'!$B$3-AP1*'OTROS DATOS'!$B$11))))*IMPUESTOS!$B$6)))</f>
        <v>0</v>
      </c>
      <c r="AQ27" s="123">
        <f>IF(AQ1&gt;$A$1,"",IF(AQ1&lt;$A$1,0,IF(AQ1=$A$1,MAX(0,(AQ26-MAX(0,('EST. CAPITAL'!$B$2+'EST. CAPITAL'!$B$3-AQ1*'OTROS DATOS'!$B$11))))*IMPUESTOS!$B$6)))</f>
        <v>0</v>
      </c>
      <c r="AR27" s="123">
        <f>IF(AR1&gt;$A$1,"",IF(AR1&lt;$A$1,0,IF(AR1=$A$1,MAX(0,(AR26-MAX(0,('EST. CAPITAL'!$B$2+'EST. CAPITAL'!$B$3-AR1*'OTROS DATOS'!$B$11))))*IMPUESTOS!$B$6)))</f>
        <v>0</v>
      </c>
      <c r="AS27" s="123">
        <f>IF(AS1&gt;$A$1,"",IF(AS1&lt;$A$1,0,IF(AS1=$A$1,MAX(0,(AS26-MAX(0,('EST. CAPITAL'!$B$2+'EST. CAPITAL'!$B$3-AS1*'OTROS DATOS'!$B$11))))*IMPUESTOS!$B$6)))</f>
        <v>0</v>
      </c>
      <c r="AT27" s="123">
        <f>IF(AT1&gt;$A$1,"",IF(AT1&lt;$A$1,0,IF(AT1=$A$1,MAX(0,(AT26-MAX(0,('EST. CAPITAL'!$B$2+'EST. CAPITAL'!$B$3-AT1*'OTROS DATOS'!$B$11))))*IMPUESTOS!$B$6)))</f>
        <v>0</v>
      </c>
      <c r="AU27" s="123">
        <f>IF(AU1&gt;$A$1,"",IF(AU1&lt;$A$1,0,IF(AU1=$A$1,MAX(0,(AU26-MAX(0,('EST. CAPITAL'!$B$2+'EST. CAPITAL'!$B$3-AU1*'OTROS DATOS'!$B$11))))*IMPUESTOS!$B$6)))</f>
        <v>0</v>
      </c>
      <c r="AV27" s="123">
        <f>IF(AV1&gt;$A$1,"",IF(AV1&lt;$A$1,0,IF(AV1=$A$1,MAX(0,(AV26-MAX(0,('EST. CAPITAL'!$B$2+'EST. CAPITAL'!$B$3-AV1*'OTROS DATOS'!$B$11))))*IMPUESTOS!$B$6)))</f>
        <v>0</v>
      </c>
      <c r="AW27" s="123">
        <f>IF(AW1&gt;$A$1,"",IF(AW1&lt;$A$1,0,IF(AW1=$A$1,MAX(0,(AW26-MAX(0,('EST. CAPITAL'!$B$2+'EST. CAPITAL'!$B$3-AW1*'OTROS DATOS'!$B$11))))*IMPUESTOS!$B$6)))</f>
        <v>0</v>
      </c>
      <c r="AX27" s="123">
        <f>IF(AX1&gt;$A$1,"",IF(AX1&lt;$A$1,0,IF(AX1=$A$1,MAX(0,(AX26-MAX(0,('EST. CAPITAL'!$B$2+'EST. CAPITAL'!$B$3-AX1*'OTROS DATOS'!$B$11))))*IMPUESTOS!$B$6)))</f>
        <v>0</v>
      </c>
      <c r="AY27" s="123">
        <f>IF(AY1&gt;$A$1,"",IF(AY1&lt;$A$1,0,IF(AY1=$A$1,MAX(0,(AY26-MAX(0,('EST. CAPITAL'!$B$2+'EST. CAPITAL'!$B$3-AY1*'OTROS DATOS'!$B$11))))*IMPUESTOS!$B$6)))</f>
        <v>0</v>
      </c>
      <c r="AZ27" s="123">
        <f>IF(AZ1&gt;$A$1,"",IF(AZ1&lt;$A$1,0,IF(AZ1=$A$1,MAX(0,(AZ26-MAX(0,('EST. CAPITAL'!$B$2+'EST. CAPITAL'!$B$3-AZ1*'OTROS DATOS'!$B$11))))*IMPUESTOS!$B$6)))</f>
        <v>0</v>
      </c>
      <c r="BA27" s="123">
        <f>IF(BA1&gt;$A$1,"",IF(BA1&lt;$A$1,0,IF(BA1=$A$1,MAX(0,(BA26-MAX(0,('EST. CAPITAL'!$B$2+'EST. CAPITAL'!$B$3-BA1*'OTROS DATOS'!$B$11))))*IMPUESTOS!$B$6)))</f>
        <v>0</v>
      </c>
      <c r="BB27" s="123">
        <f>IF(BB1&gt;$A$1,"",IF(BB1&lt;$A$1,0,IF(BB1=$A$1,MAX(0,(BB26-MAX(0,('EST. CAPITAL'!$B$2+'EST. CAPITAL'!$B$3-BB1*'OTROS DATOS'!$B$11))))*IMPUESTOS!$B$6)))</f>
        <v>0</v>
      </c>
      <c r="BC27" s="123">
        <f>IF(BC1&gt;$A$1,"",IF(BC1&lt;$A$1,0,IF(BC1=$A$1,MAX(0,(BC26-MAX(0,('EST. CAPITAL'!$B$2+'EST. CAPITAL'!$B$3-BC1*'OTROS DATOS'!$B$11))))*IMPUESTOS!$B$6)))</f>
        <v>0</v>
      </c>
      <c r="BD27" s="123">
        <f>IF(BD1&gt;$A$1,"",IF(BD1&lt;$A$1,0,IF(BD1=$A$1,MAX(0,(BD26-MAX(0,('EST. CAPITAL'!$B$2+'EST. CAPITAL'!$B$3-BD1*'OTROS DATOS'!$B$11))))*IMPUESTOS!$B$6)))</f>
        <v>0</v>
      </c>
      <c r="BE27" s="123">
        <f>IF(BE1&gt;$A$1,"",IF(BE1&lt;$A$1,0,IF(BE1=$A$1,MAX(0,(BE26-MAX(0,('EST. CAPITAL'!$B$2+'EST. CAPITAL'!$B$3-BE1*'OTROS DATOS'!$B$11))))*IMPUESTOS!$B$6)))</f>
        <v>0</v>
      </c>
      <c r="BF27" s="123">
        <f>IF(BF1&gt;$A$1,"",IF(BF1&lt;$A$1,0,IF(BF1=$A$1,MAX(0,(BF26-MAX(0,('EST. CAPITAL'!$B$2+'EST. CAPITAL'!$B$3-BF1*'OTROS DATOS'!$B$11))))*IMPUESTOS!$B$6)))</f>
        <v>0</v>
      </c>
      <c r="BG27" s="123">
        <f>IF(BG1&gt;$A$1,"",IF(BG1&lt;$A$1,0,IF(BG1=$A$1,MAX(0,(BG26-MAX(0,('EST. CAPITAL'!$B$2+'EST. CAPITAL'!$B$3-BG1*'OTROS DATOS'!$B$11))))*IMPUESTOS!$B$6)))</f>
        <v>0</v>
      </c>
      <c r="BH27" s="123">
        <f>IF(BH1&gt;$A$1,"",IF(BH1&lt;$A$1,0,IF(BH1=$A$1,MAX(0,(BH26-MAX(0,('EST. CAPITAL'!$B$2+'EST. CAPITAL'!$B$3-BH1*'OTROS DATOS'!$B$11))))*IMPUESTOS!$B$6)))</f>
        <v>0</v>
      </c>
      <c r="BI27" s="123">
        <f>IF(BI1&gt;$A$1,"",IF(BI1&lt;$A$1,0,IF(BI1=$A$1,MAX(0,(BI26-MAX(0,('EST. CAPITAL'!$B$2+'EST. CAPITAL'!$B$3-BI1*'OTROS DATOS'!$B$11))))*IMPUESTOS!$B$6)))</f>
        <v>0</v>
      </c>
      <c r="BJ27" s="123">
        <f>IF(BJ1&gt;$A$1,"",IF(BJ1&lt;$A$1,0,IF(BJ1=$A$1,MAX(0,(BJ26-MAX(0,('EST. CAPITAL'!$B$2+'EST. CAPITAL'!$B$3-BJ1*'OTROS DATOS'!$B$11))))*IMPUESTOS!$B$6)))</f>
        <v>0</v>
      </c>
      <c r="BK27" s="123">
        <f>IF(BK1&gt;$A$1,"",IF(BK1&lt;$A$1,0,IF(BK1=$A$1,MAX(0,(BK26-MAX(0,('EST. CAPITAL'!$B$2+'EST. CAPITAL'!$B$3-BK1*'OTROS DATOS'!$B$11))))*IMPUESTOS!$B$6)))</f>
        <v>0</v>
      </c>
      <c r="BL27" s="123">
        <f>IF(BL1&gt;$A$1,"",IF(BL1&lt;$A$1,0,IF(BL1=$A$1,MAX(0,(BL26-MAX(0,('EST. CAPITAL'!$B$2+'EST. CAPITAL'!$B$3-BL1*'OTROS DATOS'!$B$11))))*IMPUESTOS!$B$6)))</f>
        <v>0</v>
      </c>
      <c r="BM27" s="123">
        <f>IF(BM1&gt;$A$1,"",IF(BM1&lt;$A$1,0,IF(BM1=$A$1,MAX(0,(BM26-MAX(0,('EST. CAPITAL'!$B$2+'EST. CAPITAL'!$B$3-BM1*'OTROS DATOS'!$B$11))))*IMPUESTOS!$B$6)))</f>
        <v>0</v>
      </c>
      <c r="BN27" s="123">
        <f>IF(BN1&gt;$A$1,"",IF(BN1&lt;$A$1,0,IF(BN1=$A$1,MAX(0,(BN26-MAX(0,('EST. CAPITAL'!$B$2+'EST. CAPITAL'!$B$3-BN1*'OTROS DATOS'!$B$11))))*IMPUESTOS!$B$6)))</f>
        <v>0</v>
      </c>
      <c r="BO27" s="123">
        <f>IF(BO1&gt;$A$1,"",IF(BO1&lt;$A$1,0,IF(BO1=$A$1,MAX(0,(BO26-MAX(0,('EST. CAPITAL'!$B$2+'EST. CAPITAL'!$B$3-BO1*'OTROS DATOS'!$B$11))))*IMPUESTOS!$B$6)))</f>
        <v>0</v>
      </c>
      <c r="BP27" s="123">
        <f>IF(BP1&gt;$A$1,"",IF(BP1&lt;$A$1,0,IF(BP1=$A$1,MAX(0,(BP26-MAX(0,('EST. CAPITAL'!$B$2+'EST. CAPITAL'!$B$3-BP1*'OTROS DATOS'!$B$11))))*IMPUESTOS!$B$6)))</f>
        <v>0</v>
      </c>
      <c r="BQ27" s="123">
        <f>IF(BQ1&gt;$A$1,"",IF(BQ1&lt;$A$1,0,IF(BQ1=$A$1,MAX(0,(BQ26-MAX(0,('EST. CAPITAL'!$B$2+'EST. CAPITAL'!$B$3-BQ1*'OTROS DATOS'!$B$11))))*IMPUESTOS!$B$6)))</f>
        <v>0</v>
      </c>
      <c r="BR27" s="123">
        <f>IF(BR1&gt;$A$1,"",IF(BR1&lt;$A$1,0,IF(BR1=$A$1,MAX(0,(BR26-MAX(0,('EST. CAPITAL'!$B$2+'EST. CAPITAL'!$B$3-BR1*'OTROS DATOS'!$B$11))))*IMPUESTOS!$B$6)))</f>
        <v>0</v>
      </c>
      <c r="BS27" s="123">
        <f>IF(BS1&gt;$A$1,"",IF(BS1&lt;$A$1,0,IF(BS1=$A$1,MAX(0,(BS26-MAX(0,('EST. CAPITAL'!$B$2+'EST. CAPITAL'!$B$3-BS1*'OTROS DATOS'!$B$11))))*IMPUESTOS!$B$6)))</f>
        <v>0</v>
      </c>
      <c r="BT27" s="123">
        <f>IF(BT1&gt;$A$1,"",IF(BT1&lt;$A$1,0,IF(BT1=$A$1,MAX(0,(BT26-MAX(0,('EST. CAPITAL'!$B$2+'EST. CAPITAL'!$B$3-BT1*'OTROS DATOS'!$B$11))))*IMPUESTOS!$B$6)))</f>
        <v>0</v>
      </c>
      <c r="BU27" s="123">
        <f>IF(BU1&gt;$A$1,"",IF(BU1&lt;$A$1,0,IF(BU1=$A$1,MAX(0,(BU26-MAX(0,('EST. CAPITAL'!$B$2+'EST. CAPITAL'!$B$3-BU1*'OTROS DATOS'!$B$11))))*IMPUESTOS!$B$6)))</f>
        <v>0</v>
      </c>
      <c r="BV27" s="123">
        <f>IF(BV1&gt;$A$1,"",IF(BV1&lt;$A$1,0,IF(BV1=$A$1,MAX(0,(BV26-MAX(0,('EST. CAPITAL'!$B$2+'EST. CAPITAL'!$B$3-BV1*'OTROS DATOS'!$B$11))))*IMPUESTOS!$B$6)))</f>
        <v>0</v>
      </c>
      <c r="BW27" s="123">
        <f>IF(BW1&gt;$A$1,"",IF(BW1&lt;$A$1,0,IF(BW1=$A$1,MAX(0,(BW26-MAX(0,('EST. CAPITAL'!$B$2+'EST. CAPITAL'!$B$3-BW1*'OTROS DATOS'!$B$11))))*IMPUESTOS!$B$6)))</f>
        <v>0</v>
      </c>
      <c r="BX27" s="123">
        <f>IF(BX1&gt;$A$1,"",IF(BX1&lt;$A$1,0,IF(BX1=$A$1,MAX(0,(BX26-MAX(0,('EST. CAPITAL'!$B$2+'EST. CAPITAL'!$B$3-BX1*'OTROS DATOS'!$B$11))))*IMPUESTOS!$B$6)))</f>
        <v>0</v>
      </c>
      <c r="BY27" s="123">
        <f>IF(BY1&gt;$A$1,"",IF(BY1&lt;$A$1,0,IF(BY1=$A$1,MAX(0,(BY26-MAX(0,('EST. CAPITAL'!$B$2+'EST. CAPITAL'!$B$3-BY1*'OTROS DATOS'!$B$11))))*IMPUESTOS!$B$6)))</f>
        <v>0</v>
      </c>
      <c r="BZ27" s="123">
        <f>IF(BZ1&gt;$A$1,"",IF(BZ1&lt;$A$1,0,IF(BZ1=$A$1,MAX(0,(BZ26-MAX(0,('EST. CAPITAL'!$B$2+'EST. CAPITAL'!$B$3-BZ1*'OTROS DATOS'!$B$11))))*IMPUESTOS!$B$6)))</f>
        <v>0</v>
      </c>
      <c r="CA27" s="123">
        <f>IF(CA1&gt;$A$1,"",IF(CA1&lt;$A$1,0,IF(CA1=$A$1,MAX(0,(CA26-MAX(0,('EST. CAPITAL'!$B$2+'EST. CAPITAL'!$B$3-CA1*'OTROS DATOS'!$B$11))))*IMPUESTOS!$B$6)))</f>
        <v>0</v>
      </c>
      <c r="CB27" s="123">
        <f>IF(CB1&gt;$A$1,"",IF(CB1&lt;$A$1,0,IF(CB1=$A$1,MAX(0,(CB26-MAX(0,('EST. CAPITAL'!$B$2+'EST. CAPITAL'!$B$3-CB1*'OTROS DATOS'!$B$11))))*IMPUESTOS!$B$6)))</f>
        <v>0</v>
      </c>
      <c r="CC27" s="123">
        <f>IF(CC1&gt;$A$1,"",IF(CC1&lt;$A$1,0,IF(CC1=$A$1,MAX(0,(CC26-MAX(0,('EST. CAPITAL'!$B$2+'EST. CAPITAL'!$B$3-CC1*'OTROS DATOS'!$B$11))))*IMPUESTOS!$B$6)))</f>
        <v>0</v>
      </c>
      <c r="CD27" s="123">
        <f>IF(CD1&gt;$A$1,"",IF(CD1&lt;$A$1,0,IF(CD1=$A$1,MAX(0,(CD26-MAX(0,('EST. CAPITAL'!$B$2+'EST. CAPITAL'!$B$3-CD1*'OTROS DATOS'!$B$11))))*IMPUESTOS!$B$6)))</f>
        <v>0</v>
      </c>
      <c r="CE27" s="123">
        <f>IF(CE1&gt;$A$1,"",IF(CE1&lt;$A$1,0,IF(CE1=$A$1,MAX(0,(CE26-MAX(0,('EST. CAPITAL'!$B$2+'EST. CAPITAL'!$B$3-CE1*'OTROS DATOS'!$B$11))))*IMPUESTOS!$B$6)))</f>
        <v>0</v>
      </c>
      <c r="CF27" s="123">
        <f>IF(CF1&gt;$A$1,"",IF(CF1&lt;$A$1,0,IF(CF1=$A$1,MAX(0,(CF26-MAX(0,('EST. CAPITAL'!$B$2+'EST. CAPITAL'!$B$3-CF1*'OTROS DATOS'!$B$11))))*IMPUESTOS!$B$6)))</f>
        <v>0</v>
      </c>
      <c r="CG27" s="123">
        <f>IF(CG1&gt;$A$1,"",IF(CG1&lt;$A$1,0,IF(CG1=$A$1,MAX(0,(CG26-MAX(0,('EST. CAPITAL'!$B$2+'EST. CAPITAL'!$B$3-CG1*'OTROS DATOS'!$B$11))))*IMPUESTOS!$B$6)))</f>
        <v>0</v>
      </c>
      <c r="CH27" s="123">
        <f>IF(CH1&gt;$A$1,"",IF(CH1&lt;$A$1,0,IF(CH1=$A$1,MAX(0,(CH26-MAX(0,('EST. CAPITAL'!$B$2+'EST. CAPITAL'!$B$3-CH1*'OTROS DATOS'!$B$11))))*IMPUESTOS!$B$6)))</f>
        <v>0</v>
      </c>
      <c r="CI27" s="123">
        <f>IF(CI1&gt;$A$1,"",IF(CI1&lt;$A$1,0,IF(CI1=$A$1,MAX(0,(CI26-MAX(0,('EST. CAPITAL'!$B$2+'EST. CAPITAL'!$B$3-CI1*'OTROS DATOS'!$B$11))))*IMPUESTOS!$B$6)))</f>
        <v>0</v>
      </c>
      <c r="CJ27" s="123">
        <f>IF(CJ1&gt;$A$1,"",IF(CJ1&lt;$A$1,0,IF(CJ1=$A$1,MAX(0,(CJ26-MAX(0,('EST. CAPITAL'!$B$2+'EST. CAPITAL'!$B$3-CJ1*'OTROS DATOS'!$B$11))))*IMPUESTOS!$B$6)))</f>
        <v>0</v>
      </c>
      <c r="CK27" s="123">
        <f>IF(CK1&gt;$A$1,"",IF(CK1&lt;$A$1,0,IF(CK1=$A$1,MAX(0,(CK26-MAX(0,('EST. CAPITAL'!$B$2+'EST. CAPITAL'!$B$3-CK1*'OTROS DATOS'!$B$11))))*IMPUESTOS!$B$6)))</f>
        <v>0</v>
      </c>
      <c r="CL27" s="123">
        <f>IF(CL1&gt;$A$1,"",IF(CL1&lt;$A$1,0,IF(CL1=$A$1,MAX(0,(CL26-MAX(0,('EST. CAPITAL'!$B$2+'EST. CAPITAL'!$B$3-CL1*'OTROS DATOS'!$B$11))))*IMPUESTOS!$B$6)))</f>
        <v>0</v>
      </c>
      <c r="CM27" s="123">
        <f>IF(CM1&gt;$A$1,"",IF(CM1&lt;$A$1,0,IF(CM1=$A$1,MAX(0,(CM26-MAX(0,('EST. CAPITAL'!$B$2+'EST. CAPITAL'!$B$3-CM1*'OTROS DATOS'!$B$11))))*IMPUESTOS!$B$6)))</f>
        <v>0</v>
      </c>
      <c r="CN27" s="123">
        <f>IF(CN1&gt;$A$1,"",IF(CN1&lt;$A$1,0,IF(CN1=$A$1,MAX(0,(CN26-MAX(0,('EST. CAPITAL'!$B$2+'EST. CAPITAL'!$B$3-CN1*'OTROS DATOS'!$B$11))))*IMPUESTOS!$B$6)))</f>
        <v>0</v>
      </c>
      <c r="CO27" s="123">
        <f>IF(CO1&gt;$A$1,"",IF(CO1&lt;$A$1,0,IF(CO1=$A$1,MAX(0,(CO26-MAX(0,('EST. CAPITAL'!$B$2+'EST. CAPITAL'!$B$3-CO1*'OTROS DATOS'!$B$11))))*IMPUESTOS!$B$6)))</f>
        <v>0</v>
      </c>
      <c r="CP27" s="123">
        <f>IF(CP1&gt;$A$1,"",IF(CP1&lt;$A$1,0,IF(CP1=$A$1,MAX(0,(CP26-MAX(0,('EST. CAPITAL'!$B$2+'EST. CAPITAL'!$B$3-CP1*'OTROS DATOS'!$B$11))))*IMPUESTOS!$B$6)))</f>
        <v>0</v>
      </c>
      <c r="CQ27" s="123">
        <f>IF(CQ1&gt;$A$1,"",IF(CQ1&lt;$A$1,0,IF(CQ1=$A$1,MAX(0,(CQ26-MAX(0,('EST. CAPITAL'!$B$2+'EST. CAPITAL'!$B$3-CQ1*'OTROS DATOS'!$B$11))))*IMPUESTOS!$B$6)))</f>
        <v>0</v>
      </c>
      <c r="CR27" s="123">
        <f>IF(CR1&gt;$A$1,"",IF(CR1&lt;$A$1,0,IF(CR1=$A$1,MAX(0,(CR26-MAX(0,('EST. CAPITAL'!$B$2+'EST. CAPITAL'!$B$3-CR1*'OTROS DATOS'!$B$11))))*IMPUESTOS!$B$6)))</f>
        <v>0</v>
      </c>
      <c r="CS27" s="123">
        <f>IF(CS1&gt;$A$1,"",IF(CS1&lt;$A$1,0,IF(CS1=$A$1,MAX(0,(CS26-MAX(0,('EST. CAPITAL'!$B$2+'EST. CAPITAL'!$B$3-CS1*'OTROS DATOS'!$B$11))))*IMPUESTOS!$B$6)))</f>
        <v>0</v>
      </c>
      <c r="CT27" s="123">
        <f>IF(CT1&gt;$A$1,"",IF(CT1&lt;$A$1,0,IF(CT1=$A$1,MAX(0,(CT26-MAX(0,('EST. CAPITAL'!$B$2+'EST. CAPITAL'!$B$3-CT1*'OTROS DATOS'!$B$11))))*IMPUESTOS!$B$6)))</f>
        <v>0</v>
      </c>
      <c r="CU27" s="123">
        <f>IF(CU1&gt;$A$1,"",IF(CU1&lt;$A$1,0,IF(CU1=$A$1,MAX(0,(CU26-MAX(0,('EST. CAPITAL'!$B$2+'EST. CAPITAL'!$B$3-CU1*'OTROS DATOS'!$B$11))))*IMPUESTOS!$B$6)))</f>
        <v>0</v>
      </c>
      <c r="CV27" s="123">
        <f>IF(CV1&gt;$A$1,"",IF(CV1&lt;$A$1,0,IF(CV1=$A$1,MAX(0,(CV26-MAX(0,('EST. CAPITAL'!$B$2+'EST. CAPITAL'!$B$3-CV1*'OTROS DATOS'!$B$11))))*IMPUESTOS!$B$6)))</f>
        <v>0</v>
      </c>
      <c r="CW27" s="123">
        <f>IF(CW1&gt;$A$1,"",IF(CW1&lt;$A$1,0,IF(CW1=$A$1,MAX(0,(CW26-MAX(0,('EST. CAPITAL'!$B$2+'EST. CAPITAL'!$B$3-CW1*'OTROS DATOS'!$B$11))))*IMPUESTOS!$B$6)))</f>
        <v>0</v>
      </c>
      <c r="CX27" s="123">
        <f>IF(CX1&gt;$A$1,"",IF(CX1&lt;$A$1,0,IF(CX1=$A$1,MAX(0,(CX26-MAX(0,('EST. CAPITAL'!$B$2+'EST. CAPITAL'!$B$3-CX1*'OTROS DATOS'!$B$11))))*IMPUESTOS!$B$6)))</f>
        <v>0</v>
      </c>
      <c r="CY27" s="123">
        <f>IF(CY1&gt;$A$1,"",IF(CY1&lt;$A$1,0,IF(CY1=$A$1,MAX(0,(CY26-MAX(0,('EST. CAPITAL'!$B$2+'EST. CAPITAL'!$B$3-CY1*'OTROS DATOS'!$B$11))))*IMPUESTOS!$B$6)))</f>
        <v>0</v>
      </c>
      <c r="CZ27" s="123">
        <f>IF(CZ1&gt;$A$1,"",IF(CZ1&lt;$A$1,0,IF(CZ1=$A$1,MAX(0,(CZ26-MAX(0,('EST. CAPITAL'!$B$2+'EST. CAPITAL'!$B$3-CZ1*'OTROS DATOS'!$B$11))))*IMPUESTOS!$B$6)))</f>
        <v>0</v>
      </c>
      <c r="DA27" s="123">
        <f>IF(DA1&gt;$A$1,"",IF(DA1&lt;$A$1,0,IF(DA1=$A$1,MAX(0,(DA26-MAX(0,('EST. CAPITAL'!$B$2+'EST. CAPITAL'!$B$3-DA1*'OTROS DATOS'!$B$11))))*IMPUESTOS!$B$6)))</f>
        <v>0</v>
      </c>
      <c r="DB27" s="123">
        <f>IF(DB1&gt;$A$1,"",IF(DB1&lt;$A$1,0,IF(DB1=$A$1,MAX(0,(DB26-MAX(0,('EST. CAPITAL'!$B$2+'EST. CAPITAL'!$B$3-DB1*'OTROS DATOS'!$B$11))))*IMPUESTOS!$B$6)))</f>
        <v>0</v>
      </c>
      <c r="DC27" s="123">
        <f>IF(DC1&gt;$A$1,"",IF(DC1&lt;$A$1,0,IF(DC1=$A$1,MAX(0,(DC26-MAX(0,('EST. CAPITAL'!$B$2+'EST. CAPITAL'!$B$3-DC1*'OTROS DATOS'!$B$11))))*IMPUESTOS!$B$6)))</f>
        <v>0</v>
      </c>
      <c r="DD27" s="123">
        <f>IF(DD1&gt;$A$1,"",IF(DD1&lt;$A$1,0,IF(DD1=$A$1,MAX(0,(DD26-MAX(0,('EST. CAPITAL'!$B$2+'EST. CAPITAL'!$B$3-DD1*'OTROS DATOS'!$B$11))))*IMPUESTOS!$B$6)))</f>
        <v>0</v>
      </c>
      <c r="DE27" s="123">
        <f>IF(DE1&gt;$A$1,"",IF(DE1&lt;$A$1,0,IF(DE1=$A$1,MAX(0,(DE26-MAX(0,('EST. CAPITAL'!$B$2+'EST. CAPITAL'!$B$3-DE1*'OTROS DATOS'!$B$11))))*IMPUESTOS!$B$6)))</f>
        <v>0</v>
      </c>
      <c r="DF27" s="123">
        <f>IF(DF1&gt;$A$1,"",IF(DF1&lt;$A$1,0,IF(DF1=$A$1,MAX(0,(DF26-MAX(0,('EST. CAPITAL'!$B$2+'EST. CAPITAL'!$B$3-DF1*'OTROS DATOS'!$B$11))))*IMPUESTOS!$B$6)))</f>
        <v>0</v>
      </c>
      <c r="DG27" s="123">
        <f>IF(DG1&gt;$A$1,"",IF(DG1&lt;$A$1,0,IF(DG1=$A$1,MAX(0,(DG26-MAX(0,('EST. CAPITAL'!$B$2+'EST. CAPITAL'!$B$3-DG1*'OTROS DATOS'!$B$11))))*IMPUESTOS!$B$6)))</f>
        <v>0</v>
      </c>
      <c r="DH27" s="123">
        <f>IF(DH1&gt;$A$1,"",IF(DH1&lt;$A$1,0,IF(DH1=$A$1,MAX(0,(DH26-MAX(0,('EST. CAPITAL'!$B$2+'EST. CAPITAL'!$B$3-DH1*'OTROS DATOS'!$B$11))))*IMPUESTOS!$B$6)))</f>
        <v>0</v>
      </c>
      <c r="DI27" s="123">
        <f>IF(DI1&gt;$A$1,"",IF(DI1&lt;$A$1,0,IF(DI1=$A$1,MAX(0,(DI26-MAX(0,('EST. CAPITAL'!$B$2+'EST. CAPITAL'!$B$3-DI1*'OTROS DATOS'!$B$11))))*IMPUESTOS!$B$6)))</f>
        <v>0</v>
      </c>
      <c r="DJ27" s="123">
        <f>IF(DJ1&gt;$A$1,"",IF(DJ1&lt;$A$1,0,IF(DJ1=$A$1,MAX(0,(DJ26-MAX(0,('EST. CAPITAL'!$B$2+'EST. CAPITAL'!$B$3-DJ1*'OTROS DATOS'!$B$11))))*IMPUESTOS!$B$6)))</f>
        <v>0</v>
      </c>
      <c r="DK27" s="123">
        <f>IF(DK1&gt;$A$1,"",IF(DK1&lt;$A$1,0,IF(DK1=$A$1,MAX(0,(DK26-MAX(0,('EST. CAPITAL'!$B$2+'EST. CAPITAL'!$B$3-DK1*'OTROS DATOS'!$B$11))))*IMPUESTOS!$B$6)))</f>
        <v>0</v>
      </c>
      <c r="DL27" s="123">
        <f>IF(DL1&gt;$A$1,"",IF(DL1&lt;$A$1,0,IF(DL1=$A$1,MAX(0,(DL26-MAX(0,('EST. CAPITAL'!$B$2+'EST. CAPITAL'!$B$3-DL1*'OTROS DATOS'!$B$11))))*IMPUESTOS!$B$6)))</f>
        <v>0</v>
      </c>
      <c r="DM27" s="123">
        <f>IF(DM1&gt;$A$1,"",IF(DM1&lt;$A$1,0,IF(DM1=$A$1,MAX(0,(DM26-MAX(0,('EST. CAPITAL'!$B$2+'EST. CAPITAL'!$B$3-DM1*'OTROS DATOS'!$B$11))))*IMPUESTOS!$B$6)))</f>
        <v>0</v>
      </c>
      <c r="DN27" s="123">
        <f>IF(DN1&gt;$A$1,"",IF(DN1&lt;$A$1,0,IF(DN1=$A$1,MAX(0,(DN26-MAX(0,('EST. CAPITAL'!$B$2+'EST. CAPITAL'!$B$3-DN1*'OTROS DATOS'!$B$11))))*IMPUESTOS!$B$6)))</f>
        <v>0</v>
      </c>
      <c r="DO27" s="123">
        <f>IF(DO1&gt;$A$1,"",IF(DO1&lt;$A$1,0,IF(DO1=$A$1,MAX(0,(DO26-MAX(0,('EST. CAPITAL'!$B$2+'EST. CAPITAL'!$B$3-DO1*'OTROS DATOS'!$B$11))))*IMPUESTOS!$B$6)))</f>
        <v>0</v>
      </c>
      <c r="DP27" s="123">
        <f>IF(DP1&gt;$A$1,"",IF(DP1&lt;$A$1,0,IF(DP1=$A$1,MAX(0,(DP26-MAX(0,('EST. CAPITAL'!$B$2+'EST. CAPITAL'!$B$3-DP1*'OTROS DATOS'!$B$11))))*IMPUESTOS!$B$6)))</f>
        <v>0</v>
      </c>
      <c r="DQ27" s="123">
        <f>IF(DQ1&gt;$A$1,"",IF(DQ1&lt;$A$1,0,IF(DQ1=$A$1,MAX(0,(DQ26-MAX(0,('EST. CAPITAL'!$B$2+'EST. CAPITAL'!$B$3-DQ1*'OTROS DATOS'!$B$11))))*IMPUESTOS!$B$6)))</f>
        <v>0</v>
      </c>
      <c r="DR27" s="123">
        <f>IF(DR1&gt;$A$1,"",IF(DR1&lt;$A$1,0,IF(DR1=$A$1,MAX(0,(DR26-MAX(0,('EST. CAPITAL'!$B$2+'EST. CAPITAL'!$B$3-DR1*'OTROS DATOS'!$B$11))))*IMPUESTOS!$B$6)))</f>
        <v>0</v>
      </c>
      <c r="DS27" s="123">
        <f ca="1">IF(DS1&gt;$A$1,"",IF(DS1&lt;$A$1,0,IF(DS1=$A$1,MAX(0,(DS26-MAX(0,('EST. CAPITAL'!$B$2+'EST. CAPITAL'!$B$3-DS1*'OTROS DATOS'!$B$11))))*IMPUESTOS!$B$6)))</f>
        <v>97444876.605513468</v>
      </c>
      <c r="DT27" s="123" t="str">
        <f>IF(DT1&gt;$A$1,"",IF(DT1&lt;$A$1,0,IF(DT1=$A$1,MAX(0,(DT26-MAX(0,('EST. CAPITAL'!$B$2+'EST. CAPITAL'!$B$3-DT1*'OTROS DATOS'!$B$11))))*IMPUESTOS!$B$6)))</f>
        <v/>
      </c>
      <c r="DU27" s="123" t="str">
        <f>IF(DU1&gt;$A$1,"",IF(DU1&lt;$A$1,0,IF(DU1=$A$1,MAX(0,(DU26-MAX(0,('EST. CAPITAL'!$B$2+'EST. CAPITAL'!$B$3-DU1*'OTROS DATOS'!$B$11))))*IMPUESTOS!$B$6)))</f>
        <v/>
      </c>
      <c r="DV27" s="123" t="str">
        <f>IF(DV1&gt;$A$1,"",IF(DV1&lt;$A$1,0,IF(DV1=$A$1,MAX(0,(DV26-MAX(0,('EST. CAPITAL'!$B$2+'EST. CAPITAL'!$B$3-DV1*'OTROS DATOS'!$B$11))))*IMPUESTOS!$B$6)))</f>
        <v/>
      </c>
      <c r="DW27" s="123" t="str">
        <f>IF(DW1&gt;$A$1,"",IF(DW1&lt;$A$1,0,IF(DW1=$A$1,MAX(0,(DW26-MAX(0,('EST. CAPITAL'!$B$2+'EST. CAPITAL'!$B$3-DW1*'OTROS DATOS'!$B$11))))*IMPUESTOS!$B$6)))</f>
        <v/>
      </c>
      <c r="DX27" s="123" t="str">
        <f>IF(DX1&gt;$A$1,"",IF(DX1&lt;$A$1,0,IF(DX1=$A$1,MAX(0,(DX26-MAX(0,('EST. CAPITAL'!$B$2+'EST. CAPITAL'!$B$3-DX1*'OTROS DATOS'!$B$11))))*IMPUESTOS!$B$6)))</f>
        <v/>
      </c>
      <c r="DY27" s="123" t="str">
        <f>IF(DY1&gt;$A$1,"",IF(DY1&lt;$A$1,0,IF(DY1=$A$1,MAX(0,(DY26-MAX(0,('EST. CAPITAL'!$B$2+'EST. CAPITAL'!$B$3-DY1*'OTROS DATOS'!$B$11))))*IMPUESTOS!$B$6)))</f>
        <v/>
      </c>
      <c r="DZ27" s="123" t="str">
        <f>IF(DZ1&gt;$A$1,"",IF(DZ1&lt;$A$1,0,IF(DZ1=$A$1,MAX(0,(DZ26-MAX(0,('EST. CAPITAL'!$B$2+'EST. CAPITAL'!$B$3-DZ1*'OTROS DATOS'!$B$11))))*IMPUESTOS!$B$6)))</f>
        <v/>
      </c>
      <c r="EA27" s="123" t="str">
        <f>IF(EA1&gt;$A$1,"",IF(EA1&lt;$A$1,0,IF(EA1=$A$1,MAX(0,(EA26-MAX(0,('EST. CAPITAL'!$B$2+'EST. CAPITAL'!$B$3-EA1*'OTROS DATOS'!$B$11))))*IMPUESTOS!$B$6)))</f>
        <v/>
      </c>
      <c r="EB27" s="123" t="str">
        <f>IF(EB1&gt;$A$1,"",IF(EB1&lt;$A$1,0,IF(EB1=$A$1,MAX(0,(EB26-MAX(0,('EST. CAPITAL'!$B$2+'EST. CAPITAL'!$B$3-EB1*'OTROS DATOS'!$B$11))))*IMPUESTOS!$B$6)))</f>
        <v/>
      </c>
      <c r="EC27" s="123" t="str">
        <f>IF(EC1&gt;$A$1,"",IF(EC1&lt;$A$1,0,IF(EC1=$A$1,MAX(0,(EC26-MAX(0,('EST. CAPITAL'!$B$2+'EST. CAPITAL'!$B$3-EC1*'OTROS DATOS'!$B$11))))*IMPUESTOS!$B$6)))</f>
        <v/>
      </c>
      <c r="ED27" s="123" t="str">
        <f>IF(ED1&gt;$A$1,"",IF(ED1&lt;$A$1,0,IF(ED1=$A$1,MAX(0,(ED26-MAX(0,('EST. CAPITAL'!$B$2+'EST. CAPITAL'!$B$3-ED1*'OTROS DATOS'!$B$11))))*IMPUESTOS!$B$6)))</f>
        <v/>
      </c>
      <c r="EE27" s="123" t="str">
        <f>IF(EE1&gt;$A$1,"",IF(EE1&lt;$A$1,0,IF(EE1=$A$1,MAX(0,(EE26-MAX(0,('EST. CAPITAL'!$B$2+'EST. CAPITAL'!$B$3-EE1*'OTROS DATOS'!$B$11))))*IMPUESTOS!$B$6)))</f>
        <v/>
      </c>
      <c r="EF27" s="123" t="str">
        <f>IF(EF1&gt;$A$1,"",IF(EF1&lt;$A$1,0,IF(EF1=$A$1,MAX(0,(EF26-MAX(0,('EST. CAPITAL'!$B$2+'EST. CAPITAL'!$B$3-EF1*'OTROS DATOS'!$B$11))))*IMPUESTOS!$B$6)))</f>
        <v/>
      </c>
      <c r="EG27" s="123" t="str">
        <f>IF(EG1&gt;$A$1,"",IF(EG1&lt;$A$1,0,IF(EG1=$A$1,MAX(0,(EG26-MAX(0,('EST. CAPITAL'!$B$2+'EST. CAPITAL'!$B$3-EG1*'OTROS DATOS'!$B$11))))*IMPUESTOS!$B$6)))</f>
        <v/>
      </c>
      <c r="EH27" s="123" t="str">
        <f>IF(EH1&gt;$A$1,"",IF(EH1&lt;$A$1,0,IF(EH1=$A$1,MAX(0,(EH26-MAX(0,('EST. CAPITAL'!$B$2+'EST. CAPITAL'!$B$3-EH1*'OTROS DATOS'!$B$11))))*IMPUESTOS!$B$6)))</f>
        <v/>
      </c>
      <c r="EI27" s="123" t="str">
        <f>IF(EI1&gt;$A$1,"",IF(EI1&lt;$A$1,0,IF(EI1=$A$1,MAX(0,(EI26-MAX(0,('EST. CAPITAL'!$B$2+'EST. CAPITAL'!$B$3-EI1*'OTROS DATOS'!$B$11))))*IMPUESTOS!$B$6)))</f>
        <v/>
      </c>
      <c r="EJ27" s="123" t="str">
        <f>IF(EJ1&gt;$A$1,"",IF(EJ1&lt;$A$1,0,IF(EJ1=$A$1,MAX(0,(EJ26-MAX(0,('EST. CAPITAL'!$B$2+'EST. CAPITAL'!$B$3-EJ1*'OTROS DATOS'!$B$11))))*IMPUESTOS!$B$6)))</f>
        <v/>
      </c>
      <c r="EK27" s="123" t="str">
        <f>IF(EK1&gt;$A$1,"",IF(EK1&lt;$A$1,0,IF(EK1=$A$1,MAX(0,(EK26-MAX(0,('EST. CAPITAL'!$B$2+'EST. CAPITAL'!$B$3-EK1*'OTROS DATOS'!$B$11))))*IMPUESTOS!$B$6)))</f>
        <v/>
      </c>
      <c r="EL27" s="123" t="str">
        <f>IF(EL1&gt;$A$1,"",IF(EL1&lt;$A$1,0,IF(EL1=$A$1,MAX(0,(EL26-MAX(0,('EST. CAPITAL'!$B$2+'EST. CAPITAL'!$B$3-EL1*'OTROS DATOS'!$B$11))))*IMPUESTOS!$B$6)))</f>
        <v/>
      </c>
      <c r="EM27" s="123" t="str">
        <f>IF(EM1&gt;$A$1,"",IF(EM1&lt;$A$1,0,IF(EM1=$A$1,MAX(0,(EM26-MAX(0,('EST. CAPITAL'!$B$2+'EST. CAPITAL'!$B$3-EM1*'OTROS DATOS'!$B$11))))*IMPUESTOS!$B$6)))</f>
        <v/>
      </c>
      <c r="EN27" s="123" t="str">
        <f>IF(EN1&gt;$A$1,"",IF(EN1&lt;$A$1,0,IF(EN1=$A$1,MAX(0,(EN26-MAX(0,('EST. CAPITAL'!$B$2+'EST. CAPITAL'!$B$3-EN1*'OTROS DATOS'!$B$11))))*IMPUESTOS!$B$6)))</f>
        <v/>
      </c>
      <c r="EO27" s="123" t="str">
        <f>IF(EO1&gt;$A$1,"",IF(EO1&lt;$A$1,0,IF(EO1=$A$1,MAX(0,(EO26-MAX(0,('EST. CAPITAL'!$B$2+'EST. CAPITAL'!$B$3-EO1*'OTROS DATOS'!$B$11))))*IMPUESTOS!$B$6)))</f>
        <v/>
      </c>
      <c r="EP27" s="123" t="str">
        <f>IF(EP1&gt;$A$1,"",IF(EP1&lt;$A$1,0,IF(EP1=$A$1,MAX(0,(EP26-MAX(0,('EST. CAPITAL'!$B$2+'EST. CAPITAL'!$B$3-EP1*'OTROS DATOS'!$B$11))))*IMPUESTOS!$B$6)))</f>
        <v/>
      </c>
      <c r="EQ27" s="123" t="str">
        <f>IF(EQ1&gt;$A$1,"",IF(EQ1&lt;$A$1,0,IF(EQ1=$A$1,MAX(0,(EQ26-MAX(0,('EST. CAPITAL'!$B$2+'EST. CAPITAL'!$B$3-EQ1*'OTROS DATOS'!$B$11))))*IMPUESTOS!$B$6)))</f>
        <v/>
      </c>
      <c r="ER27" s="123" t="str">
        <f>IF(ER1&gt;$A$1,"",IF(ER1&lt;$A$1,0,IF(ER1=$A$1,MAX(0,(ER26-MAX(0,('EST. CAPITAL'!$B$2+'EST. CAPITAL'!$B$3-ER1*'OTROS DATOS'!$B$11))))*IMPUESTOS!$B$6)))</f>
        <v/>
      </c>
      <c r="ES27" s="123" t="str">
        <f>IF(ES1&gt;$A$1,"",IF(ES1&lt;$A$1,0,IF(ES1=$A$1,MAX(0,(ES26-MAX(0,('EST. CAPITAL'!$B$2+'EST. CAPITAL'!$B$3-ES1*'OTROS DATOS'!$B$11))))*IMPUESTOS!$B$6)))</f>
        <v/>
      </c>
      <c r="ET27" s="123" t="str">
        <f>IF(ET1&gt;$A$1,"",IF(ET1&lt;$A$1,0,IF(ET1=$A$1,MAX(0,(ET26-MAX(0,('EST. CAPITAL'!$B$2+'EST. CAPITAL'!$B$3-ET1*'OTROS DATOS'!$B$11))))*IMPUESTOS!$B$6)))</f>
        <v/>
      </c>
      <c r="EU27" s="123" t="str">
        <f>IF(EU1&gt;$A$1,"",IF(EU1&lt;$A$1,0,IF(EU1=$A$1,MAX(0,(EU26-MAX(0,('EST. CAPITAL'!$B$2+'EST. CAPITAL'!$B$3-EU1*'OTROS DATOS'!$B$11))))*IMPUESTOS!$B$6)))</f>
        <v/>
      </c>
      <c r="EV27" s="123" t="str">
        <f>IF(EV1&gt;$A$1,"",IF(EV1&lt;$A$1,0,IF(EV1=$A$1,MAX(0,(EV26-MAX(0,('EST. CAPITAL'!$B$2+'EST. CAPITAL'!$B$3-EV1*'OTROS DATOS'!$B$11))))*IMPUESTOS!$B$6)))</f>
        <v/>
      </c>
      <c r="EW27" s="123" t="str">
        <f>IF(EW1&gt;$A$1,"",IF(EW1&lt;$A$1,0,IF(EW1=$A$1,MAX(0,(EW26-MAX(0,('EST. CAPITAL'!$B$2+'EST. CAPITAL'!$B$3-EW1*'OTROS DATOS'!$B$11))))*IMPUESTOS!$B$6)))</f>
        <v/>
      </c>
      <c r="EX27" s="123" t="str">
        <f>IF(EX1&gt;$A$1,"",IF(EX1&lt;$A$1,0,IF(EX1=$A$1,MAX(0,(EX26-MAX(0,('EST. CAPITAL'!$B$2+'EST. CAPITAL'!$B$3-EX1*'OTROS DATOS'!$B$11))))*IMPUESTOS!$B$6)))</f>
        <v/>
      </c>
      <c r="EY27" s="123" t="str">
        <f>IF(EY1&gt;$A$1,"",IF(EY1&lt;$A$1,0,IF(EY1=$A$1,MAX(0,(EY26-MAX(0,('EST. CAPITAL'!$B$2+'EST. CAPITAL'!$B$3-EY1*'OTROS DATOS'!$B$11))))*IMPUESTOS!$B$6)))</f>
        <v/>
      </c>
      <c r="EZ27" s="123" t="str">
        <f>IF(EZ1&gt;$A$1,"",IF(EZ1&lt;$A$1,0,IF(EZ1=$A$1,MAX(0,(EZ26-MAX(0,('EST. CAPITAL'!$B$2+'EST. CAPITAL'!$B$3-EZ1*'OTROS DATOS'!$B$11))))*IMPUESTOS!$B$6)))</f>
        <v/>
      </c>
      <c r="FA27" s="123" t="str">
        <f>IF(FA1&gt;$A$1,"",IF(FA1&lt;$A$1,0,IF(FA1=$A$1,MAX(0,(FA26-MAX(0,('EST. CAPITAL'!$B$2+'EST. CAPITAL'!$B$3-FA1*'OTROS DATOS'!$B$11))))*IMPUESTOS!$B$6)))</f>
        <v/>
      </c>
      <c r="FB27" s="123" t="str">
        <f>IF(FB1&gt;$A$1,"",IF(FB1&lt;$A$1,0,IF(FB1=$A$1,MAX(0,(FB26-MAX(0,('EST. CAPITAL'!$B$2+'EST. CAPITAL'!$B$3-FB1*'OTROS DATOS'!$B$11))))*IMPUESTOS!$B$6)))</f>
        <v/>
      </c>
      <c r="FC27" s="123" t="str">
        <f>IF(FC1&gt;$A$1,"",IF(FC1&lt;$A$1,0,IF(FC1=$A$1,MAX(0,(FC26-MAX(0,('EST. CAPITAL'!$B$2+'EST. CAPITAL'!$B$3-FC1*'OTROS DATOS'!$B$11))))*IMPUESTOS!$B$6)))</f>
        <v/>
      </c>
      <c r="FD27" s="123" t="str">
        <f>IF(FD1&gt;$A$1,"",IF(FD1&lt;$A$1,0,IF(FD1=$A$1,MAX(0,(FD26-MAX(0,('EST. CAPITAL'!$B$2+'EST. CAPITAL'!$B$3-FD1*'OTROS DATOS'!$B$11))))*IMPUESTOS!$B$6)))</f>
        <v/>
      </c>
      <c r="FE27" s="123" t="str">
        <f>IF(FE1&gt;$A$1,"",IF(FE1&lt;$A$1,0,IF(FE1=$A$1,MAX(0,(FE26-MAX(0,('EST. CAPITAL'!$B$2+'EST. CAPITAL'!$B$3-FE1*'OTROS DATOS'!$B$11))))*IMPUESTOS!$B$6)))</f>
        <v/>
      </c>
      <c r="FF27" s="123" t="str">
        <f>IF(FF1&gt;$A$1,"",IF(FF1&lt;$A$1,0,IF(FF1=$A$1,MAX(0,(FF26-MAX(0,('EST. CAPITAL'!$B$2+'EST. CAPITAL'!$B$3-FF1*'OTROS DATOS'!$B$11))))*IMPUESTOS!$B$6)))</f>
        <v/>
      </c>
      <c r="FG27" s="123" t="str">
        <f>IF(FG1&gt;$A$1,"",IF(FG1&lt;$A$1,0,IF(FG1=$A$1,MAX(0,(FG26-MAX(0,('EST. CAPITAL'!$B$2+'EST. CAPITAL'!$B$3-FG1*'OTROS DATOS'!$B$11))))*IMPUESTOS!$B$6)))</f>
        <v/>
      </c>
      <c r="FH27" s="123" t="str">
        <f>IF(FH1&gt;$A$1,"",IF(FH1&lt;$A$1,0,IF(FH1=$A$1,MAX(0,(FH26-MAX(0,('EST. CAPITAL'!$B$2+'EST. CAPITAL'!$B$3-FH1*'OTROS DATOS'!$B$11))))*IMPUESTOS!$B$6)))</f>
        <v/>
      </c>
      <c r="FI27" s="123" t="str">
        <f>IF(FI1&gt;$A$1,"",IF(FI1&lt;$A$1,0,IF(FI1=$A$1,MAX(0,(FI26-MAX(0,('EST. CAPITAL'!$B$2+'EST. CAPITAL'!$B$3-FI1*'OTROS DATOS'!$B$11))))*IMPUESTOS!$B$6)))</f>
        <v/>
      </c>
      <c r="FJ27" s="123" t="str">
        <f>IF(FJ1&gt;$A$1,"",IF(FJ1&lt;$A$1,0,IF(FJ1=$A$1,MAX(0,(FJ26-MAX(0,('EST. CAPITAL'!$B$2+'EST. CAPITAL'!$B$3-FJ1*'OTROS DATOS'!$B$11))))*IMPUESTOS!$B$6)))</f>
        <v/>
      </c>
      <c r="FK27" s="123" t="str">
        <f>IF(FK1&gt;$A$1,"",IF(FK1&lt;$A$1,0,IF(FK1=$A$1,MAX(0,(FK26-MAX(0,('EST. CAPITAL'!$B$2+'EST. CAPITAL'!$B$3-FK1*'OTROS DATOS'!$B$11))))*IMPUESTOS!$B$6)))</f>
        <v/>
      </c>
      <c r="FL27" s="123" t="str">
        <f>IF(FL1&gt;$A$1,"",IF(FL1&lt;$A$1,0,IF(FL1=$A$1,MAX(0,(FL26-MAX(0,('EST. CAPITAL'!$B$2+'EST. CAPITAL'!$B$3-FL1*'OTROS DATOS'!$B$11))))*IMPUESTOS!$B$6)))</f>
        <v/>
      </c>
      <c r="FM27" s="123" t="str">
        <f>IF(FM1&gt;$A$1,"",IF(FM1&lt;$A$1,0,IF(FM1=$A$1,MAX(0,(FM26-MAX(0,('EST. CAPITAL'!$B$2+'EST. CAPITAL'!$B$3-FM1*'OTROS DATOS'!$B$11))))*IMPUESTOS!$B$6)))</f>
        <v/>
      </c>
      <c r="FN27" s="123" t="str">
        <f>IF(FN1&gt;$A$1,"",IF(FN1&lt;$A$1,0,IF(FN1=$A$1,MAX(0,(FN26-MAX(0,('EST. CAPITAL'!$B$2+'EST. CAPITAL'!$B$3-FN1*'OTROS DATOS'!$B$11))))*IMPUESTOS!$B$6)))</f>
        <v/>
      </c>
      <c r="FO27" s="123" t="str">
        <f>IF(FO1&gt;$A$1,"",IF(FO1&lt;$A$1,0,IF(FO1=$A$1,MAX(0,(FO26-MAX(0,('EST. CAPITAL'!$B$2+'EST. CAPITAL'!$B$3-FO1*'OTROS DATOS'!$B$11))))*IMPUESTOS!$B$6)))</f>
        <v/>
      </c>
      <c r="FP27" s="123" t="str">
        <f>IF(FP1&gt;$A$1,"",IF(FP1&lt;$A$1,0,IF(FP1=$A$1,MAX(0,(FP26-MAX(0,('EST. CAPITAL'!$B$2+'EST. CAPITAL'!$B$3-FP1*'OTROS DATOS'!$B$11))))*IMPUESTOS!$B$6)))</f>
        <v/>
      </c>
      <c r="FQ27" s="123" t="str">
        <f>IF(FQ1&gt;$A$1,"",IF(FQ1&lt;$A$1,0,IF(FQ1=$A$1,MAX(0,(FQ26-MAX(0,('EST. CAPITAL'!$B$2+'EST. CAPITAL'!$B$3-FQ1*'OTROS DATOS'!$B$11))))*IMPUESTOS!$B$6)))</f>
        <v/>
      </c>
      <c r="FR27" s="123" t="str">
        <f>IF(FR1&gt;$A$1,"",IF(FR1&lt;$A$1,0,IF(FR1=$A$1,MAX(0,(FR26-MAX(0,('EST. CAPITAL'!$B$2+'EST. CAPITAL'!$B$3-FR1*'OTROS DATOS'!$B$11))))*IMPUESTOS!$B$6)))</f>
        <v/>
      </c>
      <c r="FS27" s="123" t="str">
        <f>IF(FS1&gt;$A$1,"",IF(FS1&lt;$A$1,0,IF(FS1=$A$1,MAX(0,(FS26-MAX(0,('EST. CAPITAL'!$B$2+'EST. CAPITAL'!$B$3-FS1*'OTROS DATOS'!$B$11))))*IMPUESTOS!$B$6)))</f>
        <v/>
      </c>
      <c r="FT27" s="123" t="str">
        <f>IF(FT1&gt;$A$1,"",IF(FT1&lt;$A$1,0,IF(FT1=$A$1,MAX(0,(FT26-MAX(0,('EST. CAPITAL'!$B$2+'EST. CAPITAL'!$B$3-FT1*'OTROS DATOS'!$B$11))))*IMPUESTOS!$B$6)))</f>
        <v/>
      </c>
      <c r="FU27" s="123" t="str">
        <f>IF(FU1&gt;$A$1,"",IF(FU1&lt;$A$1,0,IF(FU1=$A$1,MAX(0,(FU26-MAX(0,('EST. CAPITAL'!$B$2+'EST. CAPITAL'!$B$3-FU1*'OTROS DATOS'!$B$11))))*IMPUESTOS!$B$6)))</f>
        <v/>
      </c>
      <c r="FV27" s="123" t="str">
        <f>IF(FV1&gt;$A$1,"",IF(FV1&lt;$A$1,0,IF(FV1=$A$1,MAX(0,(FV26-MAX(0,('EST. CAPITAL'!$B$2+'EST. CAPITAL'!$B$3-FV1*'OTROS DATOS'!$B$11))))*IMPUESTOS!$B$6)))</f>
        <v/>
      </c>
      <c r="FW27" s="123" t="str">
        <f>IF(FW1&gt;$A$1,"",IF(FW1&lt;$A$1,0,IF(FW1=$A$1,MAX(0,(FW26-MAX(0,('EST. CAPITAL'!$B$2+'EST. CAPITAL'!$B$3-FW1*'OTROS DATOS'!$B$11))))*IMPUESTOS!$B$6)))</f>
        <v/>
      </c>
      <c r="FX27" s="123" t="str">
        <f>IF(FX1&gt;$A$1,"",IF(FX1&lt;$A$1,0,IF(FX1=$A$1,MAX(0,(FX26-MAX(0,('EST. CAPITAL'!$B$2+'EST. CAPITAL'!$B$3-FX1*'OTROS DATOS'!$B$11))))*IMPUESTOS!$B$6)))</f>
        <v/>
      </c>
      <c r="FY27" s="123" t="str">
        <f>IF(FY1&gt;$A$1,"",IF(FY1&lt;$A$1,0,IF(FY1=$A$1,MAX(0,(FY26-MAX(0,('EST. CAPITAL'!$B$2+'EST. CAPITAL'!$B$3-FY1*'OTROS DATOS'!$B$11))))*IMPUESTOS!$B$6)))</f>
        <v/>
      </c>
      <c r="FZ27" s="123" t="str">
        <f>IF(FZ1&gt;$A$1,"",IF(FZ1&lt;$A$1,0,IF(FZ1=$A$1,MAX(0,(FZ26-MAX(0,('EST. CAPITAL'!$B$2+'EST. CAPITAL'!$B$3-FZ1*'OTROS DATOS'!$B$11))))*IMPUESTOS!$B$6)))</f>
        <v/>
      </c>
      <c r="GA27" s="123" t="str">
        <f>IF(GA1&gt;$A$1,"",IF(GA1&lt;$A$1,0,IF(GA1=$A$1,MAX(0,(GA26-MAX(0,('EST. CAPITAL'!$B$2+'EST. CAPITAL'!$B$3-GA1*'OTROS DATOS'!$B$11))))*IMPUESTOS!$B$6)))</f>
        <v/>
      </c>
      <c r="GB27" s="123" t="str">
        <f>IF(GB1&gt;$A$1,"",IF(GB1&lt;$A$1,0,IF(GB1=$A$1,MAX(0,(GB26-MAX(0,('EST. CAPITAL'!$B$2+'EST. CAPITAL'!$B$3-GB1*'OTROS DATOS'!$B$11))))*IMPUESTOS!$B$6)))</f>
        <v/>
      </c>
      <c r="GC27" s="123" t="str">
        <f>IF(GC1&gt;$A$1,"",IF(GC1&lt;$A$1,0,IF(GC1=$A$1,MAX(0,(GC26-MAX(0,('EST. CAPITAL'!$B$2+'EST. CAPITAL'!$B$3-GC1*'OTROS DATOS'!$B$11))))*IMPUESTOS!$B$6)))</f>
        <v/>
      </c>
      <c r="GD27" s="123" t="str">
        <f>IF(GD1&gt;$A$1,"",IF(GD1&lt;$A$1,0,IF(GD1=$A$1,MAX(0,(GD26-MAX(0,('EST. CAPITAL'!$B$2+'EST. CAPITAL'!$B$3-GD1*'OTROS DATOS'!$B$11))))*IMPUESTOS!$B$6)))</f>
        <v/>
      </c>
      <c r="GE27" s="123" t="str">
        <f>IF(GE1&gt;$A$1,"",IF(GE1&lt;$A$1,0,IF(GE1=$A$1,MAX(0,(GE26-MAX(0,('EST. CAPITAL'!$B$2+'EST. CAPITAL'!$B$3-GE1*'OTROS DATOS'!$B$11))))*IMPUESTOS!$B$6)))</f>
        <v/>
      </c>
      <c r="GF27" s="123" t="str">
        <f>IF(GF1&gt;$A$1,"",IF(GF1&lt;$A$1,0,IF(GF1=$A$1,MAX(0,(GF26-MAX(0,('EST. CAPITAL'!$B$2+'EST. CAPITAL'!$B$3-GF1*'OTROS DATOS'!$B$11))))*IMPUESTOS!$B$6)))</f>
        <v/>
      </c>
      <c r="GG27" s="123" t="str">
        <f>IF(GG1&gt;$A$1,"",IF(GG1&lt;$A$1,0,IF(GG1=$A$1,MAX(0,(GG26-MAX(0,('EST. CAPITAL'!$B$2+'EST. CAPITAL'!$B$3-GG1*'OTROS DATOS'!$B$11))))*IMPUESTOS!$B$6)))</f>
        <v/>
      </c>
      <c r="GH27" s="123" t="str">
        <f>IF(GH1&gt;$A$1,"",IF(GH1&lt;$A$1,0,IF(GH1=$A$1,MAX(0,(GH26-MAX(0,('EST. CAPITAL'!$B$2+'EST. CAPITAL'!$B$3-GH1*'OTROS DATOS'!$B$11))))*IMPUESTOS!$B$6)))</f>
        <v/>
      </c>
      <c r="GI27" s="123" t="str">
        <f>IF(GI1&gt;$A$1,"",IF(GI1&lt;$A$1,0,IF(GI1=$A$1,MAX(0,(GI26-MAX(0,('EST. CAPITAL'!$B$2+'EST. CAPITAL'!$B$3-GI1*'OTROS DATOS'!$B$11))))*IMPUESTOS!$B$6)))</f>
        <v/>
      </c>
      <c r="GJ27" s="123" t="str">
        <f>IF(GJ1&gt;$A$1,"",IF(GJ1&lt;$A$1,0,IF(GJ1=$A$1,MAX(0,(GJ26-MAX(0,('EST. CAPITAL'!$B$2+'EST. CAPITAL'!$B$3-GJ1*'OTROS DATOS'!$B$11))))*IMPUESTOS!$B$6)))</f>
        <v/>
      </c>
      <c r="GK27" s="123" t="str">
        <f>IF(GK1&gt;$A$1,"",IF(GK1&lt;$A$1,0,IF(GK1=$A$1,MAX(0,(GK26-MAX(0,('EST. CAPITAL'!$B$2+'EST. CAPITAL'!$B$3-GK1*'OTROS DATOS'!$B$11))))*IMPUESTOS!$B$6)))</f>
        <v/>
      </c>
      <c r="GL27" s="123" t="str">
        <f>IF(GL1&gt;$A$1,"",IF(GL1&lt;$A$1,0,IF(GL1=$A$1,MAX(0,(GL26-MAX(0,('EST. CAPITAL'!$B$2+'EST. CAPITAL'!$B$3-GL1*'OTROS DATOS'!$B$11))))*IMPUESTOS!$B$6)))</f>
        <v/>
      </c>
      <c r="GM27" s="123" t="str">
        <f>IF(GM1&gt;$A$1,"",IF(GM1&lt;$A$1,0,IF(GM1=$A$1,MAX(0,(GM26-MAX(0,('EST. CAPITAL'!$B$2+'EST. CAPITAL'!$B$3-GM1*'OTROS DATOS'!$B$11))))*IMPUESTOS!$B$6)))</f>
        <v/>
      </c>
      <c r="GN27" s="123" t="str">
        <f>IF(GN1&gt;$A$1,"",IF(GN1&lt;$A$1,0,IF(GN1=$A$1,MAX(0,(GN26-MAX(0,('EST. CAPITAL'!$B$2+'EST. CAPITAL'!$B$3-GN1*'OTROS DATOS'!$B$11))))*IMPUESTOS!$B$6)))</f>
        <v/>
      </c>
      <c r="GO27" s="123" t="str">
        <f>IF(GO1&gt;$A$1,"",IF(GO1&lt;$A$1,0,IF(GO1=$A$1,MAX(0,(GO26-MAX(0,('EST. CAPITAL'!$B$2+'EST. CAPITAL'!$B$3-GO1*'OTROS DATOS'!$B$11))))*IMPUESTOS!$B$6)))</f>
        <v/>
      </c>
      <c r="GP27" s="123" t="str">
        <f>IF(GP1&gt;$A$1,"",IF(GP1&lt;$A$1,0,IF(GP1=$A$1,MAX(0,(GP26-MAX(0,('EST. CAPITAL'!$B$2+'EST. CAPITAL'!$B$3-GP1*'OTROS DATOS'!$B$11))))*IMPUESTOS!$B$6)))</f>
        <v/>
      </c>
      <c r="GQ27" s="123" t="str">
        <f>IF(GQ1&gt;$A$1,"",IF(GQ1&lt;$A$1,0,IF(GQ1=$A$1,MAX(0,(GQ26-MAX(0,('EST. CAPITAL'!$B$2+'EST. CAPITAL'!$B$3-GQ1*'OTROS DATOS'!$B$11))))*IMPUESTOS!$B$6)))</f>
        <v/>
      </c>
      <c r="GR27" s="123" t="str">
        <f>IF(GR1&gt;$A$1,"",IF(GR1&lt;$A$1,0,IF(GR1=$A$1,MAX(0,(GR26-MAX(0,('EST. CAPITAL'!$B$2+'EST. CAPITAL'!$B$3-GR1*'OTROS DATOS'!$B$11))))*IMPUESTOS!$B$6)))</f>
        <v/>
      </c>
      <c r="GS27" s="123" t="str">
        <f>IF(GS1&gt;$A$1,"",IF(GS1&lt;$A$1,0,IF(GS1=$A$1,MAX(0,(GS26-MAX(0,('EST. CAPITAL'!$B$2+'EST. CAPITAL'!$B$3-GS1*'OTROS DATOS'!$B$11))))*IMPUESTOS!$B$6)))</f>
        <v/>
      </c>
      <c r="GT27" s="123" t="str">
        <f>IF(GT1&gt;$A$1,"",IF(GT1&lt;$A$1,0,IF(GT1=$A$1,MAX(0,(GT26-MAX(0,('EST. CAPITAL'!$B$2+'EST. CAPITAL'!$B$3-GT1*'OTROS DATOS'!$B$11))))*IMPUESTOS!$B$6)))</f>
        <v/>
      </c>
      <c r="GU27" s="123" t="str">
        <f>IF(GU1&gt;$A$1,"",IF(GU1&lt;$A$1,0,IF(GU1=$A$1,MAX(0,(GU26-MAX(0,('EST. CAPITAL'!$B$2+'EST. CAPITAL'!$B$3-GU1*'OTROS DATOS'!$B$11))))*IMPUESTOS!$B$6)))</f>
        <v/>
      </c>
      <c r="GV27" s="123" t="str">
        <f>IF(GV1&gt;$A$1,"",IF(GV1&lt;$A$1,0,IF(GV1=$A$1,MAX(0,(GV26-MAX(0,('EST. CAPITAL'!$B$2+'EST. CAPITAL'!$B$3-GV1*'OTROS DATOS'!$B$11))))*IMPUESTOS!$B$6)))</f>
        <v/>
      </c>
      <c r="GW27" s="123" t="str">
        <f>IF(GW1&gt;$A$1,"",IF(GW1&lt;$A$1,0,IF(GW1=$A$1,MAX(0,(GW26-MAX(0,('EST. CAPITAL'!$B$2+'EST. CAPITAL'!$B$3-GW1*'OTROS DATOS'!$B$11))))*IMPUESTOS!$B$6)))</f>
        <v/>
      </c>
      <c r="GX27" s="123" t="str">
        <f>IF(GX1&gt;$A$1,"",IF(GX1&lt;$A$1,0,IF(GX1=$A$1,MAX(0,(GX26-MAX(0,('EST. CAPITAL'!$B$2+'EST. CAPITAL'!$B$3-GX1*'OTROS DATOS'!$B$11))))*IMPUESTOS!$B$6)))</f>
        <v/>
      </c>
      <c r="GY27" s="123" t="str">
        <f>IF(GY1&gt;$A$1,"",IF(GY1&lt;$A$1,0,IF(GY1=$A$1,MAX(0,(GY26-MAX(0,('EST. CAPITAL'!$B$2+'EST. CAPITAL'!$B$3-GY1*'OTROS DATOS'!$B$11))))*IMPUESTOS!$B$6)))</f>
        <v/>
      </c>
      <c r="GZ27" s="123" t="str">
        <f>IF(GZ1&gt;$A$1,"",IF(GZ1&lt;$A$1,0,IF(GZ1=$A$1,MAX(0,(GZ26-MAX(0,('EST. CAPITAL'!$B$2+'EST. CAPITAL'!$B$3-GZ1*'OTROS DATOS'!$B$11))))*IMPUESTOS!$B$6)))</f>
        <v/>
      </c>
      <c r="HA27" s="123" t="str">
        <f>IF(HA1&gt;$A$1,"",IF(HA1&lt;$A$1,0,IF(HA1=$A$1,MAX(0,(HA26-MAX(0,('EST. CAPITAL'!$B$2+'EST. CAPITAL'!$B$3-HA1*'OTROS DATOS'!$B$11))))*IMPUESTOS!$B$6)))</f>
        <v/>
      </c>
      <c r="HB27" s="123" t="str">
        <f>IF(HB1&gt;$A$1,"",IF(HB1&lt;$A$1,0,IF(HB1=$A$1,MAX(0,(HB26-MAX(0,('EST. CAPITAL'!$B$2+'EST. CAPITAL'!$B$3-HB1*'OTROS DATOS'!$B$11))))*IMPUESTOS!$B$6)))</f>
        <v/>
      </c>
      <c r="HC27" s="123" t="str">
        <f>IF(HC1&gt;$A$1,"",IF(HC1&lt;$A$1,0,IF(HC1=$A$1,MAX(0,(HC26-MAX(0,('EST. CAPITAL'!$B$2+'EST. CAPITAL'!$B$3-HC1*'OTROS DATOS'!$B$11))))*IMPUESTOS!$B$6)))</f>
        <v/>
      </c>
      <c r="HD27" s="123" t="str">
        <f>IF(HD1&gt;$A$1,"",IF(HD1&lt;$A$1,0,IF(HD1=$A$1,MAX(0,(HD26-MAX(0,('EST. CAPITAL'!$B$2+'EST. CAPITAL'!$B$3-HD1*'OTROS DATOS'!$B$11))))*IMPUESTOS!$B$6)))</f>
        <v/>
      </c>
      <c r="HE27" s="123" t="str">
        <f>IF(HE1&gt;$A$1,"",IF(HE1&lt;$A$1,0,IF(HE1=$A$1,MAX(0,(HE26-MAX(0,('EST. CAPITAL'!$B$2+'EST. CAPITAL'!$B$3-HE1*'OTROS DATOS'!$B$11))))*IMPUESTOS!$B$6)))</f>
        <v/>
      </c>
      <c r="HF27" s="123" t="str">
        <f>IF(HF1&gt;$A$1,"",IF(HF1&lt;$A$1,0,IF(HF1=$A$1,MAX(0,(HF26-MAX(0,('EST. CAPITAL'!$B$2+'EST. CAPITAL'!$B$3-HF1*'OTROS DATOS'!$B$11))))*IMPUESTOS!$B$6)))</f>
        <v/>
      </c>
      <c r="HG27" s="123" t="str">
        <f>IF(HG1&gt;$A$1,"",IF(HG1&lt;$A$1,0,IF(HG1=$A$1,MAX(0,(HG26-MAX(0,('EST. CAPITAL'!$B$2+'EST. CAPITAL'!$B$3-HG1*'OTROS DATOS'!$B$11))))*IMPUESTOS!$B$6)))</f>
        <v/>
      </c>
      <c r="HH27" s="123" t="str">
        <f>IF(HH1&gt;$A$1,"",IF(HH1&lt;$A$1,0,IF(HH1=$A$1,MAX(0,(HH26-MAX(0,('EST. CAPITAL'!$B$2+'EST. CAPITAL'!$B$3-HH1*'OTROS DATOS'!$B$11))))*IMPUESTOS!$B$6)))</f>
        <v/>
      </c>
      <c r="HI27" s="123" t="str">
        <f>IF(HI1&gt;$A$1,"",IF(HI1&lt;$A$1,0,IF(HI1=$A$1,MAX(0,(HI26-MAX(0,('EST. CAPITAL'!$B$2+'EST. CAPITAL'!$B$3-HI1*'OTROS DATOS'!$B$11))))*IMPUESTOS!$B$6)))</f>
        <v/>
      </c>
      <c r="HJ27" s="123" t="str">
        <f>IF(HJ1&gt;$A$1,"",IF(HJ1&lt;$A$1,0,IF(HJ1=$A$1,MAX(0,(HJ26-MAX(0,('EST. CAPITAL'!$B$2+'EST. CAPITAL'!$B$3-HJ1*'OTROS DATOS'!$B$11))))*IMPUESTOS!$B$6)))</f>
        <v/>
      </c>
      <c r="HK27" s="123" t="str">
        <f>IF(HK1&gt;$A$1,"",IF(HK1&lt;$A$1,0,IF(HK1=$A$1,MAX(0,(HK26-MAX(0,('EST. CAPITAL'!$B$2+'EST. CAPITAL'!$B$3-HK1*'OTROS DATOS'!$B$11))))*IMPUESTOS!$B$6)))</f>
        <v/>
      </c>
      <c r="HL27" s="123" t="str">
        <f>IF(HL1&gt;$A$1,"",IF(HL1&lt;$A$1,0,IF(HL1=$A$1,MAX(0,(HL26-MAX(0,('EST. CAPITAL'!$B$2+'EST. CAPITAL'!$B$3-HL1*'OTROS DATOS'!$B$11))))*IMPUESTOS!$B$6)))</f>
        <v/>
      </c>
      <c r="HM27" s="123" t="str">
        <f>IF(HM1&gt;$A$1,"",IF(HM1&lt;$A$1,0,IF(HM1=$A$1,MAX(0,(HM26-MAX(0,('EST. CAPITAL'!$B$2+'EST. CAPITAL'!$B$3-HM1*'OTROS DATOS'!$B$11))))*IMPUESTOS!$B$6)))</f>
        <v/>
      </c>
      <c r="HN27" s="123" t="str">
        <f>IF(HN1&gt;$A$1,"",IF(HN1&lt;$A$1,0,IF(HN1=$A$1,MAX(0,(HN26-MAX(0,('EST. CAPITAL'!$B$2+'EST. CAPITAL'!$B$3-HN1*'OTROS DATOS'!$B$11))))*IMPUESTOS!$B$6)))</f>
        <v/>
      </c>
      <c r="HO27" s="123" t="str">
        <f>IF(HO1&gt;$A$1,"",IF(HO1&lt;$A$1,0,IF(HO1=$A$1,MAX(0,(HO26-MAX(0,('EST. CAPITAL'!$B$2+'EST. CAPITAL'!$B$3-HO1*'OTROS DATOS'!$B$11))))*IMPUESTOS!$B$6)))</f>
        <v/>
      </c>
      <c r="HP27" s="123" t="str">
        <f>IF(HP1&gt;$A$1,"",IF(HP1&lt;$A$1,0,IF(HP1=$A$1,MAX(0,(HP26-MAX(0,('EST. CAPITAL'!$B$2+'EST. CAPITAL'!$B$3-HP1*'OTROS DATOS'!$B$11))))*IMPUESTOS!$B$6)))</f>
        <v/>
      </c>
      <c r="HQ27" s="123" t="str">
        <f>IF(HQ1&gt;$A$1,"",IF(HQ1&lt;$A$1,0,IF(HQ1=$A$1,MAX(0,(HQ26-MAX(0,('EST. CAPITAL'!$B$2+'EST. CAPITAL'!$B$3-HQ1*'OTROS DATOS'!$B$11))))*IMPUESTOS!$B$6)))</f>
        <v/>
      </c>
      <c r="HR27" s="123" t="str">
        <f>IF(HR1&gt;$A$1,"",IF(HR1&lt;$A$1,0,IF(HR1=$A$1,MAX(0,(HR26-MAX(0,('EST. CAPITAL'!$B$2+'EST. CAPITAL'!$B$3-HR1*'OTROS DATOS'!$B$11))))*IMPUESTOS!$B$6)))</f>
        <v/>
      </c>
      <c r="HS27" s="123" t="str">
        <f>IF(HS1&gt;$A$1,"",IF(HS1&lt;$A$1,0,IF(HS1=$A$1,MAX(0,(HS26-MAX(0,('EST. CAPITAL'!$B$2+'EST. CAPITAL'!$B$3-HS1*'OTROS DATOS'!$B$11))))*IMPUESTOS!$B$6)))</f>
        <v/>
      </c>
      <c r="HT27" s="123" t="str">
        <f>IF(HT1&gt;$A$1,"",IF(HT1&lt;$A$1,0,IF(HT1=$A$1,MAX(0,(HT26-MAX(0,('EST. CAPITAL'!$B$2+'EST. CAPITAL'!$B$3-HT1*'OTROS DATOS'!$B$11))))*IMPUESTOS!$B$6)))</f>
        <v/>
      </c>
      <c r="HU27" s="123" t="str">
        <f>IF(HU1&gt;$A$1,"",IF(HU1&lt;$A$1,0,IF(HU1=$A$1,MAX(0,(HU26-MAX(0,('EST. CAPITAL'!$B$2+'EST. CAPITAL'!$B$3-HU1*'OTROS DATOS'!$B$11))))*IMPUESTOS!$B$6)))</f>
        <v/>
      </c>
      <c r="HV27" s="123" t="str">
        <f>IF(HV1&gt;$A$1,"",IF(HV1&lt;$A$1,0,IF(HV1=$A$1,MAX(0,(HV26-MAX(0,('EST. CAPITAL'!$B$2+'EST. CAPITAL'!$B$3-HV1*'OTROS DATOS'!$B$11))))*IMPUESTOS!$B$6)))</f>
        <v/>
      </c>
      <c r="HW27" s="123" t="str">
        <f>IF(HW1&gt;$A$1,"",IF(HW1&lt;$A$1,0,IF(HW1=$A$1,MAX(0,(HW26-MAX(0,('EST. CAPITAL'!$B$2+'EST. CAPITAL'!$B$3-HW1*'OTROS DATOS'!$B$11))))*IMPUESTOS!$B$6)))</f>
        <v/>
      </c>
      <c r="HX27" s="123" t="str">
        <f>IF(HX1&gt;$A$1,"",IF(HX1&lt;$A$1,0,IF(HX1=$A$1,MAX(0,(HX26-MAX(0,('EST. CAPITAL'!$B$2+'EST. CAPITAL'!$B$3-HX1*'OTROS DATOS'!$B$11))))*IMPUESTOS!$B$6)))</f>
        <v/>
      </c>
      <c r="HY27" s="123" t="str">
        <f>IF(HY1&gt;$A$1,"",IF(HY1&lt;$A$1,0,IF(HY1=$A$1,MAX(0,(HY26-MAX(0,('EST. CAPITAL'!$B$2+'EST. CAPITAL'!$B$3-HY1*'OTROS DATOS'!$B$11))))*IMPUESTOS!$B$6)))</f>
        <v/>
      </c>
      <c r="HZ27" s="123" t="str">
        <f>IF(HZ1&gt;$A$1,"",IF(HZ1&lt;$A$1,0,IF(HZ1=$A$1,MAX(0,(HZ26-MAX(0,('EST. CAPITAL'!$B$2+'EST. CAPITAL'!$B$3-HZ1*'OTROS DATOS'!$B$11))))*IMPUESTOS!$B$6)))</f>
        <v/>
      </c>
      <c r="IA27" s="123" t="str">
        <f>IF(IA1&gt;$A$1,"",IF(IA1&lt;$A$1,0,IF(IA1=$A$1,MAX(0,(IA26-MAX(0,('EST. CAPITAL'!$B$2+'EST. CAPITAL'!$B$3-IA1*'OTROS DATOS'!$B$11))))*IMPUESTOS!$B$6)))</f>
        <v/>
      </c>
      <c r="IB27" s="123" t="str">
        <f>IF(IB1&gt;$A$1,"",IF(IB1&lt;$A$1,0,IF(IB1=$A$1,MAX(0,(IB26-MAX(0,('EST. CAPITAL'!$B$2+'EST. CAPITAL'!$B$3-IB1*'OTROS DATOS'!$B$11))))*IMPUESTOS!$B$6)))</f>
        <v/>
      </c>
      <c r="IC27" s="123" t="str">
        <f>IF(IC1&gt;$A$1,"",IF(IC1&lt;$A$1,0,IF(IC1=$A$1,MAX(0,(IC26-MAX(0,('EST. CAPITAL'!$B$2+'EST. CAPITAL'!$B$3-IC1*'OTROS DATOS'!$B$11))))*IMPUESTOS!$B$6)))</f>
        <v/>
      </c>
      <c r="ID27" s="123" t="str">
        <f>IF(ID1&gt;$A$1,"",IF(ID1&lt;$A$1,0,IF(ID1=$A$1,MAX(0,(ID26-MAX(0,('EST. CAPITAL'!$B$2+'EST. CAPITAL'!$B$3-ID1*'OTROS DATOS'!$B$11))))*IMPUESTOS!$B$6)))</f>
        <v/>
      </c>
      <c r="IE27" s="123" t="str">
        <f>IF(IE1&gt;$A$1,"",IF(IE1&lt;$A$1,0,IF(IE1=$A$1,MAX(0,(IE26-MAX(0,('EST. CAPITAL'!$B$2+'EST. CAPITAL'!$B$3-IE1*'OTROS DATOS'!$B$11))))*IMPUESTOS!$B$6)))</f>
        <v/>
      </c>
      <c r="IF27" s="123" t="str">
        <f>IF(IF1&gt;$A$1,"",IF(IF1&lt;$A$1,0,IF(IF1=$A$1,MAX(0,(IF26-MAX(0,('EST. CAPITAL'!$B$2+'EST. CAPITAL'!$B$3-IF1*'OTROS DATOS'!$B$11))))*IMPUESTOS!$B$6)))</f>
        <v/>
      </c>
      <c r="IG27" s="123" t="str">
        <f>IF(IG1&gt;$A$1,"",IF(IG1&lt;$A$1,0,IF(IG1=$A$1,MAX(0,(IG26-MAX(0,('EST. CAPITAL'!$B$2+'EST. CAPITAL'!$B$3-IG1*'OTROS DATOS'!$B$11))))*IMPUESTOS!$B$6)))</f>
        <v/>
      </c>
      <c r="IH27" s="123" t="str">
        <f>IF(IH1&gt;$A$1,"",IF(IH1&lt;$A$1,0,IF(IH1=$A$1,MAX(0,(IH26-MAX(0,('EST. CAPITAL'!$B$2+'EST. CAPITAL'!$B$3-IH1*'OTROS DATOS'!$B$11))))*IMPUESTOS!$B$6)))</f>
        <v/>
      </c>
      <c r="II27" s="122" t="str">
        <f>IF(II1&gt;$A$1,"",IF(II1&lt;$A$1,0,IF(II1=$A$1,MAX(0,(II26-MAX(0,('EST. CAPITAL'!$B$2+'EST. CAPITAL'!$B$3-II1*'OTROS DATOS'!$B$11))))*IMPUESTOS!$B$6)))</f>
        <v/>
      </c>
      <c r="IJ27" s="25"/>
    </row>
    <row r="28" spans="1:244" ht="15.6" x14ac:dyDescent="0.3">
      <c r="A28" s="54" t="s">
        <v>18</v>
      </c>
      <c r="B28" s="44" t="s">
        <v>25</v>
      </c>
      <c r="C28" s="90">
        <f ca="1">IF(C1&gt;$A$1,0,+C17+C18+C19-C20-C21-C22-C23+C24+C25+C26-C27)</f>
        <v>-557612156.376122</v>
      </c>
      <c r="D28" s="45">
        <f t="shared" ref="D28:BO28" ca="1" si="33">IF(D1&gt;$A$1,0,+D17+D18+D19-D20-D21-D22-D23+D24+D25+D26-D27)</f>
        <v>-14813362.366570674</v>
      </c>
      <c r="E28" s="45">
        <f t="shared" ca="1" si="33"/>
        <v>-14818677.665831339</v>
      </c>
      <c r="F28" s="45">
        <f t="shared" ca="1" si="33"/>
        <v>-18184112.389418434</v>
      </c>
      <c r="G28" s="45">
        <f t="shared" ca="1" si="33"/>
        <v>-11144864.950368226</v>
      </c>
      <c r="H28" s="45">
        <f t="shared" ca="1" si="33"/>
        <v>-3991098.2048370247</v>
      </c>
      <c r="I28" s="45">
        <f t="shared" ca="1" si="33"/>
        <v>3278584.4363393919</v>
      </c>
      <c r="J28" s="45">
        <f t="shared" ca="1" si="33"/>
        <v>3461385.1482066582</v>
      </c>
      <c r="K28" s="45">
        <f t="shared" ca="1" si="33"/>
        <v>3645791.0562924626</v>
      </c>
      <c r="L28" s="45">
        <f t="shared" ca="1" si="33"/>
        <v>6303411.8307591761</v>
      </c>
      <c r="M28" s="45">
        <f t="shared" ca="1" si="33"/>
        <v>6420265.2921866719</v>
      </c>
      <c r="N28" s="45">
        <f t="shared" ca="1" si="33"/>
        <v>6538142.0587527025</v>
      </c>
      <c r="O28" s="45">
        <f t="shared" ca="1" si="33"/>
        <v>6657050.8358435556</v>
      </c>
      <c r="P28" s="45">
        <f t="shared" ca="1" si="33"/>
        <v>6777000.4015346523</v>
      </c>
      <c r="Q28" s="45">
        <f t="shared" ca="1" si="33"/>
        <v>6897999.6071893536</v>
      </c>
      <c r="R28" s="45">
        <f t="shared" ca="1" si="33"/>
        <v>7020057.3780626748</v>
      </c>
      <c r="S28" s="45">
        <f t="shared" ca="1" si="33"/>
        <v>7143182.7139098719</v>
      </c>
      <c r="T28" s="45">
        <f t="shared" ca="1" si="33"/>
        <v>7267384.6896000523</v>
      </c>
      <c r="U28" s="45">
        <f t="shared" ca="1" si="33"/>
        <v>7392672.4557347242</v>
      </c>
      <c r="V28" s="45">
        <f t="shared" ca="1" si="33"/>
        <v>7519055.2392714163</v>
      </c>
      <c r="W28" s="45">
        <f t="shared" ca="1" si="33"/>
        <v>7646542.3441523258</v>
      </c>
      <c r="X28" s="45">
        <f t="shared" ca="1" si="33"/>
        <v>7775143.1519381879</v>
      </c>
      <c r="Y28" s="45">
        <f t="shared" ca="1" si="33"/>
        <v>7904867.122447188</v>
      </c>
      <c r="Z28" s="45">
        <f t="shared" ca="1" si="33"/>
        <v>8035723.7943991534</v>
      </c>
      <c r="AA28" s="45">
        <f t="shared" ca="1" si="33"/>
        <v>8167722.7860649414</v>
      </c>
      <c r="AB28" s="45">
        <f t="shared" ca="1" si="33"/>
        <v>8300873.7959211646</v>
      </c>
      <c r="AC28" s="45">
        <f t="shared" ca="1" si="33"/>
        <v>8435186.6033101883</v>
      </c>
      <c r="AD28" s="45">
        <f t="shared" ca="1" si="33"/>
        <v>8570671.0691055395</v>
      </c>
      <c r="AE28" s="45">
        <f t="shared" ca="1" si="33"/>
        <v>8707337.1363827102</v>
      </c>
      <c r="AF28" s="45">
        <f t="shared" ca="1" si="33"/>
        <v>8845194.8310954161</v>
      </c>
      <c r="AG28" s="45">
        <f t="shared" ca="1" si="33"/>
        <v>8984254.2627573758</v>
      </c>
      <c r="AH28" s="45">
        <f t="shared" ca="1" si="33"/>
        <v>9124525.6251296364</v>
      </c>
      <c r="AI28" s="45">
        <f t="shared" ca="1" si="33"/>
        <v>9266019.1969134565</v>
      </c>
      <c r="AJ28" s="45">
        <f t="shared" ca="1" si="33"/>
        <v>9408745.3424488418</v>
      </c>
      <c r="AK28" s="45">
        <f t="shared" ca="1" si="33"/>
        <v>9552714.5124187991</v>
      </c>
      <c r="AL28" s="45">
        <f t="shared" ca="1" si="33"/>
        <v>9697937.2445592694</v>
      </c>
      <c r="AM28" s="45">
        <f t="shared" ca="1" si="33"/>
        <v>9844424.1643748209</v>
      </c>
      <c r="AN28" s="45">
        <f t="shared" ca="1" si="33"/>
        <v>9992185.9858602285</v>
      </c>
      <c r="AO28" s="45">
        <f t="shared" ca="1" si="33"/>
        <v>10141233.512227872</v>
      </c>
      <c r="AP28" s="45">
        <f t="shared" ca="1" si="33"/>
        <v>10291577.636641037</v>
      </c>
      <c r="AQ28" s="45">
        <f t="shared" ca="1" si="33"/>
        <v>10443229.342953205</v>
      </c>
      <c r="AR28" s="45">
        <f t="shared" ca="1" si="33"/>
        <v>10596199.706453346</v>
      </c>
      <c r="AS28" s="45">
        <f t="shared" ca="1" si="33"/>
        <v>10750499.894617248</v>
      </c>
      <c r="AT28" s="45">
        <f t="shared" ca="1" si="33"/>
        <v>10906141.167864989</v>
      </c>
      <c r="AU28" s="45">
        <f t="shared" ca="1" si="33"/>
        <v>11063134.880324526</v>
      </c>
      <c r="AV28" s="45">
        <f t="shared" ca="1" si="33"/>
        <v>11221492.480601503</v>
      </c>
      <c r="AW28" s="45">
        <f t="shared" ca="1" si="33"/>
        <v>11381225.51255532</v>
      </c>
      <c r="AX28" s="45">
        <f t="shared" ca="1" si="33"/>
        <v>11542345.616081484</v>
      </c>
      <c r="AY28" s="45">
        <f t="shared" ca="1" si="33"/>
        <v>11704864.527900361</v>
      </c>
      <c r="AZ28" s="45">
        <f t="shared" ca="1" si="33"/>
        <v>11868794.082352268</v>
      </c>
      <c r="BA28" s="45">
        <f t="shared" ca="1" si="33"/>
        <v>12034146.212199073</v>
      </c>
      <c r="BB28" s="45">
        <f t="shared" ca="1" si="33"/>
        <v>12200932.949432291</v>
      </c>
      <c r="BC28" s="45">
        <f t="shared" ca="1" si="33"/>
        <v>12369166.426087709</v>
      </c>
      <c r="BD28" s="45">
        <f t="shared" ca="1" si="33"/>
        <v>12538858.87506669</v>
      </c>
      <c r="BE28" s="45">
        <f t="shared" ca="1" si="33"/>
        <v>12710022.630964093</v>
      </c>
      <c r="BF28" s="45">
        <f t="shared" ca="1" si="33"/>
        <v>12882670.130902918</v>
      </c>
      <c r="BG28" s="45">
        <f t="shared" ca="1" si="33"/>
        <v>13056813.915375724</v>
      </c>
      <c r="BH28" s="45">
        <f t="shared" ca="1" si="33"/>
        <v>13232466.629092937</v>
      </c>
      <c r="BI28" s="45">
        <f t="shared" ca="1" si="33"/>
        <v>13409641.021837914</v>
      </c>
      <c r="BJ28" s="45">
        <f t="shared" ca="1" si="33"/>
        <v>13588349.949329097</v>
      </c>
      <c r="BK28" s="45">
        <f t="shared" ca="1" si="33"/>
        <v>13768606.374089027</v>
      </c>
      <c r="BL28" s="45">
        <f t="shared" ca="1" si="33"/>
        <v>13950423.366320491</v>
      </c>
      <c r="BM28" s="45">
        <f t="shared" ca="1" si="33"/>
        <v>14133814.10478976</v>
      </c>
      <c r="BN28" s="45">
        <f t="shared" ca="1" si="33"/>
        <v>14318791.877716977</v>
      </c>
      <c r="BO28" s="45">
        <f t="shared" ca="1" si="33"/>
        <v>14505370.083673773</v>
      </c>
      <c r="BP28" s="45">
        <f t="shared" ref="BP28:EA28" ca="1" si="34">IF(BP1&gt;$A$1,0,+BP17+BP18+BP19-BP20-BP21-BP22-BP23+BP24+BP25+BP26-BP27)</f>
        <v>14693562.23248814</v>
      </c>
      <c r="BQ28" s="45">
        <f t="shared" ca="1" si="34"/>
        <v>14883381.946156666</v>
      </c>
      <c r="BR28" s="45">
        <f t="shared" ca="1" si="34"/>
        <v>15074842.95976425</v>
      </c>
      <c r="BS28" s="45">
        <f t="shared" ca="1" si="34"/>
        <v>15267959.122411</v>
      </c>
      <c r="BT28" s="45">
        <f t="shared" ca="1" si="34"/>
        <v>15462744.398147035</v>
      </c>
      <c r="BU28" s="45">
        <f t="shared" ca="1" si="34"/>
        <v>15659212.866914527</v>
      </c>
      <c r="BV28" s="45">
        <f t="shared" ca="1" si="34"/>
        <v>15857378.725497561</v>
      </c>
      <c r="BW28" s="45">
        <f t="shared" ca="1" si="34"/>
        <v>16057256.288479619</v>
      </c>
      <c r="BX28" s="45">
        <f t="shared" ca="1" si="34"/>
        <v>16258859.989208875</v>
      </c>
      <c r="BY28" s="45">
        <f t="shared" ca="1" si="34"/>
        <v>16462204.380771251</v>
      </c>
      <c r="BZ28" s="45">
        <f t="shared" ca="1" si="34"/>
        <v>16667304.136971418</v>
      </c>
      <c r="CA28" s="45">
        <f t="shared" ca="1" si="34"/>
        <v>16874174.053321682</v>
      </c>
      <c r="CB28" s="45">
        <f t="shared" ca="1" si="34"/>
        <v>17082829.048038945</v>
      </c>
      <c r="CC28" s="45">
        <f t="shared" ca="1" si="34"/>
        <v>17293284.163049668</v>
      </c>
      <c r="CD28" s="45">
        <f t="shared" ca="1" si="34"/>
        <v>17505554.56500306</v>
      </c>
      <c r="CE28" s="45">
        <f t="shared" ca="1" si="34"/>
        <v>17719655.546292387</v>
      </c>
      <c r="CF28" s="45">
        <f t="shared" ca="1" si="34"/>
        <v>17935602.526084587</v>
      </c>
      <c r="CG28" s="45">
        <f t="shared" ca="1" si="34"/>
        <v>18153411.05135826</v>
      </c>
      <c r="CH28" s="45">
        <f t="shared" ca="1" si="34"/>
        <v>18373096.79794997</v>
      </c>
      <c r="CI28" s="45">
        <f t="shared" ca="1" si="34"/>
        <v>18594675.571609117</v>
      </c>
      <c r="CJ28" s="45">
        <f t="shared" ca="1" si="34"/>
        <v>18818163.30906124</v>
      </c>
      <c r="CK28" s="45">
        <f t="shared" ca="1" si="34"/>
        <v>19043576.079080064</v>
      </c>
      <c r="CL28" s="45">
        <f t="shared" ca="1" si="34"/>
        <v>19270930.083568066</v>
      </c>
      <c r="CM28" s="45">
        <f t="shared" ca="1" si="34"/>
        <v>19500241.658645898</v>
      </c>
      <c r="CN28" s="45">
        <f t="shared" ca="1" si="34"/>
        <v>19731527.275750622</v>
      </c>
      <c r="CO28" s="45">
        <f t="shared" ca="1" si="34"/>
        <v>19964803.542742662</v>
      </c>
      <c r="CP28" s="45">
        <f t="shared" ca="1" si="34"/>
        <v>20200087.205022033</v>
      </c>
      <c r="CQ28" s="45">
        <f t="shared" ca="1" si="34"/>
        <v>20437395.146653265</v>
      </c>
      <c r="CR28" s="45">
        <f t="shared" ca="1" si="34"/>
        <v>20676744.391499605</v>
      </c>
      <c r="CS28" s="45">
        <f t="shared" ca="1" si="34"/>
        <v>20918152.104366355</v>
      </c>
      <c r="CT28" s="45">
        <f t="shared" ca="1" si="34"/>
        <v>21161635.592153512</v>
      </c>
      <c r="CU28" s="45">
        <f t="shared" ca="1" si="34"/>
        <v>21407212.305017553</v>
      </c>
      <c r="CV28" s="45">
        <f t="shared" ca="1" si="34"/>
        <v>21654899.837542824</v>
      </c>
      <c r="CW28" s="45">
        <f t="shared" ca="1" si="34"/>
        <v>21904715.92992226</v>
      </c>
      <c r="CX28" s="45">
        <f t="shared" ca="1" si="34"/>
        <v>22156678.469147727</v>
      </c>
      <c r="CY28" s="45">
        <f t="shared" ca="1" si="34"/>
        <v>22410805.490209874</v>
      </c>
      <c r="CZ28" s="45">
        <f t="shared" ca="1" si="34"/>
        <v>22667115.177307792</v>
      </c>
      <c r="DA28" s="45">
        <f t="shared" ca="1" si="34"/>
        <v>22925625.865068488</v>
      </c>
      <c r="DB28" s="45">
        <f t="shared" ca="1" si="34"/>
        <v>23186356.03977602</v>
      </c>
      <c r="DC28" s="45">
        <f t="shared" ca="1" si="34"/>
        <v>23449324.340610676</v>
      </c>
      <c r="DD28" s="45">
        <f t="shared" ca="1" si="34"/>
        <v>23714549.560898289</v>
      </c>
      <c r="DE28" s="45">
        <f t="shared" ca="1" si="34"/>
        <v>23982050.64936934</v>
      </c>
      <c r="DF28" s="45">
        <f t="shared" ca="1" si="34"/>
        <v>24251846.711428568</v>
      </c>
      <c r="DG28" s="45">
        <f t="shared" ca="1" si="34"/>
        <v>24523957.010434542</v>
      </c>
      <c r="DH28" s="45">
        <f t="shared" ca="1" si="34"/>
        <v>24798400.968989782</v>
      </c>
      <c r="DI28" s="45">
        <f t="shared" ca="1" si="34"/>
        <v>25075198.170241132</v>
      </c>
      <c r="DJ28" s="45">
        <f t="shared" ca="1" si="34"/>
        <v>25354368.359190762</v>
      </c>
      <c r="DK28" s="45">
        <f t="shared" ca="1" si="34"/>
        <v>25635931.444017678</v>
      </c>
      <c r="DL28" s="45">
        <f t="shared" ca="1" si="34"/>
        <v>25919907.497409906</v>
      </c>
      <c r="DM28" s="45">
        <f t="shared" ca="1" si="34"/>
        <v>26206316.75790745</v>
      </c>
      <c r="DN28" s="45">
        <f t="shared" ca="1" si="34"/>
        <v>26495179.631256044</v>
      </c>
      <c r="DO28" s="45">
        <f t="shared" ca="1" si="34"/>
        <v>26786516.691771906</v>
      </c>
      <c r="DP28" s="45">
        <f t="shared" ca="1" si="34"/>
        <v>27080348.683717366</v>
      </c>
      <c r="DQ28" s="45">
        <f t="shared" ca="1" si="34"/>
        <v>27376696.522687815</v>
      </c>
      <c r="DR28" s="45">
        <f t="shared" ca="1" si="34"/>
        <v>27675581.297009591</v>
      </c>
      <c r="DS28" s="45">
        <f t="shared" ca="1" si="34"/>
        <v>1565793053.657779</v>
      </c>
      <c r="DT28" s="45">
        <f t="shared" si="34"/>
        <v>0</v>
      </c>
      <c r="DU28" s="45">
        <f t="shared" si="34"/>
        <v>0</v>
      </c>
      <c r="DV28" s="45">
        <f t="shared" si="34"/>
        <v>0</v>
      </c>
      <c r="DW28" s="45">
        <f t="shared" si="34"/>
        <v>0</v>
      </c>
      <c r="DX28" s="45">
        <f t="shared" si="34"/>
        <v>0</v>
      </c>
      <c r="DY28" s="45">
        <f t="shared" si="34"/>
        <v>0</v>
      </c>
      <c r="DZ28" s="45">
        <f t="shared" si="34"/>
        <v>0</v>
      </c>
      <c r="EA28" s="45">
        <f t="shared" si="34"/>
        <v>0</v>
      </c>
      <c r="EB28" s="45">
        <f t="shared" ref="EB28:GM28" si="35">IF(EB1&gt;$A$1,0,+EB17+EB18+EB19-EB20-EB21-EB22-EB23+EB24+EB25+EB26-EB27)</f>
        <v>0</v>
      </c>
      <c r="EC28" s="45">
        <f t="shared" si="35"/>
        <v>0</v>
      </c>
      <c r="ED28" s="45">
        <f t="shared" si="35"/>
        <v>0</v>
      </c>
      <c r="EE28" s="45">
        <f t="shared" si="35"/>
        <v>0</v>
      </c>
      <c r="EF28" s="45">
        <f t="shared" si="35"/>
        <v>0</v>
      </c>
      <c r="EG28" s="45">
        <f t="shared" si="35"/>
        <v>0</v>
      </c>
      <c r="EH28" s="45">
        <f t="shared" si="35"/>
        <v>0</v>
      </c>
      <c r="EI28" s="45">
        <f t="shared" si="35"/>
        <v>0</v>
      </c>
      <c r="EJ28" s="45">
        <f t="shared" si="35"/>
        <v>0</v>
      </c>
      <c r="EK28" s="45">
        <f t="shared" si="35"/>
        <v>0</v>
      </c>
      <c r="EL28" s="45">
        <f t="shared" si="35"/>
        <v>0</v>
      </c>
      <c r="EM28" s="45">
        <f t="shared" si="35"/>
        <v>0</v>
      </c>
      <c r="EN28" s="45">
        <f t="shared" si="35"/>
        <v>0</v>
      </c>
      <c r="EO28" s="45">
        <f t="shared" si="35"/>
        <v>0</v>
      </c>
      <c r="EP28" s="45">
        <f t="shared" si="35"/>
        <v>0</v>
      </c>
      <c r="EQ28" s="45">
        <f t="shared" si="35"/>
        <v>0</v>
      </c>
      <c r="ER28" s="45">
        <f t="shared" si="35"/>
        <v>0</v>
      </c>
      <c r="ES28" s="45">
        <f t="shared" si="35"/>
        <v>0</v>
      </c>
      <c r="ET28" s="45">
        <f t="shared" si="35"/>
        <v>0</v>
      </c>
      <c r="EU28" s="45">
        <f t="shared" si="35"/>
        <v>0</v>
      </c>
      <c r="EV28" s="45">
        <f t="shared" si="35"/>
        <v>0</v>
      </c>
      <c r="EW28" s="45">
        <f t="shared" si="35"/>
        <v>0</v>
      </c>
      <c r="EX28" s="45">
        <f t="shared" si="35"/>
        <v>0</v>
      </c>
      <c r="EY28" s="45">
        <f t="shared" si="35"/>
        <v>0</v>
      </c>
      <c r="EZ28" s="45">
        <f t="shared" si="35"/>
        <v>0</v>
      </c>
      <c r="FA28" s="45">
        <f t="shared" si="35"/>
        <v>0</v>
      </c>
      <c r="FB28" s="45">
        <f t="shared" si="35"/>
        <v>0</v>
      </c>
      <c r="FC28" s="45">
        <f t="shared" si="35"/>
        <v>0</v>
      </c>
      <c r="FD28" s="45">
        <f t="shared" si="35"/>
        <v>0</v>
      </c>
      <c r="FE28" s="45">
        <f t="shared" si="35"/>
        <v>0</v>
      </c>
      <c r="FF28" s="45">
        <f t="shared" si="35"/>
        <v>0</v>
      </c>
      <c r="FG28" s="45">
        <f t="shared" si="35"/>
        <v>0</v>
      </c>
      <c r="FH28" s="45">
        <f t="shared" si="35"/>
        <v>0</v>
      </c>
      <c r="FI28" s="45">
        <f t="shared" si="35"/>
        <v>0</v>
      </c>
      <c r="FJ28" s="45">
        <f t="shared" si="35"/>
        <v>0</v>
      </c>
      <c r="FK28" s="45">
        <f t="shared" si="35"/>
        <v>0</v>
      </c>
      <c r="FL28" s="45">
        <f t="shared" si="35"/>
        <v>0</v>
      </c>
      <c r="FM28" s="45">
        <f t="shared" si="35"/>
        <v>0</v>
      </c>
      <c r="FN28" s="45">
        <f t="shared" si="35"/>
        <v>0</v>
      </c>
      <c r="FO28" s="45">
        <f t="shared" si="35"/>
        <v>0</v>
      </c>
      <c r="FP28" s="45">
        <f t="shared" si="35"/>
        <v>0</v>
      </c>
      <c r="FQ28" s="45">
        <f t="shared" si="35"/>
        <v>0</v>
      </c>
      <c r="FR28" s="45">
        <f t="shared" si="35"/>
        <v>0</v>
      </c>
      <c r="FS28" s="45">
        <f t="shared" si="35"/>
        <v>0</v>
      </c>
      <c r="FT28" s="45">
        <f t="shared" si="35"/>
        <v>0</v>
      </c>
      <c r="FU28" s="45">
        <f t="shared" si="35"/>
        <v>0</v>
      </c>
      <c r="FV28" s="45">
        <f t="shared" si="35"/>
        <v>0</v>
      </c>
      <c r="FW28" s="45">
        <f t="shared" si="35"/>
        <v>0</v>
      </c>
      <c r="FX28" s="45">
        <f t="shared" si="35"/>
        <v>0</v>
      </c>
      <c r="FY28" s="45">
        <f t="shared" si="35"/>
        <v>0</v>
      </c>
      <c r="FZ28" s="45">
        <f t="shared" si="35"/>
        <v>0</v>
      </c>
      <c r="GA28" s="45">
        <f t="shared" si="35"/>
        <v>0</v>
      </c>
      <c r="GB28" s="45">
        <f t="shared" si="35"/>
        <v>0</v>
      </c>
      <c r="GC28" s="45">
        <f t="shared" si="35"/>
        <v>0</v>
      </c>
      <c r="GD28" s="45">
        <f t="shared" si="35"/>
        <v>0</v>
      </c>
      <c r="GE28" s="45">
        <f t="shared" si="35"/>
        <v>0</v>
      </c>
      <c r="GF28" s="45">
        <f t="shared" si="35"/>
        <v>0</v>
      </c>
      <c r="GG28" s="45">
        <f t="shared" si="35"/>
        <v>0</v>
      </c>
      <c r="GH28" s="45">
        <f t="shared" si="35"/>
        <v>0</v>
      </c>
      <c r="GI28" s="45">
        <f t="shared" si="35"/>
        <v>0</v>
      </c>
      <c r="GJ28" s="45">
        <f t="shared" si="35"/>
        <v>0</v>
      </c>
      <c r="GK28" s="45">
        <f t="shared" si="35"/>
        <v>0</v>
      </c>
      <c r="GL28" s="45">
        <f t="shared" si="35"/>
        <v>0</v>
      </c>
      <c r="GM28" s="45">
        <f t="shared" si="35"/>
        <v>0</v>
      </c>
      <c r="GN28" s="45">
        <f t="shared" ref="GN28:II28" si="36">IF(GN1&gt;$A$1,0,+GN17+GN18+GN19-GN20-GN21-GN22-GN23+GN24+GN25+GN26-GN27)</f>
        <v>0</v>
      </c>
      <c r="GO28" s="45">
        <f t="shared" si="36"/>
        <v>0</v>
      </c>
      <c r="GP28" s="45">
        <f t="shared" si="36"/>
        <v>0</v>
      </c>
      <c r="GQ28" s="45">
        <f t="shared" si="36"/>
        <v>0</v>
      </c>
      <c r="GR28" s="45">
        <f t="shared" si="36"/>
        <v>0</v>
      </c>
      <c r="GS28" s="45">
        <f t="shared" si="36"/>
        <v>0</v>
      </c>
      <c r="GT28" s="45">
        <f t="shared" si="36"/>
        <v>0</v>
      </c>
      <c r="GU28" s="45">
        <f t="shared" si="36"/>
        <v>0</v>
      </c>
      <c r="GV28" s="45">
        <f t="shared" si="36"/>
        <v>0</v>
      </c>
      <c r="GW28" s="45">
        <f t="shared" si="36"/>
        <v>0</v>
      </c>
      <c r="GX28" s="45">
        <f t="shared" si="36"/>
        <v>0</v>
      </c>
      <c r="GY28" s="45">
        <f t="shared" si="36"/>
        <v>0</v>
      </c>
      <c r="GZ28" s="45">
        <f t="shared" si="36"/>
        <v>0</v>
      </c>
      <c r="HA28" s="45">
        <f t="shared" si="36"/>
        <v>0</v>
      </c>
      <c r="HB28" s="45">
        <f t="shared" si="36"/>
        <v>0</v>
      </c>
      <c r="HC28" s="45">
        <f t="shared" si="36"/>
        <v>0</v>
      </c>
      <c r="HD28" s="45">
        <f t="shared" si="36"/>
        <v>0</v>
      </c>
      <c r="HE28" s="45">
        <f t="shared" si="36"/>
        <v>0</v>
      </c>
      <c r="HF28" s="45">
        <f t="shared" si="36"/>
        <v>0</v>
      </c>
      <c r="HG28" s="45">
        <f t="shared" si="36"/>
        <v>0</v>
      </c>
      <c r="HH28" s="45">
        <f t="shared" si="36"/>
        <v>0</v>
      </c>
      <c r="HI28" s="45">
        <f t="shared" si="36"/>
        <v>0</v>
      </c>
      <c r="HJ28" s="45">
        <f t="shared" si="36"/>
        <v>0</v>
      </c>
      <c r="HK28" s="45">
        <f t="shared" si="36"/>
        <v>0</v>
      </c>
      <c r="HL28" s="45">
        <f t="shared" si="36"/>
        <v>0</v>
      </c>
      <c r="HM28" s="45">
        <f t="shared" si="36"/>
        <v>0</v>
      </c>
      <c r="HN28" s="45">
        <f t="shared" si="36"/>
        <v>0</v>
      </c>
      <c r="HO28" s="45">
        <f t="shared" si="36"/>
        <v>0</v>
      </c>
      <c r="HP28" s="45">
        <f t="shared" si="36"/>
        <v>0</v>
      </c>
      <c r="HQ28" s="45">
        <f t="shared" si="36"/>
        <v>0</v>
      </c>
      <c r="HR28" s="45">
        <f t="shared" si="36"/>
        <v>0</v>
      </c>
      <c r="HS28" s="45">
        <f t="shared" si="36"/>
        <v>0</v>
      </c>
      <c r="HT28" s="45">
        <f t="shared" si="36"/>
        <v>0</v>
      </c>
      <c r="HU28" s="45">
        <f t="shared" si="36"/>
        <v>0</v>
      </c>
      <c r="HV28" s="45">
        <f t="shared" si="36"/>
        <v>0</v>
      </c>
      <c r="HW28" s="45">
        <f t="shared" si="36"/>
        <v>0</v>
      </c>
      <c r="HX28" s="45">
        <f t="shared" si="36"/>
        <v>0</v>
      </c>
      <c r="HY28" s="45">
        <f t="shared" si="36"/>
        <v>0</v>
      </c>
      <c r="HZ28" s="45">
        <f t="shared" si="36"/>
        <v>0</v>
      </c>
      <c r="IA28" s="45">
        <f t="shared" si="36"/>
        <v>0</v>
      </c>
      <c r="IB28" s="45">
        <f t="shared" si="36"/>
        <v>0</v>
      </c>
      <c r="IC28" s="45">
        <f t="shared" si="36"/>
        <v>0</v>
      </c>
      <c r="ID28" s="45">
        <f t="shared" si="36"/>
        <v>0</v>
      </c>
      <c r="IE28" s="45">
        <f t="shared" si="36"/>
        <v>0</v>
      </c>
      <c r="IF28" s="45">
        <f t="shared" si="36"/>
        <v>0</v>
      </c>
      <c r="IG28" s="45">
        <f t="shared" si="36"/>
        <v>0</v>
      </c>
      <c r="IH28" s="45">
        <f t="shared" si="36"/>
        <v>0</v>
      </c>
      <c r="II28" s="65">
        <f t="shared" si="36"/>
        <v>0</v>
      </c>
    </row>
    <row r="29" spans="1:244" ht="15.6" x14ac:dyDescent="0.3">
      <c r="A29" s="55"/>
      <c r="B29" s="46" t="s">
        <v>228</v>
      </c>
      <c r="C29" s="91">
        <f t="shared" ref="C29:BN29" ca="1" si="37">IF(C1&gt;$A$1,0,PV($C$35,C1,,-C28))</f>
        <v>-557612156.376122</v>
      </c>
      <c r="D29" s="47">
        <f t="shared" ca="1" si="37"/>
        <v>-14574113.074070042</v>
      </c>
      <c r="E29" s="47">
        <f t="shared" ca="1" si="37"/>
        <v>-14343872.867443046</v>
      </c>
      <c r="F29" s="47">
        <f t="shared" ca="1" si="37"/>
        <v>-17317195.936327472</v>
      </c>
      <c r="G29" s="47">
        <f t="shared" ca="1" si="37"/>
        <v>-10442121.978309315</v>
      </c>
      <c r="H29" s="47">
        <f t="shared" ca="1" si="37"/>
        <v>-3679042.9164505652</v>
      </c>
      <c r="I29" s="47">
        <f t="shared" ca="1" si="37"/>
        <v>2973427.1369060511</v>
      </c>
      <c r="J29" s="47">
        <f t="shared" ca="1" si="37"/>
        <v>3088512.3454009965</v>
      </c>
      <c r="K29" s="47">
        <f t="shared" ca="1" si="37"/>
        <v>3200513.6140118092</v>
      </c>
      <c r="L29" s="47">
        <f t="shared" ca="1" si="37"/>
        <v>5444174.9653134625</v>
      </c>
      <c r="M29" s="47">
        <f t="shared" ca="1" si="37"/>
        <v>5455541.3715958297</v>
      </c>
      <c r="N29" s="47">
        <f t="shared" ca="1" si="37"/>
        <v>5465975.9958449239</v>
      </c>
      <c r="O29" s="47">
        <f t="shared" ca="1" si="37"/>
        <v>5475499.3145903433</v>
      </c>
      <c r="P29" s="47">
        <f t="shared" ca="1" si="37"/>
        <v>5484131.4366796333</v>
      </c>
      <c r="Q29" s="47">
        <f t="shared" ca="1" si="37"/>
        <v>5491892.1094395174</v>
      </c>
      <c r="R29" s="47">
        <f t="shared" ca="1" si="37"/>
        <v>5498800.7247366682</v>
      </c>
      <c r="S29" s="47">
        <f t="shared" ca="1" si="37"/>
        <v>5504876.324939589</v>
      </c>
      <c r="T29" s="47">
        <f t="shared" ca="1" si="37"/>
        <v>5510137.6087832805</v>
      </c>
      <c r="U29" s="47">
        <f t="shared" ca="1" si="37"/>
        <v>5514602.9371381775</v>
      </c>
      <c r="V29" s="47">
        <f t="shared" ca="1" si="37"/>
        <v>5518290.3386849593</v>
      </c>
      <c r="W29" s="47">
        <f t="shared" ca="1" si="37"/>
        <v>5521217.5154966991</v>
      </c>
      <c r="X29" s="47">
        <f t="shared" ca="1" si="37"/>
        <v>5523401.8485299498</v>
      </c>
      <c r="Y29" s="47">
        <f t="shared" ca="1" si="37"/>
        <v>5524860.4030260965</v>
      </c>
      <c r="Z29" s="47">
        <f t="shared" ca="1" si="37"/>
        <v>5525609.9338245373</v>
      </c>
      <c r="AA29" s="47">
        <f t="shared" ca="1" si="37"/>
        <v>5525666.8905890547</v>
      </c>
      <c r="AB29" s="47">
        <f t="shared" ca="1" si="37"/>
        <v>5525047.4229488214</v>
      </c>
      <c r="AC29" s="47">
        <f t="shared" ca="1" si="37"/>
        <v>5523767.3855553754</v>
      </c>
      <c r="AD29" s="47">
        <f t="shared" ca="1" si="37"/>
        <v>5521842.3430569498</v>
      </c>
      <c r="AE29" s="47">
        <f t="shared" ca="1" si="37"/>
        <v>5519287.5749914991</v>
      </c>
      <c r="AF29" s="47">
        <f t="shared" ca="1" si="37"/>
        <v>5516118.080599688</v>
      </c>
      <c r="AG29" s="47">
        <f t="shared" ca="1" si="37"/>
        <v>5512348.5835592085</v>
      </c>
      <c r="AH29" s="47">
        <f t="shared" ca="1" si="37"/>
        <v>5507993.5366416397</v>
      </c>
      <c r="AI29" s="47">
        <f t="shared" ca="1" si="37"/>
        <v>5503067.1262931051</v>
      </c>
      <c r="AJ29" s="47">
        <f t="shared" ca="1" si="37"/>
        <v>5497583.2771399766</v>
      </c>
      <c r="AK29" s="47">
        <f t="shared" ca="1" si="37"/>
        <v>5491555.6564208623</v>
      </c>
      <c r="AL29" s="47">
        <f t="shared" ca="1" si="37"/>
        <v>5484997.6783459987</v>
      </c>
      <c r="AM29" s="47">
        <f t="shared" ca="1" si="37"/>
        <v>5477922.5083852615</v>
      </c>
      <c r="AN29" s="47">
        <f t="shared" ca="1" si="37"/>
        <v>5470343.0674859826</v>
      </c>
      <c r="AO29" s="47">
        <f t="shared" ca="1" si="37"/>
        <v>5462272.0362216411</v>
      </c>
      <c r="AP29" s="47">
        <f t="shared" ca="1" si="37"/>
        <v>5453721.8588725785</v>
      </c>
      <c r="AQ29" s="47">
        <f t="shared" ca="1" si="37"/>
        <v>5444704.7474398455</v>
      </c>
      <c r="AR29" s="47">
        <f t="shared" ca="1" si="37"/>
        <v>5435232.6855932418</v>
      </c>
      <c r="AS29" s="47">
        <f t="shared" ca="1" si="37"/>
        <v>5425317.4325546287</v>
      </c>
      <c r="AT29" s="47">
        <f t="shared" ca="1" si="37"/>
        <v>5414970.5269175451</v>
      </c>
      <c r="AU29" s="47">
        <f t="shared" ca="1" si="37"/>
        <v>5404203.2904041801</v>
      </c>
      <c r="AV29" s="47">
        <f t="shared" ca="1" si="37"/>
        <v>5393026.8315606797</v>
      </c>
      <c r="AW29" s="47">
        <f t="shared" ca="1" si="37"/>
        <v>5381452.0493918192</v>
      </c>
      <c r="AX29" s="47">
        <f t="shared" ca="1" si="37"/>
        <v>5369489.6369360061</v>
      </c>
      <c r="AY29" s="47">
        <f t="shared" ca="1" si="37"/>
        <v>5357150.0847815862</v>
      </c>
      <c r="AZ29" s="47">
        <f t="shared" ca="1" si="37"/>
        <v>5344443.6845253846</v>
      </c>
      <c r="BA29" s="47">
        <f t="shared" ca="1" si="37"/>
        <v>5331380.5321744336</v>
      </c>
      <c r="BB29" s="47">
        <f t="shared" ca="1" si="37"/>
        <v>5317970.5314918114</v>
      </c>
      <c r="BC29" s="47">
        <f t="shared" ca="1" si="37"/>
        <v>5304223.3972874628</v>
      </c>
      <c r="BD29" s="47">
        <f t="shared" ca="1" si="37"/>
        <v>5290148.6586549422</v>
      </c>
      <c r="BE29" s="47">
        <f t="shared" ca="1" si="37"/>
        <v>5275755.6621549185</v>
      </c>
      <c r="BF29" s="47">
        <f t="shared" ca="1" si="37"/>
        <v>5261053.5749462927</v>
      </c>
      <c r="BG29" s="47">
        <f t="shared" ca="1" si="37"/>
        <v>5246051.3878658209</v>
      </c>
      <c r="BH29" s="47">
        <f t="shared" ca="1" si="37"/>
        <v>5230757.9184570452</v>
      </c>
      <c r="BI29" s="47">
        <f t="shared" ca="1" si="37"/>
        <v>5215181.8139493437</v>
      </c>
      <c r="BJ29" s="47">
        <f t="shared" ca="1" si="37"/>
        <v>5199331.5541879451</v>
      </c>
      <c r="BK29" s="47">
        <f t="shared" ca="1" si="37"/>
        <v>5183215.4545156639</v>
      </c>
      <c r="BL29" s="47">
        <f t="shared" ca="1" si="37"/>
        <v>5166841.6686071455</v>
      </c>
      <c r="BM29" s="47">
        <f t="shared" ca="1" si="37"/>
        <v>5150218.1912564328</v>
      </c>
      <c r="BN29" s="47">
        <f t="shared" ca="1" si="37"/>
        <v>5133352.8611185355</v>
      </c>
      <c r="BO29" s="47">
        <f t="shared" ref="BO29:DZ29" ca="1" si="38">IF(BO1&gt;$A$1,0,PV($C$35,BO1,,-BO28))</f>
        <v>5116253.3634058135</v>
      </c>
      <c r="BP29" s="47">
        <f t="shared" ca="1" si="38"/>
        <v>5098927.2325398605</v>
      </c>
      <c r="BQ29" s="47">
        <f t="shared" ca="1" si="38"/>
        <v>5081381.8547596373</v>
      </c>
      <c r="BR29" s="47">
        <f t="shared" ca="1" si="38"/>
        <v>5063624.4706865977</v>
      </c>
      <c r="BS29" s="47">
        <f t="shared" ca="1" si="38"/>
        <v>5045662.1778473444</v>
      </c>
      <c r="BT29" s="47">
        <f t="shared" ca="1" si="38"/>
        <v>5027501.933154772</v>
      </c>
      <c r="BU29" s="47">
        <f t="shared" ca="1" si="38"/>
        <v>5009150.5553480964</v>
      </c>
      <c r="BV29" s="47">
        <f t="shared" ca="1" si="38"/>
        <v>4990614.7273926223</v>
      </c>
      <c r="BW29" s="47">
        <f t="shared" ca="1" si="38"/>
        <v>4971900.9988398086</v>
      </c>
      <c r="BX29" s="47">
        <f t="shared" ca="1" si="38"/>
        <v>4953015.7881483296</v>
      </c>
      <c r="BY29" s="47">
        <f t="shared" ca="1" si="38"/>
        <v>4933965.3849667143</v>
      </c>
      <c r="BZ29" s="47">
        <f t="shared" ca="1" si="38"/>
        <v>4914755.952378233</v>
      </c>
      <c r="CA29" s="47">
        <f t="shared" ca="1" si="38"/>
        <v>4895393.5291086091</v>
      </c>
      <c r="CB29" s="47">
        <f t="shared" ca="1" si="38"/>
        <v>4875884.031697182</v>
      </c>
      <c r="CC29" s="47">
        <f t="shared" ca="1" si="38"/>
        <v>4856233.2566320924</v>
      </c>
      <c r="CD29" s="47">
        <f t="shared" ca="1" si="38"/>
        <v>4836446.8824501112</v>
      </c>
      <c r="CE29" s="47">
        <f t="shared" ca="1" si="38"/>
        <v>4816530.4718016321</v>
      </c>
      <c r="CF29" s="47">
        <f t="shared" ca="1" si="38"/>
        <v>4796489.4734814353</v>
      </c>
      <c r="CG29" s="47">
        <f t="shared" ca="1" si="38"/>
        <v>4776329.2244257741</v>
      </c>
      <c r="CH29" s="47">
        <f t="shared" ca="1" si="38"/>
        <v>4756054.9516763045</v>
      </c>
      <c r="CI29" s="47">
        <f t="shared" ca="1" si="38"/>
        <v>4735671.7743114261</v>
      </c>
      <c r="CJ29" s="47">
        <f t="shared" ca="1" si="38"/>
        <v>4715184.7053455357</v>
      </c>
      <c r="CK29" s="47">
        <f t="shared" ca="1" si="38"/>
        <v>4694598.6535967607</v>
      </c>
      <c r="CL29" s="47">
        <f t="shared" ca="1" si="38"/>
        <v>4673918.4255236154</v>
      </c>
      <c r="CM29" s="47">
        <f t="shared" ca="1" si="38"/>
        <v>4653148.7270311471</v>
      </c>
      <c r="CN29" s="47">
        <f t="shared" ca="1" si="38"/>
        <v>4632294.1652470492</v>
      </c>
      <c r="CO29" s="47">
        <f t="shared" ca="1" si="38"/>
        <v>4611359.2502681836</v>
      </c>
      <c r="CP29" s="47">
        <f t="shared" ca="1" si="38"/>
        <v>4590348.3968780972</v>
      </c>
      <c r="CQ29" s="47">
        <f t="shared" ca="1" si="38"/>
        <v>4569265.9262358882</v>
      </c>
      <c r="CR29" s="47">
        <f t="shared" ca="1" si="38"/>
        <v>4548116.0675369576</v>
      </c>
      <c r="CS29" s="47">
        <f t="shared" ca="1" si="38"/>
        <v>4526902.9596460853</v>
      </c>
      <c r="CT29" s="47">
        <f t="shared" ca="1" si="38"/>
        <v>4505630.652703301</v>
      </c>
      <c r="CU29" s="47">
        <f t="shared" ca="1" si="38"/>
        <v>4484303.1097029233</v>
      </c>
      <c r="CV29" s="47">
        <f t="shared" ca="1" si="38"/>
        <v>4462924.2080463069</v>
      </c>
      <c r="CW29" s="47">
        <f t="shared" ca="1" si="38"/>
        <v>4441497.7410686407</v>
      </c>
      <c r="CX29" s="47">
        <f t="shared" ca="1" si="38"/>
        <v>4420027.4195402581</v>
      </c>
      <c r="CY29" s="47">
        <f t="shared" ca="1" si="38"/>
        <v>4398516.8731428571</v>
      </c>
      <c r="CZ29" s="47">
        <f t="shared" ca="1" si="38"/>
        <v>4376969.6519210627</v>
      </c>
      <c r="DA29" s="47">
        <f t="shared" ca="1" si="38"/>
        <v>4355389.227709719</v>
      </c>
      <c r="DB29" s="47">
        <f t="shared" ca="1" si="38"/>
        <v>4333778.995537281</v>
      </c>
      <c r="DC29" s="47">
        <f t="shared" ca="1" si="38"/>
        <v>4312142.2750057383</v>
      </c>
      <c r="DD29" s="47">
        <f t="shared" ca="1" si="38"/>
        <v>4290482.3116474422</v>
      </c>
      <c r="DE29" s="47">
        <f t="shared" ca="1" si="38"/>
        <v>4268802.2782591768</v>
      </c>
      <c r="DF29" s="47">
        <f t="shared" ca="1" si="38"/>
        <v>4247105.276213903</v>
      </c>
      <c r="DG29" s="47">
        <f t="shared" ca="1" si="38"/>
        <v>4225394.3367504822</v>
      </c>
      <c r="DH29" s="47">
        <f t="shared" ca="1" si="38"/>
        <v>4203672.4222417884</v>
      </c>
      <c r="DI29" s="47">
        <f t="shared" ca="1" si="38"/>
        <v>4181942.4274415104</v>
      </c>
      <c r="DJ29" s="47">
        <f t="shared" ca="1" si="38"/>
        <v>4160207.1807100498</v>
      </c>
      <c r="DK29" s="47">
        <f t="shared" ca="1" si="38"/>
        <v>4138469.4452198008</v>
      </c>
      <c r="DL29" s="47">
        <f t="shared" ca="1" si="38"/>
        <v>4116731.9201401835</v>
      </c>
      <c r="DM29" s="47">
        <f t="shared" ca="1" si="38"/>
        <v>4094997.241802745</v>
      </c>
      <c r="DN29" s="47">
        <f t="shared" ca="1" si="38"/>
        <v>4073267.9848466576</v>
      </c>
      <c r="DO29" s="47">
        <f t="shared" ca="1" si="38"/>
        <v>4051546.663344942</v>
      </c>
      <c r="DP29" s="47">
        <f t="shared" ca="1" si="38"/>
        <v>4029835.7319117012</v>
      </c>
      <c r="DQ29" s="47">
        <f t="shared" ca="1" si="38"/>
        <v>4008137.5867907391</v>
      </c>
      <c r="DR29" s="47">
        <f t="shared" ca="1" si="38"/>
        <v>3986454.5669257734</v>
      </c>
      <c r="DS29" s="47">
        <f t="shared" ca="1" si="38"/>
        <v>221897759.57779643</v>
      </c>
      <c r="DT29" s="47">
        <f t="shared" si="38"/>
        <v>0</v>
      </c>
      <c r="DU29" s="47">
        <f t="shared" si="38"/>
        <v>0</v>
      </c>
      <c r="DV29" s="47">
        <f t="shared" si="38"/>
        <v>0</v>
      </c>
      <c r="DW29" s="47">
        <f t="shared" si="38"/>
        <v>0</v>
      </c>
      <c r="DX29" s="47">
        <f t="shared" si="38"/>
        <v>0</v>
      </c>
      <c r="DY29" s="47">
        <f t="shared" si="38"/>
        <v>0</v>
      </c>
      <c r="DZ29" s="47">
        <f t="shared" si="38"/>
        <v>0</v>
      </c>
      <c r="EA29" s="47">
        <f t="shared" ref="EA29:GL29" si="39">IF(EA1&gt;$A$1,0,PV($C$35,EA1,,-EA28))</f>
        <v>0</v>
      </c>
      <c r="EB29" s="47">
        <f t="shared" si="39"/>
        <v>0</v>
      </c>
      <c r="EC29" s="47">
        <f t="shared" si="39"/>
        <v>0</v>
      </c>
      <c r="ED29" s="47">
        <f t="shared" si="39"/>
        <v>0</v>
      </c>
      <c r="EE29" s="47">
        <f t="shared" si="39"/>
        <v>0</v>
      </c>
      <c r="EF29" s="47">
        <f t="shared" si="39"/>
        <v>0</v>
      </c>
      <c r="EG29" s="47">
        <f t="shared" si="39"/>
        <v>0</v>
      </c>
      <c r="EH29" s="47">
        <f t="shared" si="39"/>
        <v>0</v>
      </c>
      <c r="EI29" s="47">
        <f t="shared" si="39"/>
        <v>0</v>
      </c>
      <c r="EJ29" s="47">
        <f t="shared" si="39"/>
        <v>0</v>
      </c>
      <c r="EK29" s="47">
        <f t="shared" si="39"/>
        <v>0</v>
      </c>
      <c r="EL29" s="47">
        <f t="shared" si="39"/>
        <v>0</v>
      </c>
      <c r="EM29" s="47">
        <f t="shared" si="39"/>
        <v>0</v>
      </c>
      <c r="EN29" s="47">
        <f t="shared" si="39"/>
        <v>0</v>
      </c>
      <c r="EO29" s="47">
        <f t="shared" si="39"/>
        <v>0</v>
      </c>
      <c r="EP29" s="47">
        <f t="shared" si="39"/>
        <v>0</v>
      </c>
      <c r="EQ29" s="47">
        <f t="shared" si="39"/>
        <v>0</v>
      </c>
      <c r="ER29" s="47">
        <f t="shared" si="39"/>
        <v>0</v>
      </c>
      <c r="ES29" s="47">
        <f t="shared" si="39"/>
        <v>0</v>
      </c>
      <c r="ET29" s="47">
        <f t="shared" si="39"/>
        <v>0</v>
      </c>
      <c r="EU29" s="47">
        <f t="shared" si="39"/>
        <v>0</v>
      </c>
      <c r="EV29" s="47">
        <f t="shared" si="39"/>
        <v>0</v>
      </c>
      <c r="EW29" s="47">
        <f t="shared" si="39"/>
        <v>0</v>
      </c>
      <c r="EX29" s="47">
        <f t="shared" si="39"/>
        <v>0</v>
      </c>
      <c r="EY29" s="47">
        <f t="shared" si="39"/>
        <v>0</v>
      </c>
      <c r="EZ29" s="47">
        <f t="shared" si="39"/>
        <v>0</v>
      </c>
      <c r="FA29" s="47">
        <f t="shared" si="39"/>
        <v>0</v>
      </c>
      <c r="FB29" s="47">
        <f t="shared" si="39"/>
        <v>0</v>
      </c>
      <c r="FC29" s="47">
        <f t="shared" si="39"/>
        <v>0</v>
      </c>
      <c r="FD29" s="47">
        <f t="shared" si="39"/>
        <v>0</v>
      </c>
      <c r="FE29" s="47">
        <f t="shared" si="39"/>
        <v>0</v>
      </c>
      <c r="FF29" s="47">
        <f t="shared" si="39"/>
        <v>0</v>
      </c>
      <c r="FG29" s="47">
        <f t="shared" si="39"/>
        <v>0</v>
      </c>
      <c r="FH29" s="47">
        <f t="shared" si="39"/>
        <v>0</v>
      </c>
      <c r="FI29" s="47">
        <f t="shared" si="39"/>
        <v>0</v>
      </c>
      <c r="FJ29" s="47">
        <f t="shared" si="39"/>
        <v>0</v>
      </c>
      <c r="FK29" s="47">
        <f t="shared" si="39"/>
        <v>0</v>
      </c>
      <c r="FL29" s="47">
        <f t="shared" si="39"/>
        <v>0</v>
      </c>
      <c r="FM29" s="47">
        <f t="shared" si="39"/>
        <v>0</v>
      </c>
      <c r="FN29" s="47">
        <f t="shared" si="39"/>
        <v>0</v>
      </c>
      <c r="FO29" s="47">
        <f t="shared" si="39"/>
        <v>0</v>
      </c>
      <c r="FP29" s="47">
        <f t="shared" si="39"/>
        <v>0</v>
      </c>
      <c r="FQ29" s="47">
        <f t="shared" si="39"/>
        <v>0</v>
      </c>
      <c r="FR29" s="47">
        <f t="shared" si="39"/>
        <v>0</v>
      </c>
      <c r="FS29" s="47">
        <f t="shared" si="39"/>
        <v>0</v>
      </c>
      <c r="FT29" s="47">
        <f t="shared" si="39"/>
        <v>0</v>
      </c>
      <c r="FU29" s="47">
        <f t="shared" si="39"/>
        <v>0</v>
      </c>
      <c r="FV29" s="47">
        <f t="shared" si="39"/>
        <v>0</v>
      </c>
      <c r="FW29" s="47">
        <f t="shared" si="39"/>
        <v>0</v>
      </c>
      <c r="FX29" s="47">
        <f t="shared" si="39"/>
        <v>0</v>
      </c>
      <c r="FY29" s="47">
        <f t="shared" si="39"/>
        <v>0</v>
      </c>
      <c r="FZ29" s="47">
        <f t="shared" si="39"/>
        <v>0</v>
      </c>
      <c r="GA29" s="47">
        <f t="shared" si="39"/>
        <v>0</v>
      </c>
      <c r="GB29" s="47">
        <f t="shared" si="39"/>
        <v>0</v>
      </c>
      <c r="GC29" s="47">
        <f t="shared" si="39"/>
        <v>0</v>
      </c>
      <c r="GD29" s="47">
        <f t="shared" si="39"/>
        <v>0</v>
      </c>
      <c r="GE29" s="47">
        <f t="shared" si="39"/>
        <v>0</v>
      </c>
      <c r="GF29" s="47">
        <f t="shared" si="39"/>
        <v>0</v>
      </c>
      <c r="GG29" s="47">
        <f t="shared" si="39"/>
        <v>0</v>
      </c>
      <c r="GH29" s="47">
        <f t="shared" si="39"/>
        <v>0</v>
      </c>
      <c r="GI29" s="47">
        <f t="shared" si="39"/>
        <v>0</v>
      </c>
      <c r="GJ29" s="47">
        <f t="shared" si="39"/>
        <v>0</v>
      </c>
      <c r="GK29" s="47">
        <f t="shared" si="39"/>
        <v>0</v>
      </c>
      <c r="GL29" s="47">
        <f t="shared" si="39"/>
        <v>0</v>
      </c>
      <c r="GM29" s="47">
        <f t="shared" ref="GM29:II29" si="40">IF(GM1&gt;$A$1,0,PV($C$35,GM1,,-GM28))</f>
        <v>0</v>
      </c>
      <c r="GN29" s="47">
        <f t="shared" si="40"/>
        <v>0</v>
      </c>
      <c r="GO29" s="47">
        <f t="shared" si="40"/>
        <v>0</v>
      </c>
      <c r="GP29" s="47">
        <f t="shared" si="40"/>
        <v>0</v>
      </c>
      <c r="GQ29" s="47">
        <f t="shared" si="40"/>
        <v>0</v>
      </c>
      <c r="GR29" s="47">
        <f t="shared" si="40"/>
        <v>0</v>
      </c>
      <c r="GS29" s="47">
        <f t="shared" si="40"/>
        <v>0</v>
      </c>
      <c r="GT29" s="47">
        <f t="shared" si="40"/>
        <v>0</v>
      </c>
      <c r="GU29" s="47">
        <f t="shared" si="40"/>
        <v>0</v>
      </c>
      <c r="GV29" s="47">
        <f t="shared" si="40"/>
        <v>0</v>
      </c>
      <c r="GW29" s="47">
        <f t="shared" si="40"/>
        <v>0</v>
      </c>
      <c r="GX29" s="47">
        <f t="shared" si="40"/>
        <v>0</v>
      </c>
      <c r="GY29" s="47">
        <f t="shared" si="40"/>
        <v>0</v>
      </c>
      <c r="GZ29" s="47">
        <f t="shared" si="40"/>
        <v>0</v>
      </c>
      <c r="HA29" s="47">
        <f t="shared" si="40"/>
        <v>0</v>
      </c>
      <c r="HB29" s="47">
        <f t="shared" si="40"/>
        <v>0</v>
      </c>
      <c r="HC29" s="47">
        <f t="shared" si="40"/>
        <v>0</v>
      </c>
      <c r="HD29" s="47">
        <f t="shared" si="40"/>
        <v>0</v>
      </c>
      <c r="HE29" s="47">
        <f t="shared" si="40"/>
        <v>0</v>
      </c>
      <c r="HF29" s="47">
        <f t="shared" si="40"/>
        <v>0</v>
      </c>
      <c r="HG29" s="47">
        <f t="shared" si="40"/>
        <v>0</v>
      </c>
      <c r="HH29" s="47">
        <f t="shared" si="40"/>
        <v>0</v>
      </c>
      <c r="HI29" s="47">
        <f t="shared" si="40"/>
        <v>0</v>
      </c>
      <c r="HJ29" s="47">
        <f t="shared" si="40"/>
        <v>0</v>
      </c>
      <c r="HK29" s="47">
        <f t="shared" si="40"/>
        <v>0</v>
      </c>
      <c r="HL29" s="47">
        <f t="shared" si="40"/>
        <v>0</v>
      </c>
      <c r="HM29" s="47">
        <f t="shared" si="40"/>
        <v>0</v>
      </c>
      <c r="HN29" s="47">
        <f t="shared" si="40"/>
        <v>0</v>
      </c>
      <c r="HO29" s="47">
        <f t="shared" si="40"/>
        <v>0</v>
      </c>
      <c r="HP29" s="47">
        <f t="shared" si="40"/>
        <v>0</v>
      </c>
      <c r="HQ29" s="47">
        <f t="shared" si="40"/>
        <v>0</v>
      </c>
      <c r="HR29" s="47">
        <f t="shared" si="40"/>
        <v>0</v>
      </c>
      <c r="HS29" s="47">
        <f t="shared" si="40"/>
        <v>0</v>
      </c>
      <c r="HT29" s="47">
        <f t="shared" si="40"/>
        <v>0</v>
      </c>
      <c r="HU29" s="47">
        <f t="shared" si="40"/>
        <v>0</v>
      </c>
      <c r="HV29" s="47">
        <f t="shared" si="40"/>
        <v>0</v>
      </c>
      <c r="HW29" s="47">
        <f t="shared" si="40"/>
        <v>0</v>
      </c>
      <c r="HX29" s="47">
        <f t="shared" si="40"/>
        <v>0</v>
      </c>
      <c r="HY29" s="47">
        <f t="shared" si="40"/>
        <v>0</v>
      </c>
      <c r="HZ29" s="47">
        <f t="shared" si="40"/>
        <v>0</v>
      </c>
      <c r="IA29" s="47">
        <f t="shared" si="40"/>
        <v>0</v>
      </c>
      <c r="IB29" s="47">
        <f t="shared" si="40"/>
        <v>0</v>
      </c>
      <c r="IC29" s="47">
        <f t="shared" si="40"/>
        <v>0</v>
      </c>
      <c r="ID29" s="47">
        <f t="shared" si="40"/>
        <v>0</v>
      </c>
      <c r="IE29" s="47">
        <f t="shared" si="40"/>
        <v>0</v>
      </c>
      <c r="IF29" s="47">
        <f t="shared" si="40"/>
        <v>0</v>
      </c>
      <c r="IG29" s="47">
        <f t="shared" si="40"/>
        <v>0</v>
      </c>
      <c r="IH29" s="47">
        <f t="shared" si="40"/>
        <v>0</v>
      </c>
      <c r="II29" s="66">
        <f t="shared" si="40"/>
        <v>0</v>
      </c>
    </row>
    <row r="30" spans="1:244" ht="15.6" x14ac:dyDescent="0.3">
      <c r="A30" s="55"/>
      <c r="B30" s="46" t="s">
        <v>232</v>
      </c>
      <c r="C30" s="87">
        <f ca="1">IF(C1&gt;$A$1,0,+C5+C19+C24+C25+C26)</f>
        <v>1301095031.5442846</v>
      </c>
      <c r="D30" s="38">
        <f t="shared" ref="D30:BO30" ca="1" si="41">IF(D1&gt;$A$1,0,+D5+D19+D25+D26)</f>
        <v>0</v>
      </c>
      <c r="E30" s="38">
        <f t="shared" ca="1" si="41"/>
        <v>0</v>
      </c>
      <c r="F30" s="38">
        <f t="shared" ca="1" si="41"/>
        <v>7622510.1581646875</v>
      </c>
      <c r="G30" s="38">
        <f t="shared" ca="1" si="41"/>
        <v>15368971.852707181</v>
      </c>
      <c r="H30" s="38">
        <f t="shared" ca="1" si="41"/>
        <v>23240896.788733635</v>
      </c>
      <c r="I30" s="38">
        <f t="shared" ca="1" si="41"/>
        <v>31239813.059492394</v>
      </c>
      <c r="J30" s="38">
        <f t="shared" ca="1" si="41"/>
        <v>31493812.250345025</v>
      </c>
      <c r="K30" s="38">
        <f t="shared" ca="1" si="41"/>
        <v>31749876.613253292</v>
      </c>
      <c r="L30" s="38">
        <f t="shared" ca="1" si="41"/>
        <v>32008022.939355798</v>
      </c>
      <c r="M30" s="38">
        <f t="shared" ca="1" si="41"/>
        <v>32268268.156313598</v>
      </c>
      <c r="N30" s="38">
        <f t="shared" ca="1" si="41"/>
        <v>32530629.329420201</v>
      </c>
      <c r="O30" s="38">
        <f t="shared" ca="1" si="41"/>
        <v>32795123.662720602</v>
      </c>
      <c r="P30" s="38">
        <f t="shared" ca="1" si="41"/>
        <v>33061768.500139426</v>
      </c>
      <c r="Q30" s="38">
        <f t="shared" ca="1" si="41"/>
        <v>33330581.326618254</v>
      </c>
      <c r="R30" s="38">
        <f t="shared" ca="1" si="41"/>
        <v>33601579.76926215</v>
      </c>
      <c r="S30" s="38">
        <f t="shared" ca="1" si="41"/>
        <v>33874781.598495543</v>
      </c>
      <c r="T30" s="38">
        <f t="shared" ca="1" si="41"/>
        <v>34150204.729227528</v>
      </c>
      <c r="U30" s="38">
        <f t="shared" ca="1" si="41"/>
        <v>34427867.222026594</v>
      </c>
      <c r="V30" s="38">
        <f t="shared" ca="1" si="41"/>
        <v>34707787.284304932</v>
      </c>
      <c r="W30" s="38">
        <f t="shared" ca="1" si="41"/>
        <v>34989983.271512344</v>
      </c>
      <c r="X30" s="38">
        <f t="shared" ca="1" si="41"/>
        <v>35274473.688339941</v>
      </c>
      <c r="Y30" s="38">
        <f t="shared" ca="1" si="41"/>
        <v>35561277.189933501</v>
      </c>
      <c r="Z30" s="38">
        <f t="shared" ca="1" si="41"/>
        <v>35850412.583116807</v>
      </c>
      <c r="AA30" s="38">
        <f t="shared" ca="1" si="41"/>
        <v>36141898.827624835</v>
      </c>
      <c r="AB30" s="38">
        <f t="shared" ca="1" si="41"/>
        <v>36435755.037347093</v>
      </c>
      <c r="AC30" s="38">
        <f t="shared" ca="1" si="41"/>
        <v>36732000.481580906</v>
      </c>
      <c r="AD30" s="38">
        <f t="shared" ca="1" si="41"/>
        <v>37030654.586295053</v>
      </c>
      <c r="AE30" s="38">
        <f t="shared" ca="1" si="41"/>
        <v>37331736.935403548</v>
      </c>
      <c r="AF30" s="38">
        <f t="shared" ca="1" si="41"/>
        <v>37635267.272049867</v>
      </c>
      <c r="AG30" s="38">
        <f t="shared" ca="1" si="41"/>
        <v>37941265.499901563</v>
      </c>
      <c r="AH30" s="38">
        <f t="shared" ca="1" si="41"/>
        <v>38249751.684455454</v>
      </c>
      <c r="AI30" s="38">
        <f t="shared" ca="1" si="41"/>
        <v>38560746.054353386</v>
      </c>
      <c r="AJ30" s="38">
        <f t="shared" ca="1" si="41"/>
        <v>38874269.002708651</v>
      </c>
      <c r="AK30" s="38">
        <f t="shared" ca="1" si="41"/>
        <v>39190341.088443331</v>
      </c>
      <c r="AL30" s="38">
        <f t="shared" ca="1" si="41"/>
        <v>39508983.037636392</v>
      </c>
      <c r="AM30" s="38">
        <f t="shared" ca="1" si="41"/>
        <v>39830215.744882718</v>
      </c>
      <c r="AN30" s="38">
        <f t="shared" ca="1" si="41"/>
        <v>40154060.274663329</v>
      </c>
      <c r="AO30" s="38">
        <f t="shared" ca="1" si="41"/>
        <v>40480537.862726651</v>
      </c>
      <c r="AP30" s="38">
        <f t="shared" ca="1" si="41"/>
        <v>40809669.917480983</v>
      </c>
      <c r="AQ30" s="38">
        <f t="shared" ca="1" si="41"/>
        <v>41141478.021398343</v>
      </c>
      <c r="AR30" s="38">
        <f t="shared" ca="1" si="41"/>
        <v>41475983.932429753</v>
      </c>
      <c r="AS30" s="38">
        <f t="shared" ca="1" si="41"/>
        <v>41813209.585431948</v>
      </c>
      <c r="AT30" s="38">
        <f t="shared" ca="1" si="41"/>
        <v>42153177.093605749</v>
      </c>
      <c r="AU30" s="38">
        <f t="shared" ca="1" si="41"/>
        <v>42495908.749946125</v>
      </c>
      <c r="AV30" s="38">
        <f t="shared" ca="1" si="41"/>
        <v>42841427.028703995</v>
      </c>
      <c r="AW30" s="38">
        <f t="shared" ca="1" si="41"/>
        <v>43189754.586859994</v>
      </c>
      <c r="AX30" s="38">
        <f t="shared" ca="1" si="41"/>
        <v>43540914.265610144</v>
      </c>
      <c r="AY30" s="38">
        <f t="shared" ca="1" si="41"/>
        <v>43894929.091863662</v>
      </c>
      <c r="AZ30" s="38">
        <f t="shared" ca="1" si="41"/>
        <v>44251822.279752925</v>
      </c>
      <c r="BA30" s="38">
        <f t="shared" ca="1" si="41"/>
        <v>44611617.232155696</v>
      </c>
      <c r="BB30" s="38">
        <f t="shared" ca="1" si="41"/>
        <v>44974337.542229764</v>
      </c>
      <c r="BC30" s="38">
        <f t="shared" ca="1" si="41"/>
        <v>45340006.994959995</v>
      </c>
      <c r="BD30" s="38">
        <f t="shared" ca="1" si="41"/>
        <v>45708649.568718061</v>
      </c>
      <c r="BE30" s="38">
        <f t="shared" ca="1" si="41"/>
        <v>46080289.436834782</v>
      </c>
      <c r="BF30" s="38">
        <f t="shared" ca="1" si="41"/>
        <v>46454950.969185241</v>
      </c>
      <c r="BG30" s="38">
        <f t="shared" ca="1" si="41"/>
        <v>46832658.733786792</v>
      </c>
      <c r="BH30" s="38">
        <f t="shared" ca="1" si="41"/>
        <v>47213437.498410188</v>
      </c>
      <c r="BI30" s="38">
        <f t="shared" ca="1" si="41"/>
        <v>47597312.232203551</v>
      </c>
      <c r="BJ30" s="38">
        <f t="shared" ca="1" si="41"/>
        <v>47984308.107329838</v>
      </c>
      <c r="BK30" s="38">
        <f t="shared" ca="1" si="41"/>
        <v>48374450.500617363</v>
      </c>
      <c r="BL30" s="38">
        <f t="shared" ca="1" si="41"/>
        <v>48767764.99522391</v>
      </c>
      <c r="BM30" s="38">
        <f t="shared" ca="1" si="41"/>
        <v>49164277.382314332</v>
      </c>
      <c r="BN30" s="38">
        <f t="shared" ca="1" si="41"/>
        <v>49564013.662751757</v>
      </c>
      <c r="BO30" s="38">
        <f t="shared" ca="1" si="41"/>
        <v>49967000.04880257</v>
      </c>
      <c r="BP30" s="38">
        <f t="shared" ref="BP30:EA30" ca="1" si="42">IF(BP1&gt;$A$1,0,+BP5+BP19+BP25+BP26)</f>
        <v>50373262.965855233</v>
      </c>
      <c r="BQ30" s="38">
        <f t="shared" ca="1" si="42"/>
        <v>50782829.054153122</v>
      </c>
      <c r="BR30" s="38">
        <f t="shared" ca="1" si="42"/>
        <v>51195725.17054148</v>
      </c>
      <c r="BS30" s="38">
        <f t="shared" ca="1" si="42"/>
        <v>51611978.390228391</v>
      </c>
      <c r="BT30" s="38">
        <f t="shared" ca="1" si="42"/>
        <v>52031616.008560359</v>
      </c>
      <c r="BU30" s="38">
        <f t="shared" ca="1" si="42"/>
        <v>52454665.542812072</v>
      </c>
      <c r="BV30" s="38">
        <f t="shared" ca="1" si="42"/>
        <v>52881154.73399087</v>
      </c>
      <c r="BW30" s="38">
        <f t="shared" ca="1" si="42"/>
        <v>53311111.548655771</v>
      </c>
      <c r="BX30" s="38">
        <f t="shared" ca="1" si="42"/>
        <v>53744564.180751413</v>
      </c>
      <c r="BY30" s="38">
        <f t="shared" ca="1" si="42"/>
        <v>54181541.053456798</v>
      </c>
      <c r="BZ30" s="38">
        <f t="shared" ca="1" si="42"/>
        <v>54622070.821049146</v>
      </c>
      <c r="CA30" s="38">
        <f t="shared" ca="1" si="42"/>
        <v>55066182.37078283</v>
      </c>
      <c r="CB30" s="38">
        <f t="shared" ca="1" si="42"/>
        <v>55513904.824783623</v>
      </c>
      <c r="CC30" s="38">
        <f t="shared" ca="1" si="42"/>
        <v>55965267.541958407</v>
      </c>
      <c r="CD30" s="38">
        <f t="shared" ca="1" si="42"/>
        <v>56420300.119920306</v>
      </c>
      <c r="CE30" s="38">
        <f t="shared" ca="1" si="42"/>
        <v>56879032.396929488</v>
      </c>
      <c r="CF30" s="38">
        <f t="shared" ca="1" si="42"/>
        <v>57341494.453849852</v>
      </c>
      <c r="CG30" s="38">
        <f t="shared" ca="1" si="42"/>
        <v>57807716.616121493</v>
      </c>
      <c r="CH30" s="38">
        <f t="shared" ca="1" si="42"/>
        <v>58277729.455749273</v>
      </c>
      <c r="CI30" s="38">
        <f t="shared" ca="1" si="42"/>
        <v>58751563.79330755</v>
      </c>
      <c r="CJ30" s="38">
        <f t="shared" ca="1" si="42"/>
        <v>59229250.699961178</v>
      </c>
      <c r="CK30" s="38">
        <f t="shared" ca="1" si="42"/>
        <v>59710821.499503016</v>
      </c>
      <c r="CL30" s="38">
        <f t="shared" ca="1" si="42"/>
        <v>60196307.770407937</v>
      </c>
      <c r="CM30" s="38">
        <f t="shared" ca="1" si="42"/>
        <v>60685741.347903468</v>
      </c>
      <c r="CN30" s="38">
        <f t="shared" ca="1" si="42"/>
        <v>61179154.326057516</v>
      </c>
      <c r="CO30" s="38">
        <f t="shared" ca="1" si="42"/>
        <v>61676579.059882693</v>
      </c>
      <c r="CP30" s="38">
        <f t="shared" ca="1" si="42"/>
        <v>62178048.167458177</v>
      </c>
      <c r="CQ30" s="38">
        <f t="shared" ca="1" si="42"/>
        <v>62683594.532068431</v>
      </c>
      <c r="CR30" s="38">
        <f t="shared" ca="1" si="42"/>
        <v>63193251.304359585</v>
      </c>
      <c r="CS30" s="38">
        <f t="shared" ca="1" si="42"/>
        <v>63707051.904513203</v>
      </c>
      <c r="CT30" s="38">
        <f t="shared" ca="1" si="42"/>
        <v>64225030.02443783</v>
      </c>
      <c r="CU30" s="38">
        <f t="shared" ca="1" si="42"/>
        <v>64747219.629978254</v>
      </c>
      <c r="CV30" s="38">
        <f t="shared" ca="1" si="42"/>
        <v>65273654.963142805</v>
      </c>
      <c r="CW30" s="38">
        <f t="shared" ca="1" si="42"/>
        <v>65804370.544348687</v>
      </c>
      <c r="CX30" s="38">
        <f t="shared" ca="1" si="42"/>
        <v>66339401.174685724</v>
      </c>
      <c r="CY30" s="38">
        <f t="shared" ca="1" si="42"/>
        <v>66878781.938198276</v>
      </c>
      <c r="CZ30" s="38">
        <f t="shared" ca="1" si="42"/>
        <v>67422548.204185888</v>
      </c>
      <c r="DA30" s="38">
        <f t="shared" ca="1" si="42"/>
        <v>67970735.629522666</v>
      </c>
      <c r="DB30" s="38">
        <f t="shared" ca="1" si="42"/>
        <v>68523380.160995334</v>
      </c>
      <c r="DC30" s="38">
        <f t="shared" ca="1" si="42"/>
        <v>69080518.03766042</v>
      </c>
      <c r="DD30" s="38">
        <f t="shared" ca="1" si="42"/>
        <v>69642185.793220654</v>
      </c>
      <c r="DE30" s="38">
        <f t="shared" ca="1" si="42"/>
        <v>70208420.258420542</v>
      </c>
      <c r="DF30" s="38">
        <f t="shared" ca="1" si="42"/>
        <v>70779258.563461617</v>
      </c>
      <c r="DG30" s="38">
        <f t="shared" ca="1" si="42"/>
        <v>71354738.140437037</v>
      </c>
      <c r="DH30" s="38">
        <f t="shared" ca="1" si="42"/>
        <v>71934896.725786358</v>
      </c>
      <c r="DI30" s="38">
        <f t="shared" ca="1" si="42"/>
        <v>72519772.362769902</v>
      </c>
      <c r="DJ30" s="38">
        <f t="shared" ca="1" si="42"/>
        <v>73109403.403963447</v>
      </c>
      <c r="DK30" s="38">
        <f t="shared" ca="1" si="42"/>
        <v>73703828.513773203</v>
      </c>
      <c r="DL30" s="38">
        <f t="shared" ca="1" si="42"/>
        <v>74303086.67097114</v>
      </c>
      <c r="DM30" s="38">
        <f t="shared" ca="1" si="42"/>
        <v>74907217.171250969</v>
      </c>
      <c r="DN30" s="38">
        <f t="shared" ca="1" si="42"/>
        <v>75516259.629804954</v>
      </c>
      <c r="DO30" s="38">
        <f t="shared" ca="1" si="42"/>
        <v>76130253.983921602</v>
      </c>
      <c r="DP30" s="38">
        <f t="shared" ca="1" si="42"/>
        <v>76749240.495604485</v>
      </c>
      <c r="DQ30" s="38">
        <f t="shared" ca="1" si="42"/>
        <v>77373259.754212499</v>
      </c>
      <c r="DR30" s="38">
        <f t="shared" ca="1" si="42"/>
        <v>78002352.679121315</v>
      </c>
      <c r="DS30" s="38">
        <f t="shared" ca="1" si="42"/>
        <v>1659520350.9395242</v>
      </c>
      <c r="DT30" s="38">
        <f t="shared" si="42"/>
        <v>0</v>
      </c>
      <c r="DU30" s="38">
        <f t="shared" si="42"/>
        <v>0</v>
      </c>
      <c r="DV30" s="38">
        <f t="shared" si="42"/>
        <v>0</v>
      </c>
      <c r="DW30" s="38">
        <f t="shared" si="42"/>
        <v>0</v>
      </c>
      <c r="DX30" s="38">
        <f t="shared" si="42"/>
        <v>0</v>
      </c>
      <c r="DY30" s="38">
        <f t="shared" si="42"/>
        <v>0</v>
      </c>
      <c r="DZ30" s="38">
        <f t="shared" si="42"/>
        <v>0</v>
      </c>
      <c r="EA30" s="38">
        <f t="shared" si="42"/>
        <v>0</v>
      </c>
      <c r="EB30" s="38">
        <f t="shared" ref="EB30:GM30" si="43">IF(EB1&gt;$A$1,0,+EB5+EB19+EB25+EB26)</f>
        <v>0</v>
      </c>
      <c r="EC30" s="38">
        <f t="shared" si="43"/>
        <v>0</v>
      </c>
      <c r="ED30" s="38">
        <f t="shared" si="43"/>
        <v>0</v>
      </c>
      <c r="EE30" s="38">
        <f t="shared" si="43"/>
        <v>0</v>
      </c>
      <c r="EF30" s="38">
        <f t="shared" si="43"/>
        <v>0</v>
      </c>
      <c r="EG30" s="38">
        <f t="shared" si="43"/>
        <v>0</v>
      </c>
      <c r="EH30" s="38">
        <f t="shared" si="43"/>
        <v>0</v>
      </c>
      <c r="EI30" s="38">
        <f t="shared" si="43"/>
        <v>0</v>
      </c>
      <c r="EJ30" s="38">
        <f t="shared" si="43"/>
        <v>0</v>
      </c>
      <c r="EK30" s="38">
        <f t="shared" si="43"/>
        <v>0</v>
      </c>
      <c r="EL30" s="38">
        <f t="shared" si="43"/>
        <v>0</v>
      </c>
      <c r="EM30" s="38">
        <f t="shared" si="43"/>
        <v>0</v>
      </c>
      <c r="EN30" s="38">
        <f t="shared" si="43"/>
        <v>0</v>
      </c>
      <c r="EO30" s="38">
        <f t="shared" si="43"/>
        <v>0</v>
      </c>
      <c r="EP30" s="38">
        <f t="shared" si="43"/>
        <v>0</v>
      </c>
      <c r="EQ30" s="38">
        <f t="shared" si="43"/>
        <v>0</v>
      </c>
      <c r="ER30" s="38">
        <f t="shared" si="43"/>
        <v>0</v>
      </c>
      <c r="ES30" s="38">
        <f t="shared" si="43"/>
        <v>0</v>
      </c>
      <c r="ET30" s="38">
        <f t="shared" si="43"/>
        <v>0</v>
      </c>
      <c r="EU30" s="38">
        <f t="shared" si="43"/>
        <v>0</v>
      </c>
      <c r="EV30" s="38">
        <f t="shared" si="43"/>
        <v>0</v>
      </c>
      <c r="EW30" s="38">
        <f t="shared" si="43"/>
        <v>0</v>
      </c>
      <c r="EX30" s="38">
        <f t="shared" si="43"/>
        <v>0</v>
      </c>
      <c r="EY30" s="38">
        <f t="shared" si="43"/>
        <v>0</v>
      </c>
      <c r="EZ30" s="38">
        <f t="shared" si="43"/>
        <v>0</v>
      </c>
      <c r="FA30" s="38">
        <f t="shared" si="43"/>
        <v>0</v>
      </c>
      <c r="FB30" s="38">
        <f t="shared" si="43"/>
        <v>0</v>
      </c>
      <c r="FC30" s="38">
        <f t="shared" si="43"/>
        <v>0</v>
      </c>
      <c r="FD30" s="38">
        <f t="shared" si="43"/>
        <v>0</v>
      </c>
      <c r="FE30" s="38">
        <f t="shared" si="43"/>
        <v>0</v>
      </c>
      <c r="FF30" s="38">
        <f t="shared" si="43"/>
        <v>0</v>
      </c>
      <c r="FG30" s="38">
        <f t="shared" si="43"/>
        <v>0</v>
      </c>
      <c r="FH30" s="38">
        <f t="shared" si="43"/>
        <v>0</v>
      </c>
      <c r="FI30" s="38">
        <f t="shared" si="43"/>
        <v>0</v>
      </c>
      <c r="FJ30" s="38">
        <f t="shared" si="43"/>
        <v>0</v>
      </c>
      <c r="FK30" s="38">
        <f t="shared" si="43"/>
        <v>0</v>
      </c>
      <c r="FL30" s="38">
        <f t="shared" si="43"/>
        <v>0</v>
      </c>
      <c r="FM30" s="38">
        <f t="shared" si="43"/>
        <v>0</v>
      </c>
      <c r="FN30" s="38">
        <f t="shared" si="43"/>
        <v>0</v>
      </c>
      <c r="FO30" s="38">
        <f t="shared" si="43"/>
        <v>0</v>
      </c>
      <c r="FP30" s="38">
        <f t="shared" si="43"/>
        <v>0</v>
      </c>
      <c r="FQ30" s="38">
        <f t="shared" si="43"/>
        <v>0</v>
      </c>
      <c r="FR30" s="38">
        <f t="shared" si="43"/>
        <v>0</v>
      </c>
      <c r="FS30" s="38">
        <f t="shared" si="43"/>
        <v>0</v>
      </c>
      <c r="FT30" s="38">
        <f t="shared" si="43"/>
        <v>0</v>
      </c>
      <c r="FU30" s="38">
        <f t="shared" si="43"/>
        <v>0</v>
      </c>
      <c r="FV30" s="38">
        <f t="shared" si="43"/>
        <v>0</v>
      </c>
      <c r="FW30" s="38">
        <f t="shared" si="43"/>
        <v>0</v>
      </c>
      <c r="FX30" s="38">
        <f t="shared" si="43"/>
        <v>0</v>
      </c>
      <c r="FY30" s="38">
        <f t="shared" si="43"/>
        <v>0</v>
      </c>
      <c r="FZ30" s="38">
        <f t="shared" si="43"/>
        <v>0</v>
      </c>
      <c r="GA30" s="38">
        <f t="shared" si="43"/>
        <v>0</v>
      </c>
      <c r="GB30" s="38">
        <f t="shared" si="43"/>
        <v>0</v>
      </c>
      <c r="GC30" s="38">
        <f t="shared" si="43"/>
        <v>0</v>
      </c>
      <c r="GD30" s="38">
        <f t="shared" si="43"/>
        <v>0</v>
      </c>
      <c r="GE30" s="38">
        <f t="shared" si="43"/>
        <v>0</v>
      </c>
      <c r="GF30" s="38">
        <f t="shared" si="43"/>
        <v>0</v>
      </c>
      <c r="GG30" s="38">
        <f t="shared" si="43"/>
        <v>0</v>
      </c>
      <c r="GH30" s="38">
        <f t="shared" si="43"/>
        <v>0</v>
      </c>
      <c r="GI30" s="38">
        <f t="shared" si="43"/>
        <v>0</v>
      </c>
      <c r="GJ30" s="38">
        <f t="shared" si="43"/>
        <v>0</v>
      </c>
      <c r="GK30" s="38">
        <f t="shared" si="43"/>
        <v>0</v>
      </c>
      <c r="GL30" s="38">
        <f t="shared" si="43"/>
        <v>0</v>
      </c>
      <c r="GM30" s="38">
        <f t="shared" si="43"/>
        <v>0</v>
      </c>
      <c r="GN30" s="38">
        <f t="shared" ref="GN30:II30" si="44">IF(GN1&gt;$A$1,0,+GN5+GN19+GN25+GN26)</f>
        <v>0</v>
      </c>
      <c r="GO30" s="38">
        <f t="shared" si="44"/>
        <v>0</v>
      </c>
      <c r="GP30" s="38">
        <f t="shared" si="44"/>
        <v>0</v>
      </c>
      <c r="GQ30" s="38">
        <f t="shared" si="44"/>
        <v>0</v>
      </c>
      <c r="GR30" s="38">
        <f t="shared" si="44"/>
        <v>0</v>
      </c>
      <c r="GS30" s="38">
        <f t="shared" si="44"/>
        <v>0</v>
      </c>
      <c r="GT30" s="38">
        <f t="shared" si="44"/>
        <v>0</v>
      </c>
      <c r="GU30" s="38">
        <f t="shared" si="44"/>
        <v>0</v>
      </c>
      <c r="GV30" s="38">
        <f t="shared" si="44"/>
        <v>0</v>
      </c>
      <c r="GW30" s="38">
        <f t="shared" si="44"/>
        <v>0</v>
      </c>
      <c r="GX30" s="38">
        <f t="shared" si="44"/>
        <v>0</v>
      </c>
      <c r="GY30" s="38">
        <f t="shared" si="44"/>
        <v>0</v>
      </c>
      <c r="GZ30" s="38">
        <f t="shared" si="44"/>
        <v>0</v>
      </c>
      <c r="HA30" s="38">
        <f t="shared" si="44"/>
        <v>0</v>
      </c>
      <c r="HB30" s="38">
        <f t="shared" si="44"/>
        <v>0</v>
      </c>
      <c r="HC30" s="38">
        <f t="shared" si="44"/>
        <v>0</v>
      </c>
      <c r="HD30" s="38">
        <f t="shared" si="44"/>
        <v>0</v>
      </c>
      <c r="HE30" s="38">
        <f t="shared" si="44"/>
        <v>0</v>
      </c>
      <c r="HF30" s="38">
        <f t="shared" si="44"/>
        <v>0</v>
      </c>
      <c r="HG30" s="38">
        <f t="shared" si="44"/>
        <v>0</v>
      </c>
      <c r="HH30" s="38">
        <f t="shared" si="44"/>
        <v>0</v>
      </c>
      <c r="HI30" s="38">
        <f t="shared" si="44"/>
        <v>0</v>
      </c>
      <c r="HJ30" s="38">
        <f t="shared" si="44"/>
        <v>0</v>
      </c>
      <c r="HK30" s="38">
        <f t="shared" si="44"/>
        <v>0</v>
      </c>
      <c r="HL30" s="38">
        <f t="shared" si="44"/>
        <v>0</v>
      </c>
      <c r="HM30" s="38">
        <f t="shared" si="44"/>
        <v>0</v>
      </c>
      <c r="HN30" s="38">
        <f t="shared" si="44"/>
        <v>0</v>
      </c>
      <c r="HO30" s="38">
        <f t="shared" si="44"/>
        <v>0</v>
      </c>
      <c r="HP30" s="38">
        <f t="shared" si="44"/>
        <v>0</v>
      </c>
      <c r="HQ30" s="38">
        <f t="shared" si="44"/>
        <v>0</v>
      </c>
      <c r="HR30" s="38">
        <f t="shared" si="44"/>
        <v>0</v>
      </c>
      <c r="HS30" s="38">
        <f t="shared" si="44"/>
        <v>0</v>
      </c>
      <c r="HT30" s="38">
        <f t="shared" si="44"/>
        <v>0</v>
      </c>
      <c r="HU30" s="38">
        <f t="shared" si="44"/>
        <v>0</v>
      </c>
      <c r="HV30" s="38">
        <f t="shared" si="44"/>
        <v>0</v>
      </c>
      <c r="HW30" s="38">
        <f t="shared" si="44"/>
        <v>0</v>
      </c>
      <c r="HX30" s="38">
        <f t="shared" si="44"/>
        <v>0</v>
      </c>
      <c r="HY30" s="38">
        <f t="shared" si="44"/>
        <v>0</v>
      </c>
      <c r="HZ30" s="38">
        <f t="shared" si="44"/>
        <v>0</v>
      </c>
      <c r="IA30" s="38">
        <f t="shared" si="44"/>
        <v>0</v>
      </c>
      <c r="IB30" s="38">
        <f t="shared" si="44"/>
        <v>0</v>
      </c>
      <c r="IC30" s="38">
        <f t="shared" si="44"/>
        <v>0</v>
      </c>
      <c r="ID30" s="38">
        <f t="shared" si="44"/>
        <v>0</v>
      </c>
      <c r="IE30" s="38">
        <f t="shared" si="44"/>
        <v>0</v>
      </c>
      <c r="IF30" s="38">
        <f t="shared" si="44"/>
        <v>0</v>
      </c>
      <c r="IG30" s="38">
        <f t="shared" si="44"/>
        <v>0</v>
      </c>
      <c r="IH30" s="38">
        <f t="shared" si="44"/>
        <v>0</v>
      </c>
      <c r="II30" s="48">
        <f t="shared" si="44"/>
        <v>0</v>
      </c>
      <c r="IJ30" s="39">
        <f ca="1">+NPV(C35,D30:II30)+C30</f>
        <v>3687911267.0140371</v>
      </c>
    </row>
    <row r="31" spans="1:244" ht="15.6" x14ac:dyDescent="0.3">
      <c r="A31" s="55"/>
      <c r="B31" s="46" t="s">
        <v>233</v>
      </c>
      <c r="C31" s="87">
        <f ca="1">IF(C1&gt;$A$1,0,C6+C7+C8+C9+C10+C14+C16+C20+C21+C22+C23+C27)</f>
        <v>1858707187.9204066</v>
      </c>
      <c r="D31" s="38">
        <f ca="1">IF(D1&gt;$A$1,0,D6+D7+D8+D9+D10+D14+D16+D20+D21+D22+D23+D27)</f>
        <v>14813362.366570672</v>
      </c>
      <c r="E31" s="38">
        <f t="shared" ref="E31:BP31" ca="1" si="45">IF(E1&gt;$A$1,0,E6+E7+E8+E9+E10+E14+E16+E20+E21+E22+E23+E27)</f>
        <v>14818677.665831337</v>
      </c>
      <c r="F31" s="38">
        <f t="shared" ca="1" si="45"/>
        <v>25806622.547583122</v>
      </c>
      <c r="G31" s="38">
        <f t="shared" ca="1" si="45"/>
        <v>26513836.803075403</v>
      </c>
      <c r="H31" s="38">
        <f t="shared" ca="1" si="45"/>
        <v>27231994.993570663</v>
      </c>
      <c r="I31" s="38">
        <f t="shared" ca="1" si="45"/>
        <v>27961228.623153005</v>
      </c>
      <c r="J31" s="38">
        <f t="shared" ca="1" si="45"/>
        <v>28032427.102138367</v>
      </c>
      <c r="K31" s="38">
        <f t="shared" ca="1" si="45"/>
        <v>28104085.556960829</v>
      </c>
      <c r="L31" s="38">
        <f t="shared" ca="1" si="45"/>
        <v>25704611.108596623</v>
      </c>
      <c r="M31" s="38">
        <f t="shared" ca="1" si="45"/>
        <v>25848002.864126928</v>
      </c>
      <c r="N31" s="38">
        <f t="shared" ca="1" si="45"/>
        <v>25992487.270667501</v>
      </c>
      <c r="O31" s="38">
        <f t="shared" ca="1" si="45"/>
        <v>26138072.826877046</v>
      </c>
      <c r="P31" s="38">
        <f t="shared" ca="1" si="45"/>
        <v>26284768.098604776</v>
      </c>
      <c r="Q31" s="38">
        <f t="shared" ca="1" si="45"/>
        <v>26432581.719428897</v>
      </c>
      <c r="R31" s="38">
        <f t="shared" ca="1" si="45"/>
        <v>26581522.391199481</v>
      </c>
      <c r="S31" s="38">
        <f t="shared" ca="1" si="45"/>
        <v>26731598.884585671</v>
      </c>
      <c r="T31" s="38">
        <f t="shared" ca="1" si="45"/>
        <v>26882820.039627478</v>
      </c>
      <c r="U31" s="38">
        <f t="shared" ca="1" si="45"/>
        <v>27035194.766291868</v>
      </c>
      <c r="V31" s="38">
        <f t="shared" ca="1" si="45"/>
        <v>27188732.045033514</v>
      </c>
      <c r="W31" s="38">
        <f t="shared" ca="1" si="45"/>
        <v>27343440.927360021</v>
      </c>
      <c r="X31" s="38">
        <f t="shared" ca="1" si="45"/>
        <v>27499330.536401752</v>
      </c>
      <c r="Y31" s="38">
        <f t="shared" ca="1" si="45"/>
        <v>27656410.067486309</v>
      </c>
      <c r="Z31" s="38">
        <f t="shared" ca="1" si="45"/>
        <v>27814688.788717654</v>
      </c>
      <c r="AA31" s="38">
        <f t="shared" ca="1" si="45"/>
        <v>27974176.041559894</v>
      </c>
      <c r="AB31" s="38">
        <f t="shared" ca="1" si="45"/>
        <v>28134881.241425928</v>
      </c>
      <c r="AC31" s="38">
        <f t="shared" ca="1" si="45"/>
        <v>28296813.878270723</v>
      </c>
      <c r="AD31" s="38">
        <f t="shared" ca="1" si="45"/>
        <v>28459983.51718951</v>
      </c>
      <c r="AE31" s="38">
        <f t="shared" ca="1" si="45"/>
        <v>28624399.799020842</v>
      </c>
      <c r="AF31" s="38">
        <f t="shared" ca="1" si="45"/>
        <v>28790072.440954454</v>
      </c>
      <c r="AG31" s="38">
        <f t="shared" ca="1" si="45"/>
        <v>28957011.237144187</v>
      </c>
      <c r="AH31" s="38">
        <f t="shared" ca="1" si="45"/>
        <v>29125226.059325818</v>
      </c>
      <c r="AI31" s="38">
        <f t="shared" ca="1" si="45"/>
        <v>29294726.857439931</v>
      </c>
      <c r="AJ31" s="38">
        <f t="shared" ca="1" si="45"/>
        <v>29465523.660259809</v>
      </c>
      <c r="AK31" s="38">
        <f t="shared" ca="1" si="45"/>
        <v>29637626.576024536</v>
      </c>
      <c r="AL31" s="38">
        <f t="shared" ca="1" si="45"/>
        <v>29811045.793077122</v>
      </c>
      <c r="AM31" s="38">
        <f t="shared" ca="1" si="45"/>
        <v>29985791.580507897</v>
      </c>
      <c r="AN31" s="38">
        <f t="shared" ca="1" si="45"/>
        <v>30161874.288803101</v>
      </c>
      <c r="AO31" s="38">
        <f t="shared" ca="1" si="45"/>
        <v>30339304.350498781</v>
      </c>
      <c r="AP31" s="38">
        <f t="shared" ca="1" si="45"/>
        <v>30518092.280839942</v>
      </c>
      <c r="AQ31" s="38">
        <f t="shared" ca="1" si="45"/>
        <v>30698248.678445142</v>
      </c>
      <c r="AR31" s="38">
        <f t="shared" ca="1" si="45"/>
        <v>30879784.225976408</v>
      </c>
      <c r="AS31" s="38">
        <f t="shared" ca="1" si="45"/>
        <v>31062709.6908147</v>
      </c>
      <c r="AT31" s="38">
        <f t="shared" ca="1" si="45"/>
        <v>31247035.92574076</v>
      </c>
      <c r="AU31" s="38">
        <f t="shared" ca="1" si="45"/>
        <v>31432773.869621597</v>
      </c>
      <c r="AV31" s="38">
        <f t="shared" ca="1" si="45"/>
        <v>31619934.548102491</v>
      </c>
      <c r="AW31" s="38">
        <f t="shared" ca="1" si="45"/>
        <v>31808529.074304674</v>
      </c>
      <c r="AX31" s="38">
        <f t="shared" ca="1" si="45"/>
        <v>31998568.64952866</v>
      </c>
      <c r="AY31" s="38">
        <f t="shared" ca="1" si="45"/>
        <v>32190064.563963301</v>
      </c>
      <c r="AZ31" s="38">
        <f t="shared" ca="1" si="45"/>
        <v>32383028.197400659</v>
      </c>
      <c r="BA31" s="38">
        <f t="shared" ca="1" si="45"/>
        <v>32577471.019956622</v>
      </c>
      <c r="BB31" s="38">
        <f t="shared" ca="1" si="45"/>
        <v>32773404.592797473</v>
      </c>
      <c r="BC31" s="38">
        <f t="shared" ca="1" si="45"/>
        <v>32970840.568872288</v>
      </c>
      <c r="BD31" s="38">
        <f t="shared" ca="1" si="45"/>
        <v>33169790.693651371</v>
      </c>
      <c r="BE31" s="38">
        <f t="shared" ca="1" si="45"/>
        <v>33370266.805870689</v>
      </c>
      <c r="BF31" s="38">
        <f t="shared" ca="1" si="45"/>
        <v>33572280.838282324</v>
      </c>
      <c r="BG31" s="38">
        <f t="shared" ca="1" si="45"/>
        <v>33775844.818411067</v>
      </c>
      <c r="BH31" s="38">
        <f t="shared" ca="1" si="45"/>
        <v>33980970.869317248</v>
      </c>
      <c r="BI31" s="38">
        <f t="shared" ca="1" si="45"/>
        <v>34187671.210365638</v>
      </c>
      <c r="BJ31" s="38">
        <f t="shared" ca="1" si="45"/>
        <v>34395958.158000745</v>
      </c>
      <c r="BK31" s="38">
        <f t="shared" ca="1" si="45"/>
        <v>34605844.126528338</v>
      </c>
      <c r="BL31" s="38">
        <f t="shared" ca="1" si="45"/>
        <v>34817341.628903419</v>
      </c>
      <c r="BM31" s="38">
        <f t="shared" ca="1" si="45"/>
        <v>35030463.277524576</v>
      </c>
      <c r="BN31" s="38">
        <f t="shared" ca="1" si="45"/>
        <v>35245221.785034776</v>
      </c>
      <c r="BO31" s="38">
        <f t="shared" ca="1" si="45"/>
        <v>35461629.965128794</v>
      </c>
      <c r="BP31" s="38">
        <f t="shared" ca="1" si="45"/>
        <v>35679700.733367093</v>
      </c>
      <c r="BQ31" s="38">
        <f t="shared" ref="BQ31:EB31" ca="1" si="46">IF(BQ1&gt;$A$1,0,BQ6+BQ7+BQ8+BQ9+BQ10+BQ14+BQ16+BQ20+BQ21+BQ22+BQ23+BQ27)</f>
        <v>35899447.107996449</v>
      </c>
      <c r="BR31" s="38">
        <f t="shared" ca="1" si="46"/>
        <v>36120882.210777231</v>
      </c>
      <c r="BS31" s="38">
        <f t="shared" ca="1" si="46"/>
        <v>36344019.267817385</v>
      </c>
      <c r="BT31" s="38">
        <f t="shared" ca="1" si="46"/>
        <v>36568871.610413328</v>
      </c>
      <c r="BU31" s="38">
        <f t="shared" ca="1" si="46"/>
        <v>36795452.675897539</v>
      </c>
      <c r="BV31" s="38">
        <f t="shared" ca="1" si="46"/>
        <v>37023776.008493304</v>
      </c>
      <c r="BW31" s="38">
        <f t="shared" ca="1" si="46"/>
        <v>37253855.260176145</v>
      </c>
      <c r="BX31" s="38">
        <f t="shared" ca="1" si="46"/>
        <v>37485704.191542536</v>
      </c>
      <c r="BY31" s="38">
        <f t="shared" ca="1" si="46"/>
        <v>37719336.672685541</v>
      </c>
      <c r="BZ31" s="38">
        <f t="shared" ca="1" si="46"/>
        <v>37954766.684077725</v>
      </c>
      <c r="CA31" s="38">
        <f t="shared" ca="1" si="46"/>
        <v>38192008.31746114</v>
      </c>
      <c r="CB31" s="38">
        <f t="shared" ca="1" si="46"/>
        <v>38431075.776744679</v>
      </c>
      <c r="CC31" s="38">
        <f t="shared" ca="1" si="46"/>
        <v>38671983.378908738</v>
      </c>
      <c r="CD31" s="38">
        <f t="shared" ca="1" si="46"/>
        <v>38914745.554917246</v>
      </c>
      <c r="CE31" s="38">
        <f t="shared" ca="1" si="46"/>
        <v>39159376.850637101</v>
      </c>
      <c r="CF31" s="38">
        <f t="shared" ca="1" si="46"/>
        <v>39405891.927765265</v>
      </c>
      <c r="CG31" s="38">
        <f t="shared" ca="1" si="46"/>
        <v>39654305.564763233</v>
      </c>
      <c r="CH31" s="38">
        <f t="shared" ca="1" si="46"/>
        <v>39904632.657799296</v>
      </c>
      <c r="CI31" s="38">
        <f t="shared" ca="1" si="46"/>
        <v>40156888.221698433</v>
      </c>
      <c r="CJ31" s="38">
        <f t="shared" ca="1" si="46"/>
        <v>40411087.390899934</v>
      </c>
      <c r="CK31" s="38">
        <f t="shared" ca="1" si="46"/>
        <v>40667245.420422956</v>
      </c>
      <c r="CL31" s="38">
        <f t="shared" ca="1" si="46"/>
        <v>40925377.686839864</v>
      </c>
      <c r="CM31" s="38">
        <f t="shared" ca="1" si="46"/>
        <v>41185499.689257562</v>
      </c>
      <c r="CN31" s="38">
        <f t="shared" ca="1" si="46"/>
        <v>41447627.050306901</v>
      </c>
      <c r="CO31" s="38">
        <f t="shared" ca="1" si="46"/>
        <v>41711775.517140031</v>
      </c>
      <c r="CP31" s="38">
        <f t="shared" ca="1" si="46"/>
        <v>41977960.96243614</v>
      </c>
      <c r="CQ31" s="38">
        <f t="shared" ca="1" si="46"/>
        <v>42246199.385415167</v>
      </c>
      <c r="CR31" s="38">
        <f t="shared" ca="1" si="46"/>
        <v>42516506.912859984</v>
      </c>
      <c r="CS31" s="38">
        <f t="shared" ca="1" si="46"/>
        <v>42788899.800146841</v>
      </c>
      <c r="CT31" s="38">
        <f t="shared" ca="1" si="46"/>
        <v>43063394.432284318</v>
      </c>
      <c r="CU31" s="38">
        <f t="shared" ca="1" si="46"/>
        <v>43340007.324960701</v>
      </c>
      <c r="CV31" s="38">
        <f t="shared" ca="1" si="46"/>
        <v>43618755.125599973</v>
      </c>
      <c r="CW31" s="38">
        <f t="shared" ca="1" si="46"/>
        <v>43899654.614426419</v>
      </c>
      <c r="CX31" s="38">
        <f t="shared" ca="1" si="46"/>
        <v>44182722.705537997</v>
      </c>
      <c r="CY31" s="38">
        <f t="shared" ca="1" si="46"/>
        <v>44467976.447988406</v>
      </c>
      <c r="CZ31" s="38">
        <f t="shared" ca="1" si="46"/>
        <v>44755433.026878089</v>
      </c>
      <c r="DA31" s="38">
        <f t="shared" ca="1" si="46"/>
        <v>45045109.764454179</v>
      </c>
      <c r="DB31" s="38">
        <f t="shared" ca="1" si="46"/>
        <v>45337024.121219322</v>
      </c>
      <c r="DC31" s="38">
        <f t="shared" ca="1" si="46"/>
        <v>45631193.697049744</v>
      </c>
      <c r="DD31" s="38">
        <f t="shared" ca="1" si="46"/>
        <v>45927636.232322372</v>
      </c>
      <c r="DE31" s="38">
        <f t="shared" ca="1" si="46"/>
        <v>46226369.609051205</v>
      </c>
      <c r="DF31" s="38">
        <f t="shared" ca="1" si="46"/>
        <v>46527411.852033041</v>
      </c>
      <c r="DG31" s="38">
        <f t="shared" ca="1" si="46"/>
        <v>46830781.130002499</v>
      </c>
      <c r="DH31" s="38">
        <f t="shared" ca="1" si="46"/>
        <v>47136495.756796584</v>
      </c>
      <c r="DI31" s="38">
        <f t="shared" ca="1" si="46"/>
        <v>47444574.192528784</v>
      </c>
      <c r="DJ31" s="38">
        <f t="shared" ca="1" si="46"/>
        <v>47755035.044772692</v>
      </c>
      <c r="DK31" s="38">
        <f t="shared" ca="1" si="46"/>
        <v>48067897.069755532</v>
      </c>
      <c r="DL31" s="38">
        <f t="shared" ca="1" si="46"/>
        <v>48383179.17356123</v>
      </c>
      <c r="DM31" s="38">
        <f t="shared" ca="1" si="46"/>
        <v>48700900.413343512</v>
      </c>
      <c r="DN31" s="38">
        <f t="shared" ca="1" si="46"/>
        <v>49021079.99854891</v>
      </c>
      <c r="DO31" s="38">
        <f t="shared" ca="1" si="46"/>
        <v>49343737.2921497</v>
      </c>
      <c r="DP31" s="38">
        <f t="shared" ca="1" si="46"/>
        <v>49668891.811887115</v>
      </c>
      <c r="DQ31" s="38">
        <f t="shared" ca="1" si="46"/>
        <v>49996563.231524676</v>
      </c>
      <c r="DR31" s="38">
        <f t="shared" ca="1" si="46"/>
        <v>50326771.382111721</v>
      </c>
      <c r="DS31" s="38">
        <f t="shared" ca="1" si="46"/>
        <v>148104412.85877088</v>
      </c>
      <c r="DT31" s="38">
        <f t="shared" si="46"/>
        <v>0</v>
      </c>
      <c r="DU31" s="38">
        <f t="shared" si="46"/>
        <v>0</v>
      </c>
      <c r="DV31" s="38">
        <f t="shared" si="46"/>
        <v>0</v>
      </c>
      <c r="DW31" s="38">
        <f t="shared" si="46"/>
        <v>0</v>
      </c>
      <c r="DX31" s="38">
        <f t="shared" si="46"/>
        <v>0</v>
      </c>
      <c r="DY31" s="38">
        <f t="shared" si="46"/>
        <v>0</v>
      </c>
      <c r="DZ31" s="38">
        <f t="shared" si="46"/>
        <v>0</v>
      </c>
      <c r="EA31" s="38">
        <f t="shared" si="46"/>
        <v>0</v>
      </c>
      <c r="EB31" s="38">
        <f t="shared" si="46"/>
        <v>0</v>
      </c>
      <c r="EC31" s="38">
        <f t="shared" ref="EC31:GN31" si="47">IF(EC1&gt;$A$1,0,EC6+EC7+EC8+EC9+EC10+EC14+EC16+EC20+EC21+EC22+EC23+EC27)</f>
        <v>0</v>
      </c>
      <c r="ED31" s="38">
        <f t="shared" si="47"/>
        <v>0</v>
      </c>
      <c r="EE31" s="38">
        <f t="shared" si="47"/>
        <v>0</v>
      </c>
      <c r="EF31" s="38">
        <f t="shared" si="47"/>
        <v>0</v>
      </c>
      <c r="EG31" s="38">
        <f t="shared" si="47"/>
        <v>0</v>
      </c>
      <c r="EH31" s="38">
        <f t="shared" si="47"/>
        <v>0</v>
      </c>
      <c r="EI31" s="38">
        <f t="shared" si="47"/>
        <v>0</v>
      </c>
      <c r="EJ31" s="38">
        <f t="shared" si="47"/>
        <v>0</v>
      </c>
      <c r="EK31" s="38">
        <f t="shared" si="47"/>
        <v>0</v>
      </c>
      <c r="EL31" s="38">
        <f t="shared" si="47"/>
        <v>0</v>
      </c>
      <c r="EM31" s="38">
        <f t="shared" si="47"/>
        <v>0</v>
      </c>
      <c r="EN31" s="38">
        <f t="shared" si="47"/>
        <v>0</v>
      </c>
      <c r="EO31" s="38">
        <f t="shared" si="47"/>
        <v>0</v>
      </c>
      <c r="EP31" s="38">
        <f t="shared" si="47"/>
        <v>0</v>
      </c>
      <c r="EQ31" s="38">
        <f t="shared" si="47"/>
        <v>0</v>
      </c>
      <c r="ER31" s="38">
        <f t="shared" si="47"/>
        <v>0</v>
      </c>
      <c r="ES31" s="38">
        <f t="shared" si="47"/>
        <v>0</v>
      </c>
      <c r="ET31" s="38">
        <f t="shared" si="47"/>
        <v>0</v>
      </c>
      <c r="EU31" s="38">
        <f t="shared" si="47"/>
        <v>0</v>
      </c>
      <c r="EV31" s="38">
        <f t="shared" si="47"/>
        <v>0</v>
      </c>
      <c r="EW31" s="38">
        <f t="shared" si="47"/>
        <v>0</v>
      </c>
      <c r="EX31" s="38">
        <f t="shared" si="47"/>
        <v>0</v>
      </c>
      <c r="EY31" s="38">
        <f t="shared" si="47"/>
        <v>0</v>
      </c>
      <c r="EZ31" s="38">
        <f t="shared" si="47"/>
        <v>0</v>
      </c>
      <c r="FA31" s="38">
        <f t="shared" si="47"/>
        <v>0</v>
      </c>
      <c r="FB31" s="38">
        <f t="shared" si="47"/>
        <v>0</v>
      </c>
      <c r="FC31" s="38">
        <f t="shared" si="47"/>
        <v>0</v>
      </c>
      <c r="FD31" s="38">
        <f t="shared" si="47"/>
        <v>0</v>
      </c>
      <c r="FE31" s="38">
        <f t="shared" si="47"/>
        <v>0</v>
      </c>
      <c r="FF31" s="38">
        <f t="shared" si="47"/>
        <v>0</v>
      </c>
      <c r="FG31" s="38">
        <f t="shared" si="47"/>
        <v>0</v>
      </c>
      <c r="FH31" s="38">
        <f t="shared" si="47"/>
        <v>0</v>
      </c>
      <c r="FI31" s="38">
        <f t="shared" si="47"/>
        <v>0</v>
      </c>
      <c r="FJ31" s="38">
        <f t="shared" si="47"/>
        <v>0</v>
      </c>
      <c r="FK31" s="38">
        <f t="shared" si="47"/>
        <v>0</v>
      </c>
      <c r="FL31" s="38">
        <f t="shared" si="47"/>
        <v>0</v>
      </c>
      <c r="FM31" s="38">
        <f t="shared" si="47"/>
        <v>0</v>
      </c>
      <c r="FN31" s="38">
        <f t="shared" si="47"/>
        <v>0</v>
      </c>
      <c r="FO31" s="38">
        <f t="shared" si="47"/>
        <v>0</v>
      </c>
      <c r="FP31" s="38">
        <f t="shared" si="47"/>
        <v>0</v>
      </c>
      <c r="FQ31" s="38">
        <f t="shared" si="47"/>
        <v>0</v>
      </c>
      <c r="FR31" s="38">
        <f t="shared" si="47"/>
        <v>0</v>
      </c>
      <c r="FS31" s="38">
        <f t="shared" si="47"/>
        <v>0</v>
      </c>
      <c r="FT31" s="38">
        <f t="shared" si="47"/>
        <v>0</v>
      </c>
      <c r="FU31" s="38">
        <f t="shared" si="47"/>
        <v>0</v>
      </c>
      <c r="FV31" s="38">
        <f t="shared" si="47"/>
        <v>0</v>
      </c>
      <c r="FW31" s="38">
        <f t="shared" si="47"/>
        <v>0</v>
      </c>
      <c r="FX31" s="38">
        <f t="shared" si="47"/>
        <v>0</v>
      </c>
      <c r="FY31" s="38">
        <f t="shared" si="47"/>
        <v>0</v>
      </c>
      <c r="FZ31" s="38">
        <f t="shared" si="47"/>
        <v>0</v>
      </c>
      <c r="GA31" s="38">
        <f t="shared" si="47"/>
        <v>0</v>
      </c>
      <c r="GB31" s="38">
        <f t="shared" si="47"/>
        <v>0</v>
      </c>
      <c r="GC31" s="38">
        <f t="shared" si="47"/>
        <v>0</v>
      </c>
      <c r="GD31" s="38">
        <f t="shared" si="47"/>
        <v>0</v>
      </c>
      <c r="GE31" s="38">
        <f t="shared" si="47"/>
        <v>0</v>
      </c>
      <c r="GF31" s="38">
        <f t="shared" si="47"/>
        <v>0</v>
      </c>
      <c r="GG31" s="38">
        <f t="shared" si="47"/>
        <v>0</v>
      </c>
      <c r="GH31" s="38">
        <f t="shared" si="47"/>
        <v>0</v>
      </c>
      <c r="GI31" s="38">
        <f t="shared" si="47"/>
        <v>0</v>
      </c>
      <c r="GJ31" s="38">
        <f t="shared" si="47"/>
        <v>0</v>
      </c>
      <c r="GK31" s="38">
        <f t="shared" si="47"/>
        <v>0</v>
      </c>
      <c r="GL31" s="38">
        <f t="shared" si="47"/>
        <v>0</v>
      </c>
      <c r="GM31" s="38">
        <f t="shared" si="47"/>
        <v>0</v>
      </c>
      <c r="GN31" s="38">
        <f t="shared" si="47"/>
        <v>0</v>
      </c>
      <c r="GO31" s="38">
        <f t="shared" ref="GO31:II31" si="48">IF(GO1&gt;$A$1,0,GO6+GO7+GO8+GO9+GO10+GO14+GO16+GO20+GO21+GO22+GO23+GO27)</f>
        <v>0</v>
      </c>
      <c r="GP31" s="38">
        <f t="shared" si="48"/>
        <v>0</v>
      </c>
      <c r="GQ31" s="38">
        <f t="shared" si="48"/>
        <v>0</v>
      </c>
      <c r="GR31" s="38">
        <f t="shared" si="48"/>
        <v>0</v>
      </c>
      <c r="GS31" s="38">
        <f t="shared" si="48"/>
        <v>0</v>
      </c>
      <c r="GT31" s="38">
        <f t="shared" si="48"/>
        <v>0</v>
      </c>
      <c r="GU31" s="38">
        <f t="shared" si="48"/>
        <v>0</v>
      </c>
      <c r="GV31" s="38">
        <f t="shared" si="48"/>
        <v>0</v>
      </c>
      <c r="GW31" s="38">
        <f t="shared" si="48"/>
        <v>0</v>
      </c>
      <c r="GX31" s="38">
        <f t="shared" si="48"/>
        <v>0</v>
      </c>
      <c r="GY31" s="38">
        <f t="shared" si="48"/>
        <v>0</v>
      </c>
      <c r="GZ31" s="38">
        <f t="shared" si="48"/>
        <v>0</v>
      </c>
      <c r="HA31" s="38">
        <f t="shared" si="48"/>
        <v>0</v>
      </c>
      <c r="HB31" s="38">
        <f t="shared" si="48"/>
        <v>0</v>
      </c>
      <c r="HC31" s="38">
        <f t="shared" si="48"/>
        <v>0</v>
      </c>
      <c r="HD31" s="38">
        <f t="shared" si="48"/>
        <v>0</v>
      </c>
      <c r="HE31" s="38">
        <f t="shared" si="48"/>
        <v>0</v>
      </c>
      <c r="HF31" s="38">
        <f t="shared" si="48"/>
        <v>0</v>
      </c>
      <c r="HG31" s="38">
        <f t="shared" si="48"/>
        <v>0</v>
      </c>
      <c r="HH31" s="38">
        <f t="shared" si="48"/>
        <v>0</v>
      </c>
      <c r="HI31" s="38">
        <f t="shared" si="48"/>
        <v>0</v>
      </c>
      <c r="HJ31" s="38">
        <f t="shared" si="48"/>
        <v>0</v>
      </c>
      <c r="HK31" s="38">
        <f t="shared" si="48"/>
        <v>0</v>
      </c>
      <c r="HL31" s="38">
        <f t="shared" si="48"/>
        <v>0</v>
      </c>
      <c r="HM31" s="38">
        <f t="shared" si="48"/>
        <v>0</v>
      </c>
      <c r="HN31" s="38">
        <f t="shared" si="48"/>
        <v>0</v>
      </c>
      <c r="HO31" s="38">
        <f t="shared" si="48"/>
        <v>0</v>
      </c>
      <c r="HP31" s="38">
        <f t="shared" si="48"/>
        <v>0</v>
      </c>
      <c r="HQ31" s="38">
        <f t="shared" si="48"/>
        <v>0</v>
      </c>
      <c r="HR31" s="38">
        <f t="shared" si="48"/>
        <v>0</v>
      </c>
      <c r="HS31" s="38">
        <f t="shared" si="48"/>
        <v>0</v>
      </c>
      <c r="HT31" s="38">
        <f t="shared" si="48"/>
        <v>0</v>
      </c>
      <c r="HU31" s="38">
        <f t="shared" si="48"/>
        <v>0</v>
      </c>
      <c r="HV31" s="38">
        <f t="shared" si="48"/>
        <v>0</v>
      </c>
      <c r="HW31" s="38">
        <f t="shared" si="48"/>
        <v>0</v>
      </c>
      <c r="HX31" s="38">
        <f t="shared" si="48"/>
        <v>0</v>
      </c>
      <c r="HY31" s="38">
        <f t="shared" si="48"/>
        <v>0</v>
      </c>
      <c r="HZ31" s="38">
        <f t="shared" si="48"/>
        <v>0</v>
      </c>
      <c r="IA31" s="38">
        <f t="shared" si="48"/>
        <v>0</v>
      </c>
      <c r="IB31" s="38">
        <f t="shared" si="48"/>
        <v>0</v>
      </c>
      <c r="IC31" s="38">
        <f t="shared" si="48"/>
        <v>0</v>
      </c>
      <c r="ID31" s="38">
        <f t="shared" si="48"/>
        <v>0</v>
      </c>
      <c r="IE31" s="38">
        <f t="shared" si="48"/>
        <v>0</v>
      </c>
      <c r="IF31" s="38">
        <f t="shared" si="48"/>
        <v>0</v>
      </c>
      <c r="IG31" s="38">
        <f t="shared" si="48"/>
        <v>0</v>
      </c>
      <c r="IH31" s="38">
        <f t="shared" si="48"/>
        <v>0</v>
      </c>
      <c r="II31" s="48">
        <f t="shared" si="48"/>
        <v>0</v>
      </c>
      <c r="IJ31" s="39">
        <f ca="1">+NPV(C35,D31:II31)+C31</f>
        <v>3528762484.0636563</v>
      </c>
    </row>
    <row r="32" spans="1:244" ht="15.6" x14ac:dyDescent="0.3">
      <c r="A32" s="55"/>
      <c r="B32" s="46" t="s">
        <v>29</v>
      </c>
      <c r="C32" s="87"/>
      <c r="D32" s="116" t="str">
        <f ca="1">IF(C1&gt;$A$1,"",IF(SUM($C$28:D28)&gt;=0,D1,""))</f>
        <v/>
      </c>
      <c r="E32" s="116" t="str">
        <f ca="1">IF(D1&gt;$A$1,"",IF(SUM($C$28:E28)&gt;=0,E1,""))</f>
        <v/>
      </c>
      <c r="F32" s="116" t="str">
        <f ca="1">IF(E1&gt;$A$1,"",IF(SUM($C$28:F28)&gt;=0,F1,""))</f>
        <v/>
      </c>
      <c r="G32" s="116" t="str">
        <f ca="1">IF(F1&gt;$A$1,"",IF(SUM($C$28:G28)&gt;=0,G1,""))</f>
        <v/>
      </c>
      <c r="H32" s="116" t="str">
        <f ca="1">IF(G1&gt;$A$1,"",IF(SUM($C$28:H28)&gt;=0,H1,""))</f>
        <v/>
      </c>
      <c r="I32" s="116" t="str">
        <f ca="1">IF(H1&gt;$A$1,"",IF(SUM($C$28:I28)&gt;=0,I1,""))</f>
        <v/>
      </c>
      <c r="J32" s="116" t="str">
        <f ca="1">IF(I1&gt;$A$1,"",IF(SUM($C$28:J28)&gt;=0,J1,""))</f>
        <v/>
      </c>
      <c r="K32" s="116" t="str">
        <f ca="1">IF(J1&gt;$A$1,"",IF(SUM($C$28:K28)&gt;=0,K1,""))</f>
        <v/>
      </c>
      <c r="L32" s="116" t="str">
        <f ca="1">IF(K1&gt;$A$1,"",IF(SUM($C$28:L28)&gt;=0,L1,""))</f>
        <v/>
      </c>
      <c r="M32" s="116" t="str">
        <f ca="1">IF(L1&gt;$A$1,"",IF(SUM($C$28:M28)&gt;=0,M1,""))</f>
        <v/>
      </c>
      <c r="N32" s="116" t="str">
        <f ca="1">IF(M1&gt;$A$1,"",IF(SUM($C$28:N28)&gt;=0,N1,""))</f>
        <v/>
      </c>
      <c r="O32" s="116" t="str">
        <f ca="1">IF(N1&gt;$A$1,"",IF(SUM($C$28:O28)&gt;=0,O1,""))</f>
        <v/>
      </c>
      <c r="P32" s="116" t="str">
        <f ca="1">IF(O1&gt;$A$1,"",IF(SUM($C$28:P28)&gt;=0,P1,""))</f>
        <v/>
      </c>
      <c r="Q32" s="116" t="str">
        <f ca="1">IF(P1&gt;$A$1,"",IF(SUM($C$28:Q28)&gt;=0,Q1,""))</f>
        <v/>
      </c>
      <c r="R32" s="116" t="str">
        <f ca="1">IF(Q1&gt;$A$1,"",IF(SUM($C$28:R28)&gt;=0,R1,""))</f>
        <v/>
      </c>
      <c r="S32" s="116" t="str">
        <f ca="1">IF(R1&gt;$A$1,"",IF(SUM($C$28:S28)&gt;=0,S1,""))</f>
        <v/>
      </c>
      <c r="T32" s="116" t="str">
        <f ca="1">IF(S1&gt;$A$1,"",IF(SUM($C$28:T28)&gt;=0,T1,""))</f>
        <v/>
      </c>
      <c r="U32" s="116" t="str">
        <f ca="1">IF(T1&gt;$A$1,"",IF(SUM($C$28:U28)&gt;=0,U1,""))</f>
        <v/>
      </c>
      <c r="V32" s="116" t="str">
        <f ca="1">IF(U1&gt;$A$1,"",IF(SUM($C$28:V28)&gt;=0,V1,""))</f>
        <v/>
      </c>
      <c r="W32" s="116" t="str">
        <f ca="1">IF(V1&gt;$A$1,"",IF(SUM($C$28:W28)&gt;=0,W1,""))</f>
        <v/>
      </c>
      <c r="X32" s="116" t="str">
        <f ca="1">IF(W1&gt;$A$1,"",IF(SUM($C$28:X28)&gt;=0,X1,""))</f>
        <v/>
      </c>
      <c r="Y32" s="116" t="str">
        <f ca="1">IF(X1&gt;$A$1,"",IF(SUM($C$28:Y28)&gt;=0,Y1,""))</f>
        <v/>
      </c>
      <c r="Z32" s="116" t="str">
        <f ca="1">IF(Y1&gt;$A$1,"",IF(SUM($C$28:Z28)&gt;=0,Z1,""))</f>
        <v/>
      </c>
      <c r="AA32" s="116" t="str">
        <f ca="1">IF(Z1&gt;$A$1,"",IF(SUM($C$28:AA28)&gt;=0,AA1,""))</f>
        <v/>
      </c>
      <c r="AB32" s="116" t="str">
        <f ca="1">IF(AA1&gt;$A$1,"",IF(SUM($C$28:AB28)&gt;=0,AB1,""))</f>
        <v/>
      </c>
      <c r="AC32" s="116" t="str">
        <f ca="1">IF(AB1&gt;$A$1,"",IF(SUM($C$28:AC28)&gt;=0,AC1,""))</f>
        <v/>
      </c>
      <c r="AD32" s="116" t="str">
        <f ca="1">IF(AC1&gt;$A$1,"",IF(SUM($C$28:AD28)&gt;=0,AD1,""))</f>
        <v/>
      </c>
      <c r="AE32" s="116" t="str">
        <f ca="1">IF(AD1&gt;$A$1,"",IF(SUM($C$28:AE28)&gt;=0,AE1,""))</f>
        <v/>
      </c>
      <c r="AF32" s="116" t="str">
        <f ca="1">IF(AE1&gt;$A$1,"",IF(SUM($C$28:AF28)&gt;=0,AF1,""))</f>
        <v/>
      </c>
      <c r="AG32" s="116" t="str">
        <f ca="1">IF(AF1&gt;$A$1,"",IF(SUM($C$28:AG28)&gt;=0,AG1,""))</f>
        <v/>
      </c>
      <c r="AH32" s="116" t="str">
        <f ca="1">IF(AG1&gt;$A$1,"",IF(SUM($C$28:AH28)&gt;=0,AH1,""))</f>
        <v/>
      </c>
      <c r="AI32" s="116" t="str">
        <f ca="1">IF(AH1&gt;$A$1,"",IF(SUM($C$28:AI28)&gt;=0,AI1,""))</f>
        <v/>
      </c>
      <c r="AJ32" s="116" t="str">
        <f ca="1">IF(AI1&gt;$A$1,"",IF(SUM($C$28:AJ28)&gt;=0,AJ1,""))</f>
        <v/>
      </c>
      <c r="AK32" s="116" t="str">
        <f ca="1">IF(AJ1&gt;$A$1,"",IF(SUM($C$28:AK28)&gt;=0,AK1,""))</f>
        <v/>
      </c>
      <c r="AL32" s="116" t="str">
        <f ca="1">IF(AK1&gt;$A$1,"",IF(SUM($C$28:AL28)&gt;=0,AL1,""))</f>
        <v/>
      </c>
      <c r="AM32" s="116" t="str">
        <f ca="1">IF(AL1&gt;$A$1,"",IF(SUM($C$28:AM28)&gt;=0,AM1,""))</f>
        <v/>
      </c>
      <c r="AN32" s="116" t="str">
        <f ca="1">IF(AM1&gt;$A$1,"",IF(SUM($C$28:AN28)&gt;=0,AN1,""))</f>
        <v/>
      </c>
      <c r="AO32" s="116" t="str">
        <f ca="1">IF(AN1&gt;$A$1,"",IF(SUM($C$28:AO28)&gt;=0,AO1,""))</f>
        <v/>
      </c>
      <c r="AP32" s="116" t="str">
        <f ca="1">IF(AO1&gt;$A$1,"",IF(SUM($C$28:AP28)&gt;=0,AP1,""))</f>
        <v/>
      </c>
      <c r="AQ32" s="116" t="str">
        <f ca="1">IF(AP1&gt;$A$1,"",IF(SUM($C$28:AQ28)&gt;=0,AQ1,""))</f>
        <v/>
      </c>
      <c r="AR32" s="116" t="str">
        <f ca="1">IF(AQ1&gt;$A$1,"",IF(SUM($C$28:AR28)&gt;=0,AR1,""))</f>
        <v/>
      </c>
      <c r="AS32" s="116" t="str">
        <f ca="1">IF(AR1&gt;$A$1,"",IF(SUM($C$28:AS28)&gt;=0,AS1,""))</f>
        <v/>
      </c>
      <c r="AT32" s="116" t="str">
        <f ca="1">IF(AS1&gt;$A$1,"",IF(SUM($C$28:AT28)&gt;=0,AT1,""))</f>
        <v/>
      </c>
      <c r="AU32" s="116" t="str">
        <f ca="1">IF(AT1&gt;$A$1,"",IF(SUM($C$28:AU28)&gt;=0,AU1,""))</f>
        <v/>
      </c>
      <c r="AV32" s="116" t="str">
        <f ca="1">IF(AU1&gt;$A$1,"",IF(SUM($C$28:AV28)&gt;=0,AV1,""))</f>
        <v/>
      </c>
      <c r="AW32" s="116" t="str">
        <f ca="1">IF(AV1&gt;$A$1,"",IF(SUM($C$28:AW28)&gt;=0,AW1,""))</f>
        <v/>
      </c>
      <c r="AX32" s="116" t="str">
        <f ca="1">IF(AW1&gt;$A$1,"",IF(SUM($C$28:AX28)&gt;=0,AX1,""))</f>
        <v/>
      </c>
      <c r="AY32" s="116" t="str">
        <f ca="1">IF(AX1&gt;$A$1,"",IF(SUM($C$28:AY28)&gt;=0,AY1,""))</f>
        <v/>
      </c>
      <c r="AZ32" s="116" t="str">
        <f ca="1">IF(AY1&gt;$A$1,"",IF(SUM($C$28:AZ28)&gt;=0,AZ1,""))</f>
        <v/>
      </c>
      <c r="BA32" s="116" t="str">
        <f ca="1">IF(AZ1&gt;$A$1,"",IF(SUM($C$28:BA28)&gt;=0,BA1,""))</f>
        <v/>
      </c>
      <c r="BB32" s="116" t="str">
        <f ca="1">IF(BA1&gt;$A$1,"",IF(SUM($C$28:BB28)&gt;=0,BB1,""))</f>
        <v/>
      </c>
      <c r="BC32" s="116" t="str">
        <f ca="1">IF(BB1&gt;$A$1,"",IF(SUM($C$28:BC28)&gt;=0,BC1,""))</f>
        <v/>
      </c>
      <c r="BD32" s="116" t="str">
        <f ca="1">IF(BC1&gt;$A$1,"",IF(SUM($C$28:BD28)&gt;=0,BD1,""))</f>
        <v/>
      </c>
      <c r="BE32" s="116" t="str">
        <f ca="1">IF(BD1&gt;$A$1,"",IF(SUM($C$28:BE28)&gt;=0,BE1,""))</f>
        <v/>
      </c>
      <c r="BF32" s="116" t="str">
        <f ca="1">IF(BE1&gt;$A$1,"",IF(SUM($C$28:BF28)&gt;=0,BF1,""))</f>
        <v/>
      </c>
      <c r="BG32" s="116" t="str">
        <f ca="1">IF(BF1&gt;$A$1,"",IF(SUM($C$28:BG28)&gt;=0,BG1,""))</f>
        <v/>
      </c>
      <c r="BH32" s="116" t="str">
        <f ca="1">IF(BG1&gt;$A$1,"",IF(SUM($C$28:BH28)&gt;=0,BH1,""))</f>
        <v/>
      </c>
      <c r="BI32" s="116" t="str">
        <f ca="1">IF(BH1&gt;$A$1,"",IF(SUM($C$28:BI28)&gt;=0,BI1,""))</f>
        <v/>
      </c>
      <c r="BJ32" s="116" t="str">
        <f ca="1">IF(BI1&gt;$A$1,"",IF(SUM($C$28:BJ28)&gt;=0,BJ1,""))</f>
        <v/>
      </c>
      <c r="BK32" s="116" t="str">
        <f ca="1">IF(BJ1&gt;$A$1,"",IF(SUM($C$28:BK28)&gt;=0,BK1,""))</f>
        <v/>
      </c>
      <c r="BL32" s="116" t="str">
        <f ca="1">IF(BK1&gt;$A$1,"",IF(SUM($C$28:BL28)&gt;=0,BL1,""))</f>
        <v/>
      </c>
      <c r="BM32" s="116" t="str">
        <f ca="1">IF(BL1&gt;$A$1,"",IF(SUM($C$28:BM28)&gt;=0,BM1,""))</f>
        <v/>
      </c>
      <c r="BN32" s="116" t="str">
        <f ca="1">IF(BM1&gt;$A$1,"",IF(SUM($C$28:BN28)&gt;=0,BN1,""))</f>
        <v/>
      </c>
      <c r="BO32" s="116" t="str">
        <f ca="1">IF(BN1&gt;$A$1,"",IF(SUM($C$28:BO28)&gt;=0,BO1,""))</f>
        <v/>
      </c>
      <c r="BP32" s="116" t="str">
        <f ca="1">IF(BO1&gt;$A$1,"",IF(SUM($C$28:BP28)&gt;=0,BP1,""))</f>
        <v/>
      </c>
      <c r="BQ32" s="116" t="str">
        <f ca="1">IF(BP1&gt;$A$1,"",IF(SUM($C$28:BQ28)&gt;=0,BQ1,""))</f>
        <v/>
      </c>
      <c r="BR32" s="116" t="str">
        <f ca="1">IF(BQ1&gt;$A$1,"",IF(SUM($C$28:BR28)&gt;=0,BR1,""))</f>
        <v/>
      </c>
      <c r="BS32" s="116">
        <f ca="1">IF(BR1&gt;$A$1,"",IF(SUM($C$28:BS28)&gt;=0,BS1,""))</f>
        <v>68</v>
      </c>
      <c r="BT32" s="116">
        <f ca="1">IF(BS1&gt;$A$1,"",IF(SUM($C$28:BT28)&gt;=0,BT1,""))</f>
        <v>69</v>
      </c>
      <c r="BU32" s="116">
        <f ca="1">IF(BT1&gt;$A$1,"",IF(SUM($C$28:BU28)&gt;=0,BU1,""))</f>
        <v>70</v>
      </c>
      <c r="BV32" s="116">
        <f ca="1">IF(BU1&gt;$A$1,"",IF(SUM($C$28:BV28)&gt;=0,BV1,""))</f>
        <v>71</v>
      </c>
      <c r="BW32" s="116">
        <f ca="1">IF(BV1&gt;$A$1,"",IF(SUM($C$28:BW28)&gt;=0,BW1,""))</f>
        <v>72</v>
      </c>
      <c r="BX32" s="116">
        <f ca="1">IF(BW1&gt;$A$1,"",IF(SUM($C$28:BX28)&gt;=0,BX1,""))</f>
        <v>73</v>
      </c>
      <c r="BY32" s="116">
        <f ca="1">IF(BX1&gt;$A$1,"",IF(SUM($C$28:BY28)&gt;=0,BY1,""))</f>
        <v>74</v>
      </c>
      <c r="BZ32" s="116">
        <f ca="1">IF(BY1&gt;$A$1,"",IF(SUM($C$28:BZ28)&gt;=0,BZ1,""))</f>
        <v>75</v>
      </c>
      <c r="CA32" s="116">
        <f ca="1">IF(BZ1&gt;$A$1,"",IF(SUM($C$28:CA28)&gt;=0,CA1,""))</f>
        <v>76</v>
      </c>
      <c r="CB32" s="116">
        <f ca="1">IF(CA1&gt;$A$1,"",IF(SUM($C$28:CB28)&gt;=0,CB1,""))</f>
        <v>77</v>
      </c>
      <c r="CC32" s="116">
        <f ca="1">IF(CB1&gt;$A$1,"",IF(SUM($C$28:CC28)&gt;=0,CC1,""))</f>
        <v>78</v>
      </c>
      <c r="CD32" s="116">
        <f ca="1">IF(CC1&gt;$A$1,"",IF(SUM($C$28:CD28)&gt;=0,CD1,""))</f>
        <v>79</v>
      </c>
      <c r="CE32" s="116">
        <f ca="1">IF(CD1&gt;$A$1,"",IF(SUM($C$28:CE28)&gt;=0,CE1,""))</f>
        <v>80</v>
      </c>
      <c r="CF32" s="116">
        <f ca="1">IF(CE1&gt;$A$1,"",IF(SUM($C$28:CF28)&gt;=0,CF1,""))</f>
        <v>81</v>
      </c>
      <c r="CG32" s="116">
        <f ca="1">IF(CF1&gt;$A$1,"",IF(SUM($C$28:CG28)&gt;=0,CG1,""))</f>
        <v>82</v>
      </c>
      <c r="CH32" s="116">
        <f ca="1">IF(CG1&gt;$A$1,"",IF(SUM($C$28:CH28)&gt;=0,CH1,""))</f>
        <v>83</v>
      </c>
      <c r="CI32" s="116">
        <f ca="1">IF(CH1&gt;$A$1,"",IF(SUM($C$28:CI28)&gt;=0,CI1,""))</f>
        <v>84</v>
      </c>
      <c r="CJ32" s="116">
        <f ca="1">IF(CI1&gt;$A$1,"",IF(SUM($C$28:CJ28)&gt;=0,CJ1,""))</f>
        <v>85</v>
      </c>
      <c r="CK32" s="116">
        <f ca="1">IF(CJ1&gt;$A$1,"",IF(SUM($C$28:CK28)&gt;=0,CK1,""))</f>
        <v>86</v>
      </c>
      <c r="CL32" s="116">
        <f ca="1">IF(CK1&gt;$A$1,"",IF(SUM($C$28:CL28)&gt;=0,CL1,""))</f>
        <v>87</v>
      </c>
      <c r="CM32" s="116">
        <f ca="1">IF(CL1&gt;$A$1,"",IF(SUM($C$28:CM28)&gt;=0,CM1,""))</f>
        <v>88</v>
      </c>
      <c r="CN32" s="116">
        <f ca="1">IF(CM1&gt;$A$1,"",IF(SUM($C$28:CN28)&gt;=0,CN1,""))</f>
        <v>89</v>
      </c>
      <c r="CO32" s="116">
        <f ca="1">IF(CN1&gt;$A$1,"",IF(SUM($C$28:CO28)&gt;=0,CO1,""))</f>
        <v>90</v>
      </c>
      <c r="CP32" s="116">
        <f ca="1">IF(CO1&gt;$A$1,"",IF(SUM($C$28:CP28)&gt;=0,CP1,""))</f>
        <v>91</v>
      </c>
      <c r="CQ32" s="116">
        <f ca="1">IF(CP1&gt;$A$1,"",IF(SUM($C$28:CQ28)&gt;=0,CQ1,""))</f>
        <v>92</v>
      </c>
      <c r="CR32" s="116">
        <f ca="1">IF(CQ1&gt;$A$1,"",IF(SUM($C$28:CR28)&gt;=0,CR1,""))</f>
        <v>93</v>
      </c>
      <c r="CS32" s="116">
        <f ca="1">IF(CR1&gt;$A$1,"",IF(SUM($C$28:CS28)&gt;=0,CS1,""))</f>
        <v>94</v>
      </c>
      <c r="CT32" s="116">
        <f ca="1">IF(CS1&gt;$A$1,"",IF(SUM($C$28:CT28)&gt;=0,CT1,""))</f>
        <v>95</v>
      </c>
      <c r="CU32" s="116">
        <f ca="1">IF(CT1&gt;$A$1,"",IF(SUM($C$28:CU28)&gt;=0,CU1,""))</f>
        <v>96</v>
      </c>
      <c r="CV32" s="116">
        <f ca="1">IF(CU1&gt;$A$1,"",IF(SUM($C$28:CV28)&gt;=0,CV1,""))</f>
        <v>97</v>
      </c>
      <c r="CW32" s="116">
        <f ca="1">IF(CV1&gt;$A$1,"",IF(SUM($C$28:CW28)&gt;=0,CW1,""))</f>
        <v>98</v>
      </c>
      <c r="CX32" s="116">
        <f ca="1">IF(CW1&gt;$A$1,"",IF(SUM($C$28:CX28)&gt;=0,CX1,""))</f>
        <v>99</v>
      </c>
      <c r="CY32" s="116">
        <f ca="1">IF(CX1&gt;$A$1,"",IF(SUM($C$28:CY28)&gt;=0,CY1,""))</f>
        <v>100</v>
      </c>
      <c r="CZ32" s="116">
        <f ca="1">IF(CY1&gt;$A$1,"",IF(SUM($C$28:CZ28)&gt;=0,CZ1,""))</f>
        <v>101</v>
      </c>
      <c r="DA32" s="116">
        <f ca="1">IF(CZ1&gt;$A$1,"",IF(SUM($C$28:DA28)&gt;=0,DA1,""))</f>
        <v>102</v>
      </c>
      <c r="DB32" s="116">
        <f ca="1">IF(DA1&gt;$A$1,"",IF(SUM($C$28:DB28)&gt;=0,DB1,""))</f>
        <v>103</v>
      </c>
      <c r="DC32" s="116">
        <f ca="1">IF(DB1&gt;$A$1,"",IF(SUM($C$28:DC28)&gt;=0,DC1,""))</f>
        <v>104</v>
      </c>
      <c r="DD32" s="116">
        <f ca="1">IF(DC1&gt;$A$1,"",IF(SUM($C$28:DD28)&gt;=0,DD1,""))</f>
        <v>105</v>
      </c>
      <c r="DE32" s="116">
        <f ca="1">IF(DD1&gt;$A$1,"",IF(SUM($C$28:DE28)&gt;=0,DE1,""))</f>
        <v>106</v>
      </c>
      <c r="DF32" s="116">
        <f ca="1">IF(DE1&gt;$A$1,"",IF(SUM($C$28:DF28)&gt;=0,DF1,""))</f>
        <v>107</v>
      </c>
      <c r="DG32" s="116">
        <f ca="1">IF(DF1&gt;$A$1,"",IF(SUM($C$28:DG28)&gt;=0,DG1,""))</f>
        <v>108</v>
      </c>
      <c r="DH32" s="116">
        <f ca="1">IF(DG1&gt;$A$1,"",IF(SUM($C$28:DH28)&gt;=0,DH1,""))</f>
        <v>109</v>
      </c>
      <c r="DI32" s="116">
        <f ca="1">IF(DH1&gt;$A$1,"",IF(SUM($C$28:DI28)&gt;=0,DI1,""))</f>
        <v>110</v>
      </c>
      <c r="DJ32" s="116">
        <f ca="1">IF(DI1&gt;$A$1,"",IF(SUM($C$28:DJ28)&gt;=0,DJ1,""))</f>
        <v>111</v>
      </c>
      <c r="DK32" s="116">
        <f ca="1">IF(DJ1&gt;$A$1,"",IF(SUM($C$28:DK28)&gt;=0,DK1,""))</f>
        <v>112</v>
      </c>
      <c r="DL32" s="116">
        <f ca="1">IF(DK1&gt;$A$1,"",IF(SUM($C$28:DL28)&gt;=0,DL1,""))</f>
        <v>113</v>
      </c>
      <c r="DM32" s="116">
        <f ca="1">IF(DL1&gt;$A$1,"",IF(SUM($C$28:DM28)&gt;=0,DM1,""))</f>
        <v>114</v>
      </c>
      <c r="DN32" s="116">
        <f ca="1">IF(DM1&gt;$A$1,"",IF(SUM($C$28:DN28)&gt;=0,DN1,""))</f>
        <v>115</v>
      </c>
      <c r="DO32" s="116">
        <f ca="1">IF(DN1&gt;$A$1,"",IF(SUM($C$28:DO28)&gt;=0,DO1,""))</f>
        <v>116</v>
      </c>
      <c r="DP32" s="116">
        <f ca="1">IF(DO1&gt;$A$1,"",IF(SUM($C$28:DP28)&gt;=0,DP1,""))</f>
        <v>117</v>
      </c>
      <c r="DQ32" s="116">
        <f ca="1">IF(DP1&gt;$A$1,"",IF(SUM($C$28:DQ28)&gt;=0,DQ1,""))</f>
        <v>118</v>
      </c>
      <c r="DR32" s="116">
        <f ca="1">IF(DQ1&gt;$A$1,"",IF(SUM($C$28:DR28)&gt;=0,DR1,""))</f>
        <v>119</v>
      </c>
      <c r="DS32" s="116">
        <f ca="1">IF(DR1&gt;$A$1,"",IF(SUM($C$28:DS28)&gt;=0,DS1,""))</f>
        <v>120</v>
      </c>
      <c r="DT32" s="116" t="str">
        <f ca="1">IF(DS1&gt;$A$1,"",IF(SUM($C$28:DT28)&gt;=0,DT1,""))</f>
        <v/>
      </c>
      <c r="DU32" s="116" t="str">
        <f>IF(DT1&gt;$A$1,"",IF(SUM($C$28:DU28)&gt;=0,DU1,""))</f>
        <v/>
      </c>
      <c r="DV32" s="116" t="str">
        <f>IF(DU1&gt;$A$1,"",IF(SUM($C$28:DV28)&gt;=0,DV1,""))</f>
        <v/>
      </c>
      <c r="DW32" s="116" t="str">
        <f>IF(DV1&gt;$A$1,"",IF(SUM($C$28:DW28)&gt;=0,DW1,""))</f>
        <v/>
      </c>
      <c r="DX32" s="116" t="str">
        <f>IF(DW1&gt;$A$1,"",IF(SUM($C$28:DX28)&gt;=0,DX1,""))</f>
        <v/>
      </c>
      <c r="DY32" s="116" t="str">
        <f>IF(DX1&gt;$A$1,"",IF(SUM($C$28:DY28)&gt;=0,DY1,""))</f>
        <v/>
      </c>
      <c r="DZ32" s="116" t="str">
        <f>IF(DY1&gt;$A$1,"",IF(SUM($C$28:DZ28)&gt;=0,DZ1,""))</f>
        <v/>
      </c>
      <c r="EA32" s="116" t="str">
        <f>IF(DZ1&gt;$A$1,"",IF(SUM($C$28:EA28)&gt;=0,EA1,""))</f>
        <v/>
      </c>
      <c r="EB32" s="116" t="str">
        <f>IF(EA1&gt;$A$1,"",IF(SUM($C$28:EB28)&gt;=0,EB1,""))</f>
        <v/>
      </c>
      <c r="EC32" s="116" t="str">
        <f>IF(EB1&gt;$A$1,"",IF(SUM($C$28:EC28)&gt;=0,EC1,""))</f>
        <v/>
      </c>
      <c r="ED32" s="116" t="str">
        <f>IF(EC1&gt;$A$1,"",IF(SUM($C$28:ED28)&gt;=0,ED1,""))</f>
        <v/>
      </c>
      <c r="EE32" s="116" t="str">
        <f>IF(ED1&gt;$A$1,"",IF(SUM($C$28:EE28)&gt;=0,EE1,""))</f>
        <v/>
      </c>
      <c r="EF32" s="116" t="str">
        <f>IF(EE1&gt;$A$1,"",IF(SUM($C$28:EF28)&gt;=0,EF1,""))</f>
        <v/>
      </c>
      <c r="EG32" s="116" t="str">
        <f>IF(EF1&gt;$A$1,"",IF(SUM($C$28:EG28)&gt;=0,EG1,""))</f>
        <v/>
      </c>
      <c r="EH32" s="116" t="str">
        <f>IF(EG1&gt;$A$1,"",IF(SUM($C$28:EH28)&gt;=0,EH1,""))</f>
        <v/>
      </c>
      <c r="EI32" s="116" t="str">
        <f>IF(EH1&gt;$A$1,"",IF(SUM($C$28:EI28)&gt;=0,EI1,""))</f>
        <v/>
      </c>
      <c r="EJ32" s="116" t="str">
        <f>IF(EI1&gt;$A$1,"",IF(SUM($C$28:EJ28)&gt;=0,EJ1,""))</f>
        <v/>
      </c>
      <c r="EK32" s="116" t="str">
        <f>IF(EJ1&gt;$A$1,"",IF(SUM($C$28:EK28)&gt;=0,EK1,""))</f>
        <v/>
      </c>
      <c r="EL32" s="116" t="str">
        <f>IF(EK1&gt;$A$1,"",IF(SUM($C$28:EL28)&gt;=0,EL1,""))</f>
        <v/>
      </c>
      <c r="EM32" s="116" t="str">
        <f>IF(EL1&gt;$A$1,"",IF(SUM($C$28:EM28)&gt;=0,EM1,""))</f>
        <v/>
      </c>
      <c r="EN32" s="116" t="str">
        <f>IF(EM1&gt;$A$1,"",IF(SUM($C$28:EN28)&gt;=0,EN1,""))</f>
        <v/>
      </c>
      <c r="EO32" s="116" t="str">
        <f>IF(EN1&gt;$A$1,"",IF(SUM($C$28:EO28)&gt;=0,EO1,""))</f>
        <v/>
      </c>
      <c r="EP32" s="116" t="str">
        <f>IF(EO1&gt;$A$1,"",IF(SUM($C$28:EP28)&gt;=0,EP1,""))</f>
        <v/>
      </c>
      <c r="EQ32" s="116" t="str">
        <f>IF(EP1&gt;$A$1,"",IF(SUM($C$28:EQ28)&gt;=0,EQ1,""))</f>
        <v/>
      </c>
      <c r="ER32" s="116" t="str">
        <f>IF(EQ1&gt;$A$1,"",IF(SUM($C$28:ER28)&gt;=0,ER1,""))</f>
        <v/>
      </c>
      <c r="ES32" s="116" t="str">
        <f>IF(ER1&gt;$A$1,"",IF(SUM($C$28:ES28)&gt;=0,ES1,""))</f>
        <v/>
      </c>
      <c r="ET32" s="116" t="str">
        <f>IF(ES1&gt;$A$1,"",IF(SUM($C$28:ET28)&gt;=0,ET1,""))</f>
        <v/>
      </c>
      <c r="EU32" s="116" t="str">
        <f>IF(ET1&gt;$A$1,"",IF(SUM($C$28:EU28)&gt;=0,EU1,""))</f>
        <v/>
      </c>
      <c r="EV32" s="116" t="str">
        <f>IF(EU1&gt;$A$1,"",IF(SUM($C$28:EV28)&gt;=0,EV1,""))</f>
        <v/>
      </c>
      <c r="EW32" s="116" t="str">
        <f>IF(EV1&gt;$A$1,"",IF(SUM($C$28:EW28)&gt;=0,EW1,""))</f>
        <v/>
      </c>
      <c r="EX32" s="116" t="str">
        <f>IF(EW1&gt;$A$1,"",IF(SUM($C$28:EX28)&gt;=0,EX1,""))</f>
        <v/>
      </c>
      <c r="EY32" s="116" t="str">
        <f>IF(EX1&gt;$A$1,"",IF(SUM($C$28:EY28)&gt;=0,EY1,""))</f>
        <v/>
      </c>
      <c r="EZ32" s="116" t="str">
        <f>IF(EY1&gt;$A$1,"",IF(SUM($C$28:EZ28)&gt;=0,EZ1,""))</f>
        <v/>
      </c>
      <c r="FA32" s="116" t="str">
        <f>IF(EZ1&gt;$A$1,"",IF(SUM($C$28:FA28)&gt;=0,FA1,""))</f>
        <v/>
      </c>
      <c r="FB32" s="116" t="str">
        <f>IF(FA1&gt;$A$1,"",IF(SUM($C$28:FB28)&gt;=0,FB1,""))</f>
        <v/>
      </c>
      <c r="FC32" s="116" t="str">
        <f>IF(FB1&gt;$A$1,"",IF(SUM($C$28:FC28)&gt;=0,FC1,""))</f>
        <v/>
      </c>
      <c r="FD32" s="116" t="str">
        <f>IF(FC1&gt;$A$1,"",IF(SUM($C$28:FD28)&gt;=0,FD1,""))</f>
        <v/>
      </c>
      <c r="FE32" s="116" t="str">
        <f>IF(FD1&gt;$A$1,"",IF(SUM($C$28:FE28)&gt;=0,FE1,""))</f>
        <v/>
      </c>
      <c r="FF32" s="116" t="str">
        <f>IF(FE1&gt;$A$1,"",IF(SUM($C$28:FF28)&gt;=0,FF1,""))</f>
        <v/>
      </c>
      <c r="FG32" s="116" t="str">
        <f>IF(FF1&gt;$A$1,"",IF(SUM($C$28:FG28)&gt;=0,FG1,""))</f>
        <v/>
      </c>
      <c r="FH32" s="116" t="str">
        <f>IF(FG1&gt;$A$1,"",IF(SUM($C$28:FH28)&gt;=0,FH1,""))</f>
        <v/>
      </c>
      <c r="FI32" s="116" t="str">
        <f>IF(FH1&gt;$A$1,"",IF(SUM($C$28:FI28)&gt;=0,FI1,""))</f>
        <v/>
      </c>
      <c r="FJ32" s="116" t="str">
        <f>IF(FI1&gt;$A$1,"",IF(SUM($C$28:FJ28)&gt;=0,FJ1,""))</f>
        <v/>
      </c>
      <c r="FK32" s="116" t="str">
        <f>IF(FJ1&gt;$A$1,"",IF(SUM($C$28:FK28)&gt;=0,FK1,""))</f>
        <v/>
      </c>
      <c r="FL32" s="116" t="str">
        <f>IF(FK1&gt;$A$1,"",IF(SUM($C$28:FL28)&gt;=0,FL1,""))</f>
        <v/>
      </c>
      <c r="FM32" s="116" t="str">
        <f>IF(FL1&gt;$A$1,"",IF(SUM($C$28:FM28)&gt;=0,FM1,""))</f>
        <v/>
      </c>
      <c r="FN32" s="116" t="str">
        <f>IF(FM1&gt;$A$1,"",IF(SUM($C$28:FN28)&gt;=0,FN1,""))</f>
        <v/>
      </c>
      <c r="FO32" s="116" t="str">
        <f>IF(FN1&gt;$A$1,"",IF(SUM($C$28:FO28)&gt;=0,FO1,""))</f>
        <v/>
      </c>
      <c r="FP32" s="116" t="str">
        <f>IF(FO1&gt;$A$1,"",IF(SUM($C$28:FP28)&gt;=0,FP1,""))</f>
        <v/>
      </c>
      <c r="FQ32" s="116" t="str">
        <f>IF(FP1&gt;$A$1,"",IF(SUM($C$28:FQ28)&gt;=0,FQ1,""))</f>
        <v/>
      </c>
      <c r="FR32" s="116" t="str">
        <f>IF(FQ1&gt;$A$1,"",IF(SUM($C$28:FR28)&gt;=0,FR1,""))</f>
        <v/>
      </c>
      <c r="FS32" s="116" t="str">
        <f>IF(FR1&gt;$A$1,"",IF(SUM($C$28:FS28)&gt;=0,FS1,""))</f>
        <v/>
      </c>
      <c r="FT32" s="116" t="str">
        <f>IF(FS1&gt;$A$1,"",IF(SUM($C$28:FT28)&gt;=0,FT1,""))</f>
        <v/>
      </c>
      <c r="FU32" s="116" t="str">
        <f>IF(FT1&gt;$A$1,"",IF(SUM($C$28:FU28)&gt;=0,FU1,""))</f>
        <v/>
      </c>
      <c r="FV32" s="116" t="str">
        <f>IF(FU1&gt;$A$1,"",IF(SUM($C$28:FV28)&gt;=0,FV1,""))</f>
        <v/>
      </c>
      <c r="FW32" s="116" t="str">
        <f>IF(FV1&gt;$A$1,"",IF(SUM($C$28:FW28)&gt;=0,FW1,""))</f>
        <v/>
      </c>
      <c r="FX32" s="116" t="str">
        <f>IF(FW1&gt;$A$1,"",IF(SUM($C$28:FX28)&gt;=0,FX1,""))</f>
        <v/>
      </c>
      <c r="FY32" s="116" t="str">
        <f>IF(FX1&gt;$A$1,"",IF(SUM($C$28:FY28)&gt;=0,FY1,""))</f>
        <v/>
      </c>
      <c r="FZ32" s="116" t="str">
        <f>IF(FY1&gt;$A$1,"",IF(SUM($C$28:FZ28)&gt;=0,FZ1,""))</f>
        <v/>
      </c>
      <c r="GA32" s="116" t="str">
        <f>IF(FZ1&gt;$A$1,"",IF(SUM($C$28:GA28)&gt;=0,GA1,""))</f>
        <v/>
      </c>
      <c r="GB32" s="116" t="str">
        <f>IF(GA1&gt;$A$1,"",IF(SUM($C$28:GB28)&gt;=0,GB1,""))</f>
        <v/>
      </c>
      <c r="GC32" s="116" t="str">
        <f>IF(GB1&gt;$A$1,"",IF(SUM($C$28:GC28)&gt;=0,GC1,""))</f>
        <v/>
      </c>
      <c r="GD32" s="116" t="str">
        <f>IF(GC1&gt;$A$1,"",IF(SUM($C$28:GD28)&gt;=0,GD1,""))</f>
        <v/>
      </c>
      <c r="GE32" s="116" t="str">
        <f>IF(GD1&gt;$A$1,"",IF(SUM($C$28:GE28)&gt;=0,GE1,""))</f>
        <v/>
      </c>
      <c r="GF32" s="116" t="str">
        <f>IF(GE1&gt;$A$1,"",IF(SUM($C$28:GF28)&gt;=0,GF1,""))</f>
        <v/>
      </c>
      <c r="GG32" s="116" t="str">
        <f>IF(GF1&gt;$A$1,"",IF(SUM($C$28:GG28)&gt;=0,GG1,""))</f>
        <v/>
      </c>
      <c r="GH32" s="116" t="str">
        <f>IF(GG1&gt;$A$1,"",IF(SUM($C$28:GH28)&gt;=0,GH1,""))</f>
        <v/>
      </c>
      <c r="GI32" s="116" t="str">
        <f>IF(GH1&gt;$A$1,"",IF(SUM($C$28:GI28)&gt;=0,GI1,""))</f>
        <v/>
      </c>
      <c r="GJ32" s="116" t="str">
        <f>IF(GI1&gt;$A$1,"",IF(SUM($C$28:GJ28)&gt;=0,GJ1,""))</f>
        <v/>
      </c>
      <c r="GK32" s="116" t="str">
        <f>IF(GJ1&gt;$A$1,"",IF(SUM($C$28:GK28)&gt;=0,GK1,""))</f>
        <v/>
      </c>
      <c r="GL32" s="116" t="str">
        <f>IF(GK1&gt;$A$1,"",IF(SUM($C$28:GL28)&gt;=0,GL1,""))</f>
        <v/>
      </c>
      <c r="GM32" s="116" t="str">
        <f>IF(GL1&gt;$A$1,"",IF(SUM($C$28:GM28)&gt;=0,GM1,""))</f>
        <v/>
      </c>
      <c r="GN32" s="116" t="str">
        <f>IF(GM1&gt;$A$1,"",IF(SUM($C$28:GN28)&gt;=0,GN1,""))</f>
        <v/>
      </c>
      <c r="GO32" s="116" t="str">
        <f>IF(GN1&gt;$A$1,"",IF(SUM($C$28:GO28)&gt;=0,GO1,""))</f>
        <v/>
      </c>
      <c r="GP32" s="116" t="str">
        <f>IF(GO1&gt;$A$1,"",IF(SUM($C$28:GP28)&gt;=0,GP1,""))</f>
        <v/>
      </c>
      <c r="GQ32" s="116" t="str">
        <f>IF(GP1&gt;$A$1,"",IF(SUM($C$28:GQ28)&gt;=0,GQ1,""))</f>
        <v/>
      </c>
      <c r="GR32" s="116" t="str">
        <f>IF(GQ1&gt;$A$1,"",IF(SUM($C$28:GR28)&gt;=0,GR1,""))</f>
        <v/>
      </c>
      <c r="GS32" s="116" t="str">
        <f>IF(GR1&gt;$A$1,"",IF(SUM($C$28:GS28)&gt;=0,GS1,""))</f>
        <v/>
      </c>
      <c r="GT32" s="116" t="str">
        <f>IF(GS1&gt;$A$1,"",IF(SUM($C$28:GT28)&gt;=0,GT1,""))</f>
        <v/>
      </c>
      <c r="GU32" s="116" t="str">
        <f>IF(GT1&gt;$A$1,"",IF(SUM($C$28:GU28)&gt;=0,GU1,""))</f>
        <v/>
      </c>
      <c r="GV32" s="116" t="str">
        <f>IF(GU1&gt;$A$1,"",IF(SUM($C$28:GV28)&gt;=0,GV1,""))</f>
        <v/>
      </c>
      <c r="GW32" s="116" t="str">
        <f>IF(GV1&gt;$A$1,"",IF(SUM($C$28:GW28)&gt;=0,GW1,""))</f>
        <v/>
      </c>
      <c r="GX32" s="116" t="str">
        <f>IF(GW1&gt;$A$1,"",IF(SUM($C$28:GX28)&gt;=0,GX1,""))</f>
        <v/>
      </c>
      <c r="GY32" s="116" t="str">
        <f>IF(GX1&gt;$A$1,"",IF(SUM($C$28:GY28)&gt;=0,GY1,""))</f>
        <v/>
      </c>
      <c r="GZ32" s="116" t="str">
        <f>IF(GY1&gt;$A$1,"",IF(SUM($C$28:GZ28)&gt;=0,GZ1,""))</f>
        <v/>
      </c>
      <c r="HA32" s="116" t="str">
        <f>IF(GZ1&gt;$A$1,"",IF(SUM($C$28:HA28)&gt;=0,HA1,""))</f>
        <v/>
      </c>
      <c r="HB32" s="116" t="str">
        <f>IF(HA1&gt;$A$1,"",IF(SUM($C$28:HB28)&gt;=0,HB1,""))</f>
        <v/>
      </c>
      <c r="HC32" s="116" t="str">
        <f>IF(HB1&gt;$A$1,"",IF(SUM($C$28:HC28)&gt;=0,HC1,""))</f>
        <v/>
      </c>
      <c r="HD32" s="116" t="str">
        <f>IF(HC1&gt;$A$1,"",IF(SUM($C$28:HD28)&gt;=0,HD1,""))</f>
        <v/>
      </c>
      <c r="HE32" s="116" t="str">
        <f>IF(HD1&gt;$A$1,"",IF(SUM($C$28:HE28)&gt;=0,HE1,""))</f>
        <v/>
      </c>
      <c r="HF32" s="116" t="str">
        <f>IF(HE1&gt;$A$1,"",IF(SUM($C$28:HF28)&gt;=0,HF1,""))</f>
        <v/>
      </c>
      <c r="HG32" s="116" t="str">
        <f>IF(HF1&gt;$A$1,"",IF(SUM($C$28:HG28)&gt;=0,HG1,""))</f>
        <v/>
      </c>
      <c r="HH32" s="116" t="str">
        <f>IF(HG1&gt;$A$1,"",IF(SUM($C$28:HH28)&gt;=0,HH1,""))</f>
        <v/>
      </c>
      <c r="HI32" s="116" t="str">
        <f>IF(HH1&gt;$A$1,"",IF(SUM($C$28:HI28)&gt;=0,HI1,""))</f>
        <v/>
      </c>
      <c r="HJ32" s="116" t="str">
        <f>IF(HI1&gt;$A$1,"",IF(SUM($C$28:HJ28)&gt;=0,HJ1,""))</f>
        <v/>
      </c>
      <c r="HK32" s="116" t="str">
        <f>IF(HJ1&gt;$A$1,"",IF(SUM($C$28:HK28)&gt;=0,HK1,""))</f>
        <v/>
      </c>
      <c r="HL32" s="116" t="str">
        <f>IF(HK1&gt;$A$1,"",IF(SUM($C$28:HL28)&gt;=0,HL1,""))</f>
        <v/>
      </c>
      <c r="HM32" s="116" t="str">
        <f>IF(HL1&gt;$A$1,"",IF(SUM($C$28:HM28)&gt;=0,HM1,""))</f>
        <v/>
      </c>
      <c r="HN32" s="116" t="str">
        <f>IF(HM1&gt;$A$1,"",IF(SUM($C$28:HN28)&gt;=0,HN1,""))</f>
        <v/>
      </c>
      <c r="HO32" s="116" t="str">
        <f>IF(HN1&gt;$A$1,"",IF(SUM($C$28:HO28)&gt;=0,HO1,""))</f>
        <v/>
      </c>
      <c r="HP32" s="116" t="str">
        <f>IF(HO1&gt;$A$1,"",IF(SUM($C$28:HP28)&gt;=0,HP1,""))</f>
        <v/>
      </c>
      <c r="HQ32" s="116" t="str">
        <f>IF(HP1&gt;$A$1,"",IF(SUM($C$28:HQ28)&gt;=0,HQ1,""))</f>
        <v/>
      </c>
      <c r="HR32" s="116" t="str">
        <f>IF(HQ1&gt;$A$1,"",IF(SUM($C$28:HR28)&gt;=0,HR1,""))</f>
        <v/>
      </c>
      <c r="HS32" s="116" t="str">
        <f>IF(HR1&gt;$A$1,"",IF(SUM($C$28:HS28)&gt;=0,HS1,""))</f>
        <v/>
      </c>
      <c r="HT32" s="116" t="str">
        <f>IF(HS1&gt;$A$1,"",IF(SUM($C$28:HT28)&gt;=0,HT1,""))</f>
        <v/>
      </c>
      <c r="HU32" s="116" t="str">
        <f>IF(HT1&gt;$A$1,"",IF(SUM($C$28:HU28)&gt;=0,HU1,""))</f>
        <v/>
      </c>
      <c r="HV32" s="116" t="str">
        <f>IF(HU1&gt;$A$1,"",IF(SUM($C$28:HV28)&gt;=0,HV1,""))</f>
        <v/>
      </c>
      <c r="HW32" s="116" t="str">
        <f>IF(HV1&gt;$A$1,"",IF(SUM($C$28:HW28)&gt;=0,HW1,""))</f>
        <v/>
      </c>
      <c r="HX32" s="116" t="str">
        <f>IF(HW1&gt;$A$1,"",IF(SUM($C$28:HX28)&gt;=0,HX1,""))</f>
        <v/>
      </c>
      <c r="HY32" s="116" t="str">
        <f>IF(HX1&gt;$A$1,"",IF(SUM($C$28:HY28)&gt;=0,HY1,""))</f>
        <v/>
      </c>
      <c r="HZ32" s="116" t="str">
        <f>IF(HY1&gt;$A$1,"",IF(SUM($C$28:HZ28)&gt;=0,HZ1,""))</f>
        <v/>
      </c>
      <c r="IA32" s="116" t="str">
        <f>IF(HZ1&gt;$A$1,"",IF(SUM($C$28:IA28)&gt;=0,IA1,""))</f>
        <v/>
      </c>
      <c r="IB32" s="116" t="str">
        <f>IF(IA1&gt;$A$1,"",IF(SUM($C$28:IB28)&gt;=0,IB1,""))</f>
        <v/>
      </c>
      <c r="IC32" s="116" t="str">
        <f>IF(IB1&gt;$A$1,"",IF(SUM($C$28:IC28)&gt;=0,IC1,""))</f>
        <v/>
      </c>
      <c r="ID32" s="116" t="str">
        <f>IF(IC1&gt;$A$1,"",IF(SUM($C$28:ID28)&gt;=0,ID1,""))</f>
        <v/>
      </c>
      <c r="IE32" s="116" t="str">
        <f>IF(ID1&gt;$A$1,"",IF(SUM($C$28:IE28)&gt;=0,IE1,""))</f>
        <v/>
      </c>
      <c r="IF32" s="116" t="str">
        <f>IF(IE1&gt;$A$1,"",IF(SUM($C$28:IF28)&gt;=0,IF1,""))</f>
        <v/>
      </c>
      <c r="IG32" s="116" t="str">
        <f>IF(IF1&gt;$A$1,"",IF(SUM($C$28:IG28)&gt;=0,IG1,""))</f>
        <v/>
      </c>
      <c r="IH32" s="116" t="str">
        <f>IF(IG1&gt;$A$1,"",IF(SUM($C$28:IH28)&gt;=0,IH1,""))</f>
        <v/>
      </c>
      <c r="II32" s="67" t="str">
        <f>IF(IH1&gt;$A$1,"",IF(SUM($C$28:II28)&gt;=0,II1,""))</f>
        <v/>
      </c>
    </row>
    <row r="33" spans="1:243" ht="15.6" x14ac:dyDescent="0.3">
      <c r="A33" s="56"/>
      <c r="B33" s="49" t="s">
        <v>30</v>
      </c>
      <c r="C33" s="89"/>
      <c r="D33" s="50" t="str">
        <f ca="1">IF(C1&gt;$A$1,"",IF(SUM($C$29:D29)&gt;=0,D1,""))</f>
        <v/>
      </c>
      <c r="E33" s="50" t="str">
        <f ca="1">IF(D1&gt;$A$1,"",IF(SUM($C$29:E29)&gt;=0,E1,""))</f>
        <v/>
      </c>
      <c r="F33" s="50" t="str">
        <f ca="1">IF(E1&gt;$A$1,"",IF(SUM($C$29:F29)&gt;=0,F1,""))</f>
        <v/>
      </c>
      <c r="G33" s="50" t="str">
        <f ca="1">IF(F1&gt;$A$1,"",IF(SUM($C$29:G29)&gt;=0,G1,""))</f>
        <v/>
      </c>
      <c r="H33" s="50" t="str">
        <f ca="1">IF(G1&gt;$A$1,"",IF(SUM($C$29:H29)&gt;=0,H1,""))</f>
        <v/>
      </c>
      <c r="I33" s="50" t="str">
        <f ca="1">IF(H1&gt;$A$1,"",IF(SUM($C$29:I29)&gt;=0,I1,""))</f>
        <v/>
      </c>
      <c r="J33" s="50" t="str">
        <f ca="1">IF(I1&gt;$A$1,"",IF(SUM($C$29:J29)&gt;=0,J1,""))</f>
        <v/>
      </c>
      <c r="K33" s="50" t="str">
        <f ca="1">IF(J1&gt;$A$1,"",IF(SUM($C$29:K29)&gt;=0,K1,""))</f>
        <v/>
      </c>
      <c r="L33" s="50" t="str">
        <f ca="1">IF(K1&gt;$A$1,"",IF(SUM($C$29:L29)&gt;=0,L1,""))</f>
        <v/>
      </c>
      <c r="M33" s="50" t="str">
        <f ca="1">IF(L1&gt;$A$1,"",IF(SUM($C$29:M29)&gt;=0,M1,""))</f>
        <v/>
      </c>
      <c r="N33" s="50" t="str">
        <f ca="1">IF(M1&gt;$A$1,"",IF(SUM($C$29:N29)&gt;=0,N1,""))</f>
        <v/>
      </c>
      <c r="O33" s="50" t="str">
        <f ca="1">IF(N1&gt;$A$1,"",IF(SUM($C$29:O29)&gt;=0,O1,""))</f>
        <v/>
      </c>
      <c r="P33" s="50" t="str">
        <f ca="1">IF(O1&gt;$A$1,"",IF(SUM($C$29:P29)&gt;=0,P1,""))</f>
        <v/>
      </c>
      <c r="Q33" s="50" t="str">
        <f ca="1">IF(P1&gt;$A$1,"",IF(SUM($C$29:Q29)&gt;=0,Q1,""))</f>
        <v/>
      </c>
      <c r="R33" s="50" t="str">
        <f ca="1">IF(Q1&gt;$A$1,"",IF(SUM($C$29:R29)&gt;=0,R1,""))</f>
        <v/>
      </c>
      <c r="S33" s="50" t="str">
        <f ca="1">IF(R1&gt;$A$1,"",IF(SUM($C$29:S29)&gt;=0,S1,""))</f>
        <v/>
      </c>
      <c r="T33" s="50" t="str">
        <f ca="1">IF(S1&gt;$A$1,"",IF(SUM($C$29:T29)&gt;=0,T1,""))</f>
        <v/>
      </c>
      <c r="U33" s="50" t="str">
        <f ca="1">IF(T1&gt;$A$1,"",IF(SUM($C$29:U29)&gt;=0,U1,""))</f>
        <v/>
      </c>
      <c r="V33" s="50" t="str">
        <f ca="1">IF(U1&gt;$A$1,"",IF(SUM($C$29:V29)&gt;=0,V1,""))</f>
        <v/>
      </c>
      <c r="W33" s="50" t="str">
        <f ca="1">IF(V1&gt;$A$1,"",IF(SUM($C$29:W29)&gt;=0,W1,""))</f>
        <v/>
      </c>
      <c r="X33" s="50" t="str">
        <f ca="1">IF(W1&gt;$A$1,"",IF(SUM($C$29:X29)&gt;=0,X1,""))</f>
        <v/>
      </c>
      <c r="Y33" s="50" t="str">
        <f ca="1">IF(X1&gt;$A$1,"",IF(SUM($C$29:Y29)&gt;=0,Y1,""))</f>
        <v/>
      </c>
      <c r="Z33" s="50" t="str">
        <f ca="1">IF(Y1&gt;$A$1,"",IF(SUM($C$29:Z29)&gt;=0,Z1,""))</f>
        <v/>
      </c>
      <c r="AA33" s="50" t="str">
        <f ca="1">IF(Z1&gt;$A$1,"",IF(SUM($C$29:AA29)&gt;=0,AA1,""))</f>
        <v/>
      </c>
      <c r="AB33" s="50" t="str">
        <f ca="1">IF(AA1&gt;$A$1,"",IF(SUM($C$29:AB29)&gt;=0,AB1,""))</f>
        <v/>
      </c>
      <c r="AC33" s="50" t="str">
        <f ca="1">IF(AB1&gt;$A$1,"",IF(SUM($C$29:AC29)&gt;=0,AC1,""))</f>
        <v/>
      </c>
      <c r="AD33" s="50" t="str">
        <f ca="1">IF(AC1&gt;$A$1,"",IF(SUM($C$29:AD29)&gt;=0,AD1,""))</f>
        <v/>
      </c>
      <c r="AE33" s="50" t="str">
        <f ca="1">IF(AD1&gt;$A$1,"",IF(SUM($C$29:AE29)&gt;=0,AE1,""))</f>
        <v/>
      </c>
      <c r="AF33" s="50" t="str">
        <f ca="1">IF(AE1&gt;$A$1,"",IF(SUM($C$29:AF29)&gt;=0,AF1,""))</f>
        <v/>
      </c>
      <c r="AG33" s="50" t="str">
        <f ca="1">IF(AF1&gt;$A$1,"",IF(SUM($C$29:AG29)&gt;=0,AG1,""))</f>
        <v/>
      </c>
      <c r="AH33" s="50" t="str">
        <f ca="1">IF(AG1&gt;$A$1,"",IF(SUM($C$29:AH29)&gt;=0,AH1,""))</f>
        <v/>
      </c>
      <c r="AI33" s="50" t="str">
        <f ca="1">IF(AH1&gt;$A$1,"",IF(SUM($C$29:AI29)&gt;=0,AI1,""))</f>
        <v/>
      </c>
      <c r="AJ33" s="50" t="str">
        <f ca="1">IF(AI1&gt;$A$1,"",IF(SUM($C$29:AJ29)&gt;=0,AJ1,""))</f>
        <v/>
      </c>
      <c r="AK33" s="50" t="str">
        <f ca="1">IF(AJ1&gt;$A$1,"",IF(SUM($C$29:AK29)&gt;=0,AK1,""))</f>
        <v/>
      </c>
      <c r="AL33" s="50" t="str">
        <f ca="1">IF(AK1&gt;$A$1,"",IF(SUM($C$29:AL29)&gt;=0,AL1,""))</f>
        <v/>
      </c>
      <c r="AM33" s="50" t="str">
        <f ca="1">IF(AL1&gt;$A$1,"",IF(SUM($C$29:AM29)&gt;=0,AM1,""))</f>
        <v/>
      </c>
      <c r="AN33" s="50" t="str">
        <f ca="1">IF(AM1&gt;$A$1,"",IF(SUM($C$29:AN29)&gt;=0,AN1,""))</f>
        <v/>
      </c>
      <c r="AO33" s="50" t="str">
        <f ca="1">IF(AN1&gt;$A$1,"",IF(SUM($C$29:AO29)&gt;=0,AO1,""))</f>
        <v/>
      </c>
      <c r="AP33" s="50" t="str">
        <f ca="1">IF(AO1&gt;$A$1,"",IF(SUM($C$29:AP29)&gt;=0,AP1,""))</f>
        <v/>
      </c>
      <c r="AQ33" s="50" t="str">
        <f ca="1">IF(AP1&gt;$A$1,"",IF(SUM($C$29:AQ29)&gt;=0,AQ1,""))</f>
        <v/>
      </c>
      <c r="AR33" s="50" t="str">
        <f ca="1">IF(AQ1&gt;$A$1,"",IF(SUM($C$29:AR29)&gt;=0,AR1,""))</f>
        <v/>
      </c>
      <c r="AS33" s="50" t="str">
        <f ca="1">IF(AR1&gt;$A$1,"",IF(SUM($C$29:AS29)&gt;=0,AS1,""))</f>
        <v/>
      </c>
      <c r="AT33" s="50" t="str">
        <f ca="1">IF(AS1&gt;$A$1,"",IF(SUM($C$29:AT29)&gt;=0,AT1,""))</f>
        <v/>
      </c>
      <c r="AU33" s="50" t="str">
        <f ca="1">IF(AT1&gt;$A$1,"",IF(SUM($C$29:AU29)&gt;=0,AU1,""))</f>
        <v/>
      </c>
      <c r="AV33" s="50" t="str">
        <f ca="1">IF(AU1&gt;$A$1,"",IF(SUM($C$29:AV29)&gt;=0,AV1,""))</f>
        <v/>
      </c>
      <c r="AW33" s="50" t="str">
        <f ca="1">IF(AV1&gt;$A$1,"",IF(SUM($C$29:AW29)&gt;=0,AW1,""))</f>
        <v/>
      </c>
      <c r="AX33" s="50" t="str">
        <f ca="1">IF(AW1&gt;$A$1,"",IF(SUM($C$29:AX29)&gt;=0,AX1,""))</f>
        <v/>
      </c>
      <c r="AY33" s="50" t="str">
        <f ca="1">IF(AX1&gt;$A$1,"",IF(SUM($C$29:AY29)&gt;=0,AY1,""))</f>
        <v/>
      </c>
      <c r="AZ33" s="50" t="str">
        <f ca="1">IF(AY1&gt;$A$1,"",IF(SUM($C$29:AZ29)&gt;=0,AZ1,""))</f>
        <v/>
      </c>
      <c r="BA33" s="50" t="str">
        <f ca="1">IF(AZ1&gt;$A$1,"",IF(SUM($C$29:BA29)&gt;=0,BA1,""))</f>
        <v/>
      </c>
      <c r="BB33" s="50" t="str">
        <f ca="1">IF(BA1&gt;$A$1,"",IF(SUM($C$29:BB29)&gt;=0,BB1,""))</f>
        <v/>
      </c>
      <c r="BC33" s="50" t="str">
        <f ca="1">IF(BB1&gt;$A$1,"",IF(SUM($C$29:BC29)&gt;=0,BC1,""))</f>
        <v/>
      </c>
      <c r="BD33" s="50" t="str">
        <f ca="1">IF(BC1&gt;$A$1,"",IF(SUM($C$29:BD29)&gt;=0,BD1,""))</f>
        <v/>
      </c>
      <c r="BE33" s="50" t="str">
        <f ca="1">IF(BD1&gt;$A$1,"",IF(SUM($C$29:BE29)&gt;=0,BE1,""))</f>
        <v/>
      </c>
      <c r="BF33" s="50" t="str">
        <f ca="1">IF(BE1&gt;$A$1,"",IF(SUM($C$29:BF29)&gt;=0,BF1,""))</f>
        <v/>
      </c>
      <c r="BG33" s="50" t="str">
        <f ca="1">IF(BF1&gt;$A$1,"",IF(SUM($C$29:BG29)&gt;=0,BG1,""))</f>
        <v/>
      </c>
      <c r="BH33" s="50" t="str">
        <f ca="1">IF(BG1&gt;$A$1,"",IF(SUM($C$29:BH29)&gt;=0,BH1,""))</f>
        <v/>
      </c>
      <c r="BI33" s="50" t="str">
        <f ca="1">IF(BH1&gt;$A$1,"",IF(SUM($C$29:BI29)&gt;=0,BI1,""))</f>
        <v/>
      </c>
      <c r="BJ33" s="50" t="str">
        <f ca="1">IF(BI1&gt;$A$1,"",IF(SUM($C$29:BJ29)&gt;=0,BJ1,""))</f>
        <v/>
      </c>
      <c r="BK33" s="50" t="str">
        <f ca="1">IF(BJ1&gt;$A$1,"",IF(SUM($C$29:BK29)&gt;=0,BK1,""))</f>
        <v/>
      </c>
      <c r="BL33" s="50" t="str">
        <f ca="1">IF(BK1&gt;$A$1,"",IF(SUM($C$29:BL29)&gt;=0,BL1,""))</f>
        <v/>
      </c>
      <c r="BM33" s="50" t="str">
        <f ca="1">IF(BL1&gt;$A$1,"",IF(SUM($C$29:BM29)&gt;=0,BM1,""))</f>
        <v/>
      </c>
      <c r="BN33" s="50" t="str">
        <f ca="1">IF(BM1&gt;$A$1,"",IF(SUM($C$29:BN29)&gt;=0,BN1,""))</f>
        <v/>
      </c>
      <c r="BO33" s="50" t="str">
        <f ca="1">IF(BN1&gt;$A$1,"",IF(SUM($C$29:BO29)&gt;=0,BO1,""))</f>
        <v/>
      </c>
      <c r="BP33" s="50" t="str">
        <f ca="1">IF(BO1&gt;$A$1,"",IF(SUM($C$29:BP29)&gt;=0,BP1,""))</f>
        <v/>
      </c>
      <c r="BQ33" s="50" t="str">
        <f ca="1">IF(BP1&gt;$A$1,"",IF(SUM($C$29:BQ29)&gt;=0,BQ1,""))</f>
        <v/>
      </c>
      <c r="BR33" s="50" t="str">
        <f ca="1">IF(BQ1&gt;$A$1,"",IF(SUM($C$29:BR29)&gt;=0,BR1,""))</f>
        <v/>
      </c>
      <c r="BS33" s="50" t="str">
        <f ca="1">IF(BR1&gt;$A$1,"",IF(SUM($C$29:BS29)&gt;=0,BS1,""))</f>
        <v/>
      </c>
      <c r="BT33" s="50" t="str">
        <f ca="1">IF(BS1&gt;$A$1,"",IF(SUM($C$29:BT29)&gt;=0,BT1,""))</f>
        <v/>
      </c>
      <c r="BU33" s="50" t="str">
        <f ca="1">IF(BT1&gt;$A$1,"",IF(SUM($C$29:BU29)&gt;=0,BU1,""))</f>
        <v/>
      </c>
      <c r="BV33" s="50" t="str">
        <f ca="1">IF(BU1&gt;$A$1,"",IF(SUM($C$29:BV29)&gt;=0,BV1,""))</f>
        <v/>
      </c>
      <c r="BW33" s="50" t="str">
        <f ca="1">IF(BV1&gt;$A$1,"",IF(SUM($C$29:BW29)&gt;=0,BW1,""))</f>
        <v/>
      </c>
      <c r="BX33" s="50" t="str">
        <f ca="1">IF(BW1&gt;$A$1,"",IF(SUM($C$29:BX29)&gt;=0,BX1,""))</f>
        <v/>
      </c>
      <c r="BY33" s="50" t="str">
        <f ca="1">IF(BX1&gt;$A$1,"",IF(SUM($C$29:BY29)&gt;=0,BY1,""))</f>
        <v/>
      </c>
      <c r="BZ33" s="50" t="str">
        <f ca="1">IF(BY1&gt;$A$1,"",IF(SUM($C$29:BZ29)&gt;=0,BZ1,""))</f>
        <v/>
      </c>
      <c r="CA33" s="50" t="str">
        <f ca="1">IF(BZ1&gt;$A$1,"",IF(SUM($C$29:CA29)&gt;=0,CA1,""))</f>
        <v/>
      </c>
      <c r="CB33" s="50" t="str">
        <f ca="1">IF(CA1&gt;$A$1,"",IF(SUM($C$29:CB29)&gt;=0,CB1,""))</f>
        <v/>
      </c>
      <c r="CC33" s="50" t="str">
        <f ca="1">IF(CB1&gt;$A$1,"",IF(SUM($C$29:CC29)&gt;=0,CC1,""))</f>
        <v/>
      </c>
      <c r="CD33" s="50" t="str">
        <f ca="1">IF(CC1&gt;$A$1,"",IF(SUM($C$29:CD29)&gt;=0,CD1,""))</f>
        <v/>
      </c>
      <c r="CE33" s="50" t="str">
        <f ca="1">IF(CD1&gt;$A$1,"",IF(SUM($C$29:CE29)&gt;=0,CE1,""))</f>
        <v/>
      </c>
      <c r="CF33" s="50" t="str">
        <f ca="1">IF(CE1&gt;$A$1,"",IF(SUM($C$29:CF29)&gt;=0,CF1,""))</f>
        <v/>
      </c>
      <c r="CG33" s="50" t="str">
        <f ca="1">IF(CF1&gt;$A$1,"",IF(SUM($C$29:CG29)&gt;=0,CG1,""))</f>
        <v/>
      </c>
      <c r="CH33" s="50" t="str">
        <f ca="1">IF(CG1&gt;$A$1,"",IF(SUM($C$29:CH29)&gt;=0,CH1,""))</f>
        <v/>
      </c>
      <c r="CI33" s="50" t="str">
        <f ca="1">IF(CH1&gt;$A$1,"",IF(SUM($C$29:CI29)&gt;=0,CI1,""))</f>
        <v/>
      </c>
      <c r="CJ33" s="50" t="str">
        <f ca="1">IF(CI1&gt;$A$1,"",IF(SUM($C$29:CJ29)&gt;=0,CJ1,""))</f>
        <v/>
      </c>
      <c r="CK33" s="50" t="str">
        <f ca="1">IF(CJ1&gt;$A$1,"",IF(SUM($C$29:CK29)&gt;=0,CK1,""))</f>
        <v/>
      </c>
      <c r="CL33" s="50" t="str">
        <f ca="1">IF(CK1&gt;$A$1,"",IF(SUM($C$29:CL29)&gt;=0,CL1,""))</f>
        <v/>
      </c>
      <c r="CM33" s="50" t="str">
        <f ca="1">IF(CL1&gt;$A$1,"",IF(SUM($C$29:CM29)&gt;=0,CM1,""))</f>
        <v/>
      </c>
      <c r="CN33" s="50" t="str">
        <f ca="1">IF(CM1&gt;$A$1,"",IF(SUM($C$29:CN29)&gt;=0,CN1,""))</f>
        <v/>
      </c>
      <c r="CO33" s="50" t="str">
        <f ca="1">IF(CN1&gt;$A$1,"",IF(SUM($C$29:CO29)&gt;=0,CO1,""))</f>
        <v/>
      </c>
      <c r="CP33" s="50" t="str">
        <f ca="1">IF(CO1&gt;$A$1,"",IF(SUM($C$29:CP29)&gt;=0,CP1,""))</f>
        <v/>
      </c>
      <c r="CQ33" s="50" t="str">
        <f ca="1">IF(CP1&gt;$A$1,"",IF(SUM($C$29:CQ29)&gt;=0,CQ1,""))</f>
        <v/>
      </c>
      <c r="CR33" s="50" t="str">
        <f ca="1">IF(CQ1&gt;$A$1,"",IF(SUM($C$29:CR29)&gt;=0,CR1,""))</f>
        <v/>
      </c>
      <c r="CS33" s="50" t="str">
        <f ca="1">IF(CR1&gt;$A$1,"",IF(SUM($C$29:CS29)&gt;=0,CS1,""))</f>
        <v/>
      </c>
      <c r="CT33" s="50" t="str">
        <f ca="1">IF(CS1&gt;$A$1,"",IF(SUM($C$29:CT29)&gt;=0,CT1,""))</f>
        <v/>
      </c>
      <c r="CU33" s="50" t="str">
        <f ca="1">IF(CT1&gt;$A$1,"",IF(SUM($C$29:CU29)&gt;=0,CU1,""))</f>
        <v/>
      </c>
      <c r="CV33" s="50" t="str">
        <f ca="1">IF(CU1&gt;$A$1,"",IF(SUM($C$29:CV29)&gt;=0,CV1,""))</f>
        <v/>
      </c>
      <c r="CW33" s="50" t="str">
        <f ca="1">IF(CV1&gt;$A$1,"",IF(SUM($C$29:CW29)&gt;=0,CW1,""))</f>
        <v/>
      </c>
      <c r="CX33" s="50" t="str">
        <f ca="1">IF(CW1&gt;$A$1,"",IF(SUM($C$29:CX29)&gt;=0,CX1,""))</f>
        <v/>
      </c>
      <c r="CY33" s="50" t="str">
        <f ca="1">IF(CX1&gt;$A$1,"",IF(SUM($C$29:CY29)&gt;=0,CY1,""))</f>
        <v/>
      </c>
      <c r="CZ33" s="50" t="str">
        <f ca="1">IF(CY1&gt;$A$1,"",IF(SUM($C$29:CZ29)&gt;=0,CZ1,""))</f>
        <v/>
      </c>
      <c r="DA33" s="50" t="str">
        <f ca="1">IF(CZ1&gt;$A$1,"",IF(SUM($C$29:DA29)&gt;=0,DA1,""))</f>
        <v/>
      </c>
      <c r="DB33" s="50" t="str">
        <f ca="1">IF(DA1&gt;$A$1,"",IF(SUM($C$29:DB29)&gt;=0,DB1,""))</f>
        <v/>
      </c>
      <c r="DC33" s="50" t="str">
        <f ca="1">IF(DB1&gt;$A$1,"",IF(SUM($C$29:DC29)&gt;=0,DC1,""))</f>
        <v/>
      </c>
      <c r="DD33" s="50" t="str">
        <f ca="1">IF(DC1&gt;$A$1,"",IF(SUM($C$29:DD29)&gt;=0,DD1,""))</f>
        <v/>
      </c>
      <c r="DE33" s="50" t="str">
        <f ca="1">IF(DD1&gt;$A$1,"",IF(SUM($C$29:DE29)&gt;=0,DE1,""))</f>
        <v/>
      </c>
      <c r="DF33" s="50" t="str">
        <f ca="1">IF(DE1&gt;$A$1,"",IF(SUM($C$29:DF29)&gt;=0,DF1,""))</f>
        <v/>
      </c>
      <c r="DG33" s="50" t="str">
        <f ca="1">IF(DF1&gt;$A$1,"",IF(SUM($C$29:DG29)&gt;=0,DG1,""))</f>
        <v/>
      </c>
      <c r="DH33" s="50" t="str">
        <f ca="1">IF(DG1&gt;$A$1,"",IF(SUM($C$29:DH29)&gt;=0,DH1,""))</f>
        <v/>
      </c>
      <c r="DI33" s="50" t="str">
        <f ca="1">IF(DH1&gt;$A$1,"",IF(SUM($C$29:DI29)&gt;=0,DI1,""))</f>
        <v/>
      </c>
      <c r="DJ33" s="50" t="str">
        <f ca="1">IF(DI1&gt;$A$1,"",IF(SUM($C$29:DJ29)&gt;=0,DJ1,""))</f>
        <v/>
      </c>
      <c r="DK33" s="50" t="str">
        <f ca="1">IF(DJ1&gt;$A$1,"",IF(SUM($C$29:DK29)&gt;=0,DK1,""))</f>
        <v/>
      </c>
      <c r="DL33" s="50" t="str">
        <f ca="1">IF(DK1&gt;$A$1,"",IF(SUM($C$29:DL29)&gt;=0,DL1,""))</f>
        <v/>
      </c>
      <c r="DM33" s="50" t="str">
        <f ca="1">IF(DL1&gt;$A$1,"",IF(SUM($C$29:DM29)&gt;=0,DM1,""))</f>
        <v/>
      </c>
      <c r="DN33" s="50" t="str">
        <f ca="1">IF(DM1&gt;$A$1,"",IF(SUM($C$29:DN29)&gt;=0,DN1,""))</f>
        <v/>
      </c>
      <c r="DO33" s="50" t="str">
        <f ca="1">IF(DN1&gt;$A$1,"",IF(SUM($C$29:DO29)&gt;=0,DO1,""))</f>
        <v/>
      </c>
      <c r="DP33" s="50" t="str">
        <f ca="1">IF(DO1&gt;$A$1,"",IF(SUM($C$29:DP29)&gt;=0,DP1,""))</f>
        <v/>
      </c>
      <c r="DQ33" s="50" t="str">
        <f ca="1">IF(DP1&gt;$A$1,"",IF(SUM($C$29:DQ29)&gt;=0,DQ1,""))</f>
        <v/>
      </c>
      <c r="DR33" s="50" t="str">
        <f ca="1">IF(DQ1&gt;$A$1,"",IF(SUM($C$29:DR29)&gt;=0,DR1,""))</f>
        <v/>
      </c>
      <c r="DS33" s="50">
        <f ca="1">IF(DR1&gt;$A$1,"",IF(SUM($C$29:DS29)&gt;=0,DS1,""))</f>
        <v>120</v>
      </c>
      <c r="DT33" s="50" t="str">
        <f ca="1">IF(DS1&gt;$A$1,"",IF(SUM($C$29:DT29)&gt;=0,DT1,""))</f>
        <v/>
      </c>
      <c r="DU33" s="50" t="str">
        <f>IF(DT1&gt;$A$1,"",IF(SUM($C$29:DU29)&gt;=0,DU1,""))</f>
        <v/>
      </c>
      <c r="DV33" s="50" t="str">
        <f>IF(DU1&gt;$A$1,"",IF(SUM($C$29:DV29)&gt;=0,DV1,""))</f>
        <v/>
      </c>
      <c r="DW33" s="50" t="str">
        <f>IF(DV1&gt;$A$1,"",IF(SUM($C$29:DW29)&gt;=0,DW1,""))</f>
        <v/>
      </c>
      <c r="DX33" s="50" t="str">
        <f>IF(DW1&gt;$A$1,"",IF(SUM($C$29:DX29)&gt;=0,DX1,""))</f>
        <v/>
      </c>
      <c r="DY33" s="50" t="str">
        <f>IF(DX1&gt;$A$1,"",IF(SUM($C$29:DY29)&gt;=0,DY1,""))</f>
        <v/>
      </c>
      <c r="DZ33" s="50" t="str">
        <f>IF(DY1&gt;$A$1,"",IF(SUM($C$29:DZ29)&gt;=0,DZ1,""))</f>
        <v/>
      </c>
      <c r="EA33" s="50" t="str">
        <f>IF(DZ1&gt;$A$1,"",IF(SUM($C$29:EA29)&gt;=0,EA1,""))</f>
        <v/>
      </c>
      <c r="EB33" s="50" t="str">
        <f>IF(EA1&gt;$A$1,"",IF(SUM($C$29:EB29)&gt;=0,EB1,""))</f>
        <v/>
      </c>
      <c r="EC33" s="50" t="str">
        <f>IF(EB1&gt;$A$1,"",IF(SUM($C$29:EC29)&gt;=0,EC1,""))</f>
        <v/>
      </c>
      <c r="ED33" s="50" t="str">
        <f>IF(EC1&gt;$A$1,"",IF(SUM($C$29:ED29)&gt;=0,ED1,""))</f>
        <v/>
      </c>
      <c r="EE33" s="50" t="str">
        <f>IF(ED1&gt;$A$1,"",IF(SUM($C$29:EE29)&gt;=0,EE1,""))</f>
        <v/>
      </c>
      <c r="EF33" s="50" t="str">
        <f>IF(EE1&gt;$A$1,"",IF(SUM($C$29:EF29)&gt;=0,EF1,""))</f>
        <v/>
      </c>
      <c r="EG33" s="50" t="str">
        <f>IF(EF1&gt;$A$1,"",IF(SUM($C$29:EG29)&gt;=0,EG1,""))</f>
        <v/>
      </c>
      <c r="EH33" s="50" t="str">
        <f>IF(EG1&gt;$A$1,"",IF(SUM($C$29:EH29)&gt;=0,EH1,""))</f>
        <v/>
      </c>
      <c r="EI33" s="50" t="str">
        <f>IF(EH1&gt;$A$1,"",IF(SUM($C$29:EI29)&gt;=0,EI1,""))</f>
        <v/>
      </c>
      <c r="EJ33" s="50" t="str">
        <f>IF(EI1&gt;$A$1,"",IF(SUM($C$29:EJ29)&gt;=0,EJ1,""))</f>
        <v/>
      </c>
      <c r="EK33" s="50" t="str">
        <f>IF(EJ1&gt;$A$1,"",IF(SUM($C$29:EK29)&gt;=0,EK1,""))</f>
        <v/>
      </c>
      <c r="EL33" s="50" t="str">
        <f>IF(EK1&gt;$A$1,"",IF(SUM($C$29:EL29)&gt;=0,EL1,""))</f>
        <v/>
      </c>
      <c r="EM33" s="50" t="str">
        <f>IF(EL1&gt;$A$1,"",IF(SUM($C$29:EM29)&gt;=0,EM1,""))</f>
        <v/>
      </c>
      <c r="EN33" s="50" t="str">
        <f>IF(EM1&gt;$A$1,"",IF(SUM($C$29:EN29)&gt;=0,EN1,""))</f>
        <v/>
      </c>
      <c r="EO33" s="50" t="str">
        <f>IF(EN1&gt;$A$1,"",IF(SUM($C$29:EO29)&gt;=0,EO1,""))</f>
        <v/>
      </c>
      <c r="EP33" s="50" t="str">
        <f>IF(EO1&gt;$A$1,"",IF(SUM($C$29:EP29)&gt;=0,EP1,""))</f>
        <v/>
      </c>
      <c r="EQ33" s="50" t="str">
        <f>IF(EP1&gt;$A$1,"",IF(SUM($C$29:EQ29)&gt;=0,EQ1,""))</f>
        <v/>
      </c>
      <c r="ER33" s="50" t="str">
        <f>IF(EQ1&gt;$A$1,"",IF(SUM($C$29:ER29)&gt;=0,ER1,""))</f>
        <v/>
      </c>
      <c r="ES33" s="50" t="str">
        <f>IF(ER1&gt;$A$1,"",IF(SUM($C$29:ES29)&gt;=0,ES1,""))</f>
        <v/>
      </c>
      <c r="ET33" s="50" t="str">
        <f>IF(ES1&gt;$A$1,"",IF(SUM($C$29:ET29)&gt;=0,ET1,""))</f>
        <v/>
      </c>
      <c r="EU33" s="50" t="str">
        <f>IF(ET1&gt;$A$1,"",IF(SUM($C$29:EU29)&gt;=0,EU1,""))</f>
        <v/>
      </c>
      <c r="EV33" s="50" t="str">
        <f>IF(EU1&gt;$A$1,"",IF(SUM($C$29:EV29)&gt;=0,EV1,""))</f>
        <v/>
      </c>
      <c r="EW33" s="50" t="str">
        <f>IF(EV1&gt;$A$1,"",IF(SUM($C$29:EW29)&gt;=0,EW1,""))</f>
        <v/>
      </c>
      <c r="EX33" s="50" t="str">
        <f>IF(EW1&gt;$A$1,"",IF(SUM($C$29:EX29)&gt;=0,EX1,""))</f>
        <v/>
      </c>
      <c r="EY33" s="50" t="str">
        <f>IF(EX1&gt;$A$1,"",IF(SUM($C$29:EY29)&gt;=0,EY1,""))</f>
        <v/>
      </c>
      <c r="EZ33" s="50" t="str">
        <f>IF(EY1&gt;$A$1,"",IF(SUM($C$29:EZ29)&gt;=0,EZ1,""))</f>
        <v/>
      </c>
      <c r="FA33" s="50" t="str">
        <f>IF(EZ1&gt;$A$1,"",IF(SUM($C$29:FA29)&gt;=0,FA1,""))</f>
        <v/>
      </c>
      <c r="FB33" s="50" t="str">
        <f>IF(FA1&gt;$A$1,"",IF(SUM($C$29:FB29)&gt;=0,FB1,""))</f>
        <v/>
      </c>
      <c r="FC33" s="50" t="str">
        <f>IF(FB1&gt;$A$1,"",IF(SUM($C$29:FC29)&gt;=0,FC1,""))</f>
        <v/>
      </c>
      <c r="FD33" s="50" t="str">
        <f>IF(FC1&gt;$A$1,"",IF(SUM($C$29:FD29)&gt;=0,FD1,""))</f>
        <v/>
      </c>
      <c r="FE33" s="50" t="str">
        <f>IF(FD1&gt;$A$1,"",IF(SUM($C$29:FE29)&gt;=0,FE1,""))</f>
        <v/>
      </c>
      <c r="FF33" s="50" t="str">
        <f>IF(FE1&gt;$A$1,"",IF(SUM($C$29:FF29)&gt;=0,FF1,""))</f>
        <v/>
      </c>
      <c r="FG33" s="50" t="str">
        <f>IF(FF1&gt;$A$1,"",IF(SUM($C$29:FG29)&gt;=0,FG1,""))</f>
        <v/>
      </c>
      <c r="FH33" s="50" t="str">
        <f>IF(FG1&gt;$A$1,"",IF(SUM($C$29:FH29)&gt;=0,FH1,""))</f>
        <v/>
      </c>
      <c r="FI33" s="50" t="str">
        <f>IF(FH1&gt;$A$1,"",IF(SUM($C$29:FI29)&gt;=0,FI1,""))</f>
        <v/>
      </c>
      <c r="FJ33" s="50" t="str">
        <f>IF(FI1&gt;$A$1,"",IF(SUM($C$29:FJ29)&gt;=0,FJ1,""))</f>
        <v/>
      </c>
      <c r="FK33" s="50" t="str">
        <f>IF(FJ1&gt;$A$1,"",IF(SUM($C$29:FK29)&gt;=0,FK1,""))</f>
        <v/>
      </c>
      <c r="FL33" s="50" t="str">
        <f>IF(FK1&gt;$A$1,"",IF(SUM($C$29:FL29)&gt;=0,FL1,""))</f>
        <v/>
      </c>
      <c r="FM33" s="50" t="str">
        <f>IF(FL1&gt;$A$1,"",IF(SUM($C$29:FM29)&gt;=0,FM1,""))</f>
        <v/>
      </c>
      <c r="FN33" s="50" t="str">
        <f>IF(FM1&gt;$A$1,"",IF(SUM($C$29:FN29)&gt;=0,FN1,""))</f>
        <v/>
      </c>
      <c r="FO33" s="50" t="str">
        <f>IF(FN1&gt;$A$1,"",IF(SUM($C$29:FO29)&gt;=0,FO1,""))</f>
        <v/>
      </c>
      <c r="FP33" s="50" t="str">
        <f>IF(FO1&gt;$A$1,"",IF(SUM($C$29:FP29)&gt;=0,FP1,""))</f>
        <v/>
      </c>
      <c r="FQ33" s="50" t="str">
        <f>IF(FP1&gt;$A$1,"",IF(SUM($C$29:FQ29)&gt;=0,FQ1,""))</f>
        <v/>
      </c>
      <c r="FR33" s="50" t="str">
        <f>IF(FQ1&gt;$A$1,"",IF(SUM($C$29:FR29)&gt;=0,FR1,""))</f>
        <v/>
      </c>
      <c r="FS33" s="50" t="str">
        <f>IF(FR1&gt;$A$1,"",IF(SUM($C$29:FS29)&gt;=0,FS1,""))</f>
        <v/>
      </c>
      <c r="FT33" s="50" t="str">
        <f>IF(FS1&gt;$A$1,"",IF(SUM($C$29:FT29)&gt;=0,FT1,""))</f>
        <v/>
      </c>
      <c r="FU33" s="50" t="str">
        <f>IF(FT1&gt;$A$1,"",IF(SUM($C$29:FU29)&gt;=0,FU1,""))</f>
        <v/>
      </c>
      <c r="FV33" s="50" t="str">
        <f>IF(FU1&gt;$A$1,"",IF(SUM($C$29:FV29)&gt;=0,FV1,""))</f>
        <v/>
      </c>
      <c r="FW33" s="50" t="str">
        <f>IF(FV1&gt;$A$1,"",IF(SUM($C$29:FW29)&gt;=0,FW1,""))</f>
        <v/>
      </c>
      <c r="FX33" s="50" t="str">
        <f>IF(FW1&gt;$A$1,"",IF(SUM($C$29:FX29)&gt;=0,FX1,""))</f>
        <v/>
      </c>
      <c r="FY33" s="50" t="str">
        <f>IF(FX1&gt;$A$1,"",IF(SUM($C$29:FY29)&gt;=0,FY1,""))</f>
        <v/>
      </c>
      <c r="FZ33" s="50" t="str">
        <f>IF(FY1&gt;$A$1,"",IF(SUM($C$29:FZ29)&gt;=0,FZ1,""))</f>
        <v/>
      </c>
      <c r="GA33" s="50" t="str">
        <f>IF(FZ1&gt;$A$1,"",IF(SUM($C$29:GA29)&gt;=0,GA1,""))</f>
        <v/>
      </c>
      <c r="GB33" s="50" t="str">
        <f>IF(GA1&gt;$A$1,"",IF(SUM($C$29:GB29)&gt;=0,GB1,""))</f>
        <v/>
      </c>
      <c r="GC33" s="50" t="str">
        <f>IF(GB1&gt;$A$1,"",IF(SUM($C$29:GC29)&gt;=0,GC1,""))</f>
        <v/>
      </c>
      <c r="GD33" s="50" t="str">
        <f>IF(GC1&gt;$A$1,"",IF(SUM($C$29:GD29)&gt;=0,GD1,""))</f>
        <v/>
      </c>
      <c r="GE33" s="50" t="str">
        <f>IF(GD1&gt;$A$1,"",IF(SUM($C$29:GE29)&gt;=0,GE1,""))</f>
        <v/>
      </c>
      <c r="GF33" s="50" t="str">
        <f>IF(GE1&gt;$A$1,"",IF(SUM($C$29:GF29)&gt;=0,GF1,""))</f>
        <v/>
      </c>
      <c r="GG33" s="50" t="str">
        <f>IF(GF1&gt;$A$1,"",IF(SUM($C$29:GG29)&gt;=0,GG1,""))</f>
        <v/>
      </c>
      <c r="GH33" s="50" t="str">
        <f>IF(GG1&gt;$A$1,"",IF(SUM($C$29:GH29)&gt;=0,GH1,""))</f>
        <v/>
      </c>
      <c r="GI33" s="50" t="str">
        <f>IF(GH1&gt;$A$1,"",IF(SUM($C$29:GI29)&gt;=0,GI1,""))</f>
        <v/>
      </c>
      <c r="GJ33" s="50" t="str">
        <f>IF(GI1&gt;$A$1,"",IF(SUM($C$29:GJ29)&gt;=0,GJ1,""))</f>
        <v/>
      </c>
      <c r="GK33" s="50" t="str">
        <f>IF(GJ1&gt;$A$1,"",IF(SUM($C$29:GK29)&gt;=0,GK1,""))</f>
        <v/>
      </c>
      <c r="GL33" s="50" t="str">
        <f>IF(GK1&gt;$A$1,"",IF(SUM($C$29:GL29)&gt;=0,GL1,""))</f>
        <v/>
      </c>
      <c r="GM33" s="50" t="str">
        <f>IF(GL1&gt;$A$1,"",IF(SUM($C$29:GM29)&gt;=0,GM1,""))</f>
        <v/>
      </c>
      <c r="GN33" s="50" t="str">
        <f>IF(GM1&gt;$A$1,"",IF(SUM($C$29:GN29)&gt;=0,GN1,""))</f>
        <v/>
      </c>
      <c r="GO33" s="50" t="str">
        <f>IF(GN1&gt;$A$1,"",IF(SUM($C$29:GO29)&gt;=0,GO1,""))</f>
        <v/>
      </c>
      <c r="GP33" s="50" t="str">
        <f>IF(GO1&gt;$A$1,"",IF(SUM($C$29:GP29)&gt;=0,GP1,""))</f>
        <v/>
      </c>
      <c r="GQ33" s="50" t="str">
        <f>IF(GP1&gt;$A$1,"",IF(SUM($C$29:GQ29)&gt;=0,GQ1,""))</f>
        <v/>
      </c>
      <c r="GR33" s="50" t="str">
        <f>IF(GQ1&gt;$A$1,"",IF(SUM($C$29:GR29)&gt;=0,GR1,""))</f>
        <v/>
      </c>
      <c r="GS33" s="50" t="str">
        <f>IF(GR1&gt;$A$1,"",IF(SUM($C$29:GS29)&gt;=0,GS1,""))</f>
        <v/>
      </c>
      <c r="GT33" s="50" t="str">
        <f>IF(GS1&gt;$A$1,"",IF(SUM($C$29:GT29)&gt;=0,GT1,""))</f>
        <v/>
      </c>
      <c r="GU33" s="50" t="str">
        <f>IF(GT1&gt;$A$1,"",IF(SUM($C$29:GU29)&gt;=0,GU1,""))</f>
        <v/>
      </c>
      <c r="GV33" s="50" t="str">
        <f>IF(GU1&gt;$A$1,"",IF(SUM($C$29:GV29)&gt;=0,GV1,""))</f>
        <v/>
      </c>
      <c r="GW33" s="50" t="str">
        <f>IF(GV1&gt;$A$1,"",IF(SUM($C$29:GW29)&gt;=0,GW1,""))</f>
        <v/>
      </c>
      <c r="GX33" s="50" t="str">
        <f>IF(GW1&gt;$A$1,"",IF(SUM($C$29:GX29)&gt;=0,GX1,""))</f>
        <v/>
      </c>
      <c r="GY33" s="50" t="str">
        <f>IF(GX1&gt;$A$1,"",IF(SUM($C$29:GY29)&gt;=0,GY1,""))</f>
        <v/>
      </c>
      <c r="GZ33" s="50" t="str">
        <f>IF(GY1&gt;$A$1,"",IF(SUM($C$29:GZ29)&gt;=0,GZ1,""))</f>
        <v/>
      </c>
      <c r="HA33" s="50" t="str">
        <f>IF(GZ1&gt;$A$1,"",IF(SUM($C$29:HA29)&gt;=0,HA1,""))</f>
        <v/>
      </c>
      <c r="HB33" s="50" t="str">
        <f>IF(HA1&gt;$A$1,"",IF(SUM($C$29:HB29)&gt;=0,HB1,""))</f>
        <v/>
      </c>
      <c r="HC33" s="50" t="str">
        <f>IF(HB1&gt;$A$1,"",IF(SUM($C$29:HC29)&gt;=0,HC1,""))</f>
        <v/>
      </c>
      <c r="HD33" s="50" t="str">
        <f>IF(HC1&gt;$A$1,"",IF(SUM($C$29:HD29)&gt;=0,HD1,""))</f>
        <v/>
      </c>
      <c r="HE33" s="50" t="str">
        <f>IF(HD1&gt;$A$1,"",IF(SUM($C$29:HE29)&gt;=0,HE1,""))</f>
        <v/>
      </c>
      <c r="HF33" s="50" t="str">
        <f>IF(HE1&gt;$A$1,"",IF(SUM($C$29:HF29)&gt;=0,HF1,""))</f>
        <v/>
      </c>
      <c r="HG33" s="50" t="str">
        <f>IF(HF1&gt;$A$1,"",IF(SUM($C$29:HG29)&gt;=0,HG1,""))</f>
        <v/>
      </c>
      <c r="HH33" s="50" t="str">
        <f>IF(HG1&gt;$A$1,"",IF(SUM($C$29:HH29)&gt;=0,HH1,""))</f>
        <v/>
      </c>
      <c r="HI33" s="50" t="str">
        <f>IF(HH1&gt;$A$1,"",IF(SUM($C$29:HI29)&gt;=0,HI1,""))</f>
        <v/>
      </c>
      <c r="HJ33" s="50" t="str">
        <f>IF(HI1&gt;$A$1,"",IF(SUM($C$29:HJ29)&gt;=0,HJ1,""))</f>
        <v/>
      </c>
      <c r="HK33" s="50" t="str">
        <f>IF(HJ1&gt;$A$1,"",IF(SUM($C$29:HK29)&gt;=0,HK1,""))</f>
        <v/>
      </c>
      <c r="HL33" s="50" t="str">
        <f>IF(HK1&gt;$A$1,"",IF(SUM($C$29:HL29)&gt;=0,HL1,""))</f>
        <v/>
      </c>
      <c r="HM33" s="50" t="str">
        <f>IF(HL1&gt;$A$1,"",IF(SUM($C$29:HM29)&gt;=0,HM1,""))</f>
        <v/>
      </c>
      <c r="HN33" s="50" t="str">
        <f>IF(HM1&gt;$A$1,"",IF(SUM($C$29:HN29)&gt;=0,HN1,""))</f>
        <v/>
      </c>
      <c r="HO33" s="50" t="str">
        <f>IF(HN1&gt;$A$1,"",IF(SUM($C$29:HO29)&gt;=0,HO1,""))</f>
        <v/>
      </c>
      <c r="HP33" s="50" t="str">
        <f>IF(HO1&gt;$A$1,"",IF(SUM($C$29:HP29)&gt;=0,HP1,""))</f>
        <v/>
      </c>
      <c r="HQ33" s="50" t="str">
        <f>IF(HP1&gt;$A$1,"",IF(SUM($C$29:HQ29)&gt;=0,HQ1,""))</f>
        <v/>
      </c>
      <c r="HR33" s="50" t="str">
        <f>IF(HQ1&gt;$A$1,"",IF(SUM($C$29:HR29)&gt;=0,HR1,""))</f>
        <v/>
      </c>
      <c r="HS33" s="50" t="str">
        <f>IF(HR1&gt;$A$1,"",IF(SUM($C$29:HS29)&gt;=0,HS1,""))</f>
        <v/>
      </c>
      <c r="HT33" s="50" t="str">
        <f>IF(HS1&gt;$A$1,"",IF(SUM($C$29:HT29)&gt;=0,HT1,""))</f>
        <v/>
      </c>
      <c r="HU33" s="50" t="str">
        <f>IF(HT1&gt;$A$1,"",IF(SUM($C$29:HU29)&gt;=0,HU1,""))</f>
        <v/>
      </c>
      <c r="HV33" s="50" t="str">
        <f>IF(HU1&gt;$A$1,"",IF(SUM($C$29:HV29)&gt;=0,HV1,""))</f>
        <v/>
      </c>
      <c r="HW33" s="50" t="str">
        <f>IF(HV1&gt;$A$1,"",IF(SUM($C$29:HW29)&gt;=0,HW1,""))</f>
        <v/>
      </c>
      <c r="HX33" s="50" t="str">
        <f>IF(HW1&gt;$A$1,"",IF(SUM($C$29:HX29)&gt;=0,HX1,""))</f>
        <v/>
      </c>
      <c r="HY33" s="50" t="str">
        <f>IF(HX1&gt;$A$1,"",IF(SUM($C$29:HY29)&gt;=0,HY1,""))</f>
        <v/>
      </c>
      <c r="HZ33" s="50" t="str">
        <f>IF(HY1&gt;$A$1,"",IF(SUM($C$29:HZ29)&gt;=0,HZ1,""))</f>
        <v/>
      </c>
      <c r="IA33" s="50" t="str">
        <f>IF(HZ1&gt;$A$1,"",IF(SUM($C$29:IA29)&gt;=0,IA1,""))</f>
        <v/>
      </c>
      <c r="IB33" s="50" t="str">
        <f>IF(IA1&gt;$A$1,"",IF(SUM($C$29:IB29)&gt;=0,IB1,""))</f>
        <v/>
      </c>
      <c r="IC33" s="50" t="str">
        <f>IF(IB1&gt;$A$1,"",IF(SUM($C$29:IC29)&gt;=0,IC1,""))</f>
        <v/>
      </c>
      <c r="ID33" s="50" t="str">
        <f>IF(IC1&gt;$A$1,"",IF(SUM($C$29:ID29)&gt;=0,ID1,""))</f>
        <v/>
      </c>
      <c r="IE33" s="50" t="str">
        <f>IF(ID1&gt;$A$1,"",IF(SUM($C$29:IE29)&gt;=0,IE1,""))</f>
        <v/>
      </c>
      <c r="IF33" s="50" t="str">
        <f>IF(IE1&gt;$A$1,"",IF(SUM($C$29:IF29)&gt;=0,IF1,""))</f>
        <v/>
      </c>
      <c r="IG33" s="50" t="str">
        <f>IF(IF1&gt;$A$1,"",IF(SUM($C$29:IG29)&gt;=0,IG1,""))</f>
        <v/>
      </c>
      <c r="IH33" s="50" t="str">
        <f>IF(IG1&gt;$A$1,"",IF(SUM($C$29:IH29)&gt;=0,IH1,""))</f>
        <v/>
      </c>
      <c r="II33" s="68" t="str">
        <f>IF(IH1&gt;$A$1,"",IF(SUM($C$29:II29)&gt;=0,II1,""))</f>
        <v/>
      </c>
    </row>
    <row r="34" spans="1:243" x14ac:dyDescent="0.3">
      <c r="A34" s="6"/>
      <c r="C34" s="38"/>
      <c r="DT34" s="38"/>
    </row>
    <row r="35" spans="1:243" ht="15.6" x14ac:dyDescent="0.3">
      <c r="B35" s="43" t="s">
        <v>315</v>
      </c>
      <c r="C35" s="143">
        <f ca="1">+'COSTO DE CAPITAL'!B4</f>
        <v>1.6416044755841686E-2</v>
      </c>
    </row>
    <row r="36" spans="1:243" ht="15.6" x14ac:dyDescent="0.3">
      <c r="B36" s="43" t="s">
        <v>316</v>
      </c>
      <c r="C36" s="143">
        <f ca="1">EFFECT(C35*12,12)</f>
        <v>0.21578881730562527</v>
      </c>
    </row>
    <row r="37" spans="1:243" ht="15.6" x14ac:dyDescent="0.3">
      <c r="B37" s="141" t="s">
        <v>231</v>
      </c>
      <c r="C37" s="142"/>
    </row>
    <row r="38" spans="1:243" x14ac:dyDescent="0.3">
      <c r="B38" s="16" t="s">
        <v>26</v>
      </c>
      <c r="C38" s="40" cm="1">
        <f t="array" aca="1" ref="C38" ca="1">_xll.RiskOutput()++NPV(C35,D28:II28)+C28</f>
        <v>166854884.3988837</v>
      </c>
      <c r="J38" s="7"/>
    </row>
    <row r="39" spans="1:243" x14ac:dyDescent="0.3">
      <c r="B39" s="16" t="s">
        <v>317</v>
      </c>
      <c r="C39" s="133">
        <f ca="1">IRR(C28:II28)</f>
        <v>1.9687504667297517E-2</v>
      </c>
      <c r="D39" s="7"/>
      <c r="E39" s="7"/>
      <c r="M39" s="124"/>
    </row>
    <row r="40" spans="1:243" x14ac:dyDescent="0.3">
      <c r="B40" s="16" t="s">
        <v>318</v>
      </c>
      <c r="C40" s="133" cm="1">
        <f t="array" aca="1" ref="C40" ca="1">_xll.RiskOutput()+EFFECT(C39*12,12)</f>
        <v>0.26358705909192048</v>
      </c>
      <c r="D40" s="7"/>
      <c r="E40" s="7"/>
      <c r="M40" s="124"/>
    </row>
    <row r="41" spans="1:243" x14ac:dyDescent="0.3">
      <c r="B41" s="16" t="s">
        <v>319</v>
      </c>
      <c r="C41" s="133">
        <f ca="1">MIRR(C28:II28,('COSTO DE CAPITAL'!B2*'EST. CAPITAL'!C21+'COSTO DE CAPITAL'!B3*'EST. CAPITAL'!C22)/('EST. CAPITAL'!C21+'EST. CAPITAL'!C22),C35)</f>
        <v>1.7421217998960126E-2</v>
      </c>
    </row>
    <row r="42" spans="1:243" x14ac:dyDescent="0.3">
      <c r="B42" s="16" t="s">
        <v>320</v>
      </c>
      <c r="C42" s="133">
        <f ca="1">EFFECT(C41*12,12)</f>
        <v>0.23029564182161222</v>
      </c>
    </row>
    <row r="43" spans="1:243" x14ac:dyDescent="0.3">
      <c r="B43" s="16" t="s">
        <v>230</v>
      </c>
      <c r="C43" s="40">
        <f ca="1">PMT(C35,A1/12,-C38)</f>
        <v>18228770.564199775</v>
      </c>
    </row>
    <row r="44" spans="1:243" x14ac:dyDescent="0.3">
      <c r="B44" s="16" t="s">
        <v>28</v>
      </c>
      <c r="C44" s="41">
        <f ca="1">IJ30/IJ31</f>
        <v>1.0451004519768947</v>
      </c>
    </row>
    <row r="45" spans="1:243" x14ac:dyDescent="0.3">
      <c r="B45" s="16" t="s">
        <v>29</v>
      </c>
      <c r="C45" s="42">
        <f ca="1">IF(+MIN(D32:DS32)=0,"No se recupera",MIN(D32:DS32))</f>
        <v>68</v>
      </c>
    </row>
    <row r="48" spans="1:243" x14ac:dyDescent="0.3">
      <c r="DU48" s="5"/>
    </row>
    <row r="51" spans="124:124" x14ac:dyDescent="0.3">
      <c r="DT51" s="39"/>
    </row>
  </sheetData>
  <mergeCells count="1">
    <mergeCell ref="B37:C37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B24A60-0500-411E-90A9-24611026F7AE}">
  <dimension ref="A1:P14"/>
  <sheetViews>
    <sheetView workbookViewId="0"/>
  </sheetViews>
  <sheetFormatPr defaultColWidth="25.77734375" defaultRowHeight="14.4" x14ac:dyDescent="0.3"/>
  <sheetData>
    <row r="1" spans="1:16" x14ac:dyDescent="0.3">
      <c r="A1" t="s">
        <v>262</v>
      </c>
      <c r="B1" t="s">
        <v>263</v>
      </c>
    </row>
    <row r="2" spans="1:16" x14ac:dyDescent="0.3">
      <c r="A2" t="s">
        <v>264</v>
      </c>
      <c r="B2" t="s">
        <v>265</v>
      </c>
    </row>
    <row r="3" spans="1:16" x14ac:dyDescent="0.3">
      <c r="A3" t="s">
        <v>266</v>
      </c>
      <c r="B3" t="s">
        <v>265</v>
      </c>
    </row>
    <row r="4" spans="1:16" x14ac:dyDescent="0.3">
      <c r="A4" t="s">
        <v>267</v>
      </c>
      <c r="B4" t="s">
        <v>263</v>
      </c>
    </row>
    <row r="9" spans="1:16" x14ac:dyDescent="0.3">
      <c r="A9" t="s">
        <v>268</v>
      </c>
      <c r="B9">
        <v>4</v>
      </c>
    </row>
    <row r="10" spans="1:16" x14ac:dyDescent="0.3">
      <c r="A10" t="s">
        <v>269</v>
      </c>
      <c r="B10" t="s">
        <v>270</v>
      </c>
      <c r="C10" t="s">
        <v>271</v>
      </c>
      <c r="D10" t="s">
        <v>272</v>
      </c>
      <c r="E10" t="s">
        <v>273</v>
      </c>
      <c r="F10" t="s">
        <v>274</v>
      </c>
      <c r="G10" t="s">
        <v>275</v>
      </c>
      <c r="H10" t="s">
        <v>276</v>
      </c>
      <c r="I10" t="s">
        <v>277</v>
      </c>
      <c r="J10" t="s">
        <v>278</v>
      </c>
      <c r="K10" t="s">
        <v>279</v>
      </c>
      <c r="L10" t="s">
        <v>280</v>
      </c>
      <c r="M10" t="s">
        <v>281</v>
      </c>
      <c r="N10" t="s">
        <v>282</v>
      </c>
      <c r="O10" t="s">
        <v>283</v>
      </c>
    </row>
    <row r="11" spans="1:16" x14ac:dyDescent="0.3">
      <c r="A11" t="s">
        <v>284</v>
      </c>
      <c r="B11" s="124" t="s">
        <v>258</v>
      </c>
      <c r="C11">
        <f>'FDDP INV'!$B$2:$B$501</f>
        <v>171894675.06956601</v>
      </c>
      <c r="D11">
        <v>0</v>
      </c>
      <c r="E11" t="s">
        <v>285</v>
      </c>
      <c r="F11" t="s">
        <v>286</v>
      </c>
      <c r="J11" t="s">
        <v>287</v>
      </c>
      <c r="K11" t="s">
        <v>288</v>
      </c>
      <c r="O11">
        <v>4</v>
      </c>
      <c r="P11" t="b">
        <v>1</v>
      </c>
    </row>
    <row r="12" spans="1:16" x14ac:dyDescent="0.3">
      <c r="A12" t="s">
        <v>289</v>
      </c>
      <c r="B12" s="124" t="s">
        <v>260</v>
      </c>
      <c r="C12" s="136">
        <f>'FDDP INV'!$C$2:$C$501</f>
        <v>0.21210229153770599</v>
      </c>
      <c r="D12">
        <v>0</v>
      </c>
      <c r="E12" t="s">
        <v>285</v>
      </c>
      <c r="F12" t="s">
        <v>290</v>
      </c>
      <c r="J12" t="s">
        <v>287</v>
      </c>
      <c r="K12" t="s">
        <v>288</v>
      </c>
      <c r="O12">
        <v>4</v>
      </c>
      <c r="P12" t="b">
        <v>1</v>
      </c>
    </row>
    <row r="13" spans="1:16" x14ac:dyDescent="0.3">
      <c r="A13" t="s">
        <v>321</v>
      </c>
      <c r="B13" s="124" t="s">
        <v>322</v>
      </c>
      <c r="C13">
        <f>'FDDP INV'!$B$2:$B$5001</f>
        <v>-20888462.513262</v>
      </c>
      <c r="D13">
        <v>0</v>
      </c>
      <c r="E13" t="s">
        <v>285</v>
      </c>
      <c r="F13" t="s">
        <v>323</v>
      </c>
      <c r="J13" t="s">
        <v>287</v>
      </c>
      <c r="K13" t="s">
        <v>288</v>
      </c>
      <c r="O13">
        <v>4</v>
      </c>
      <c r="P13" t="b">
        <v>1</v>
      </c>
    </row>
    <row r="14" spans="1:16" x14ac:dyDescent="0.3">
      <c r="A14" t="s">
        <v>324</v>
      </c>
      <c r="B14" s="124" t="s">
        <v>325</v>
      </c>
      <c r="C14" s="136">
        <f>'FDDP INV'!$C$2:$C$5001</f>
        <v>0.26230378109116398</v>
      </c>
      <c r="D14">
        <v>0</v>
      </c>
      <c r="E14" t="s">
        <v>285</v>
      </c>
      <c r="F14" t="s">
        <v>326</v>
      </c>
      <c r="J14" t="s">
        <v>287</v>
      </c>
      <c r="K14" t="s">
        <v>288</v>
      </c>
      <c r="O14">
        <v>4</v>
      </c>
      <c r="P14" t="b">
        <v>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064A32-DDA7-447D-907E-85950647FAFF}">
  <dimension ref="A1:S1"/>
  <sheetViews>
    <sheetView workbookViewId="0"/>
  </sheetViews>
  <sheetFormatPr defaultRowHeight="14.4" x14ac:dyDescent="0.3"/>
  <sheetData>
    <row r="1" spans="1:19" x14ac:dyDescent="0.3">
      <c r="A1" s="124" t="s">
        <v>346</v>
      </c>
      <c r="B1" s="124" t="s">
        <v>328</v>
      </c>
      <c r="C1" s="124" t="s">
        <v>329</v>
      </c>
      <c r="D1" s="124" t="s">
        <v>330</v>
      </c>
      <c r="E1" s="124" t="s">
        <v>331</v>
      </c>
      <c r="F1" s="124" t="s">
        <v>332</v>
      </c>
      <c r="G1" s="124" t="s">
        <v>333</v>
      </c>
      <c r="H1" s="124" t="s">
        <v>334</v>
      </c>
      <c r="I1" s="124" t="s">
        <v>335</v>
      </c>
      <c r="J1" s="124" t="s">
        <v>336</v>
      </c>
      <c r="K1" s="124" t="s">
        <v>337</v>
      </c>
      <c r="L1" s="124" t="s">
        <v>338</v>
      </c>
      <c r="M1" s="124" t="s">
        <v>339</v>
      </c>
      <c r="N1" s="124" t="s">
        <v>340</v>
      </c>
      <c r="O1" s="124" t="s">
        <v>341</v>
      </c>
      <c r="P1" s="124" t="s">
        <v>342</v>
      </c>
      <c r="Q1" s="124" t="s">
        <v>343</v>
      </c>
      <c r="R1" s="124" t="s">
        <v>344</v>
      </c>
      <c r="S1" s="124" t="s">
        <v>345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32F294-7331-4355-9593-8B10E94C4792}">
  <dimension ref="A1:X9"/>
  <sheetViews>
    <sheetView workbookViewId="0"/>
  </sheetViews>
  <sheetFormatPr defaultColWidth="25.77734375" defaultRowHeight="14.4" x14ac:dyDescent="0.3"/>
  <sheetData>
    <row r="1" spans="1:24" x14ac:dyDescent="0.3">
      <c r="A1" t="s">
        <v>291</v>
      </c>
      <c r="B1" t="s">
        <v>263</v>
      </c>
    </row>
    <row r="2" spans="1:24" x14ac:dyDescent="0.3">
      <c r="A2" t="s">
        <v>292</v>
      </c>
      <c r="B2">
        <v>4</v>
      </c>
    </row>
    <row r="3" spans="1:24" x14ac:dyDescent="0.3">
      <c r="A3" t="s">
        <v>293</v>
      </c>
      <c r="B3">
        <v>0</v>
      </c>
    </row>
    <row r="5" spans="1:24" x14ac:dyDescent="0.3">
      <c r="A5" t="s">
        <v>294</v>
      </c>
      <c r="B5" t="s">
        <v>295</v>
      </c>
      <c r="C5" t="s">
        <v>296</v>
      </c>
      <c r="D5" t="s">
        <v>297</v>
      </c>
      <c r="E5" t="s">
        <v>298</v>
      </c>
      <c r="F5" t="s">
        <v>299</v>
      </c>
      <c r="J5" t="s">
        <v>300</v>
      </c>
      <c r="K5" t="s">
        <v>301</v>
      </c>
      <c r="L5" t="s">
        <v>302</v>
      </c>
      <c r="N5" t="s">
        <v>303</v>
      </c>
      <c r="O5" t="s">
        <v>304</v>
      </c>
      <c r="P5" t="s">
        <v>305</v>
      </c>
      <c r="R5" t="s">
        <v>306</v>
      </c>
      <c r="S5" t="s">
        <v>307</v>
      </c>
      <c r="T5" t="s">
        <v>308</v>
      </c>
      <c r="V5" t="s">
        <v>309</v>
      </c>
      <c r="W5" t="s">
        <v>310</v>
      </c>
      <c r="X5" t="s">
        <v>311</v>
      </c>
    </row>
    <row r="6" spans="1:24" x14ac:dyDescent="0.3">
      <c r="A6" t="e">
        <f ca="1">ModelRef('FCL INV'!$C$40,1,0,0)</f>
        <v>#NAME?</v>
      </c>
      <c r="B6">
        <v>0</v>
      </c>
      <c r="C6">
        <v>3</v>
      </c>
      <c r="F6">
        <v>0</v>
      </c>
      <c r="J6" t="b">
        <v>1</v>
      </c>
      <c r="K6" t="s">
        <v>327</v>
      </c>
      <c r="L6" t="e">
        <f ca="1">ModelRef('FCL INV'!$C$40,1,0,0)</f>
        <v>#NAME?</v>
      </c>
    </row>
    <row r="7" spans="1:24" x14ac:dyDescent="0.3">
      <c r="A7" t="e">
        <f ca="1">ModelRef('FCL INV'!$C$39,1,0,0)</f>
        <v>#NAME?</v>
      </c>
      <c r="B7">
        <v>0</v>
      </c>
      <c r="C7">
        <v>3</v>
      </c>
      <c r="F7">
        <v>0</v>
      </c>
      <c r="J7" t="b">
        <v>1</v>
      </c>
      <c r="K7" t="s">
        <v>312</v>
      </c>
      <c r="L7" t="e">
        <f ca="1">ModelRef('FCL INV'!$C$39,1,0,0)</f>
        <v>#NAME?</v>
      </c>
    </row>
    <row r="8" spans="1:24" x14ac:dyDescent="0.3">
      <c r="A8" t="e">
        <f ca="1">ModelRef('FCL PROY'!$C$37,1,0,0)</f>
        <v>#NAME?</v>
      </c>
      <c r="B8">
        <v>0</v>
      </c>
      <c r="C8">
        <v>3</v>
      </c>
      <c r="F8">
        <v>0</v>
      </c>
      <c r="J8" t="b">
        <v>1</v>
      </c>
      <c r="K8" t="s">
        <v>313</v>
      </c>
      <c r="L8" t="e">
        <f ca="1">ModelRef('FCL PROY'!$C$37,1,0,0)</f>
        <v>#NAME?</v>
      </c>
    </row>
    <row r="9" spans="1:24" x14ac:dyDescent="0.3">
      <c r="A9" t="e">
        <f ca="1">ModelRef('FCL INV'!$C$38,1,0,0)</f>
        <v>#NAME?</v>
      </c>
      <c r="B9">
        <v>0</v>
      </c>
      <c r="C9">
        <v>3</v>
      </c>
      <c r="F9">
        <v>0</v>
      </c>
      <c r="J9" t="b">
        <v>1</v>
      </c>
      <c r="K9" t="s">
        <v>314</v>
      </c>
      <c r="L9" t="e">
        <f ca="1">ModelRef('FCL INV'!$C$38,1,0,0)</f>
        <v>#NAME?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BCFA4E-57ED-49ED-816B-5BBF2DAC4781}">
  <dimension ref="A1:F5001"/>
  <sheetViews>
    <sheetView tabSelected="1" workbookViewId="0">
      <selection activeCell="E4" sqref="E4"/>
    </sheetView>
  </sheetViews>
  <sheetFormatPr defaultRowHeight="14.4" x14ac:dyDescent="0.3"/>
  <cols>
    <col min="2" max="2" width="17" customWidth="1"/>
    <col min="5" max="5" width="7.88671875" bestFit="1" customWidth="1"/>
    <col min="6" max="6" width="13.33203125" bestFit="1" customWidth="1"/>
  </cols>
  <sheetData>
    <row r="1" spans="1:6" x14ac:dyDescent="0.3">
      <c r="A1" t="s">
        <v>259</v>
      </c>
      <c r="B1" t="s">
        <v>258</v>
      </c>
      <c r="C1" t="s">
        <v>260</v>
      </c>
      <c r="E1" t="s">
        <v>258</v>
      </c>
      <c r="F1" s="1" cm="1">
        <f t="array" aca="1" ref="F1" ca="1">_xll.RiskNormal(162814323,228908318,_xll.RiskName("VPN INV 2"))</f>
        <v>162814323</v>
      </c>
    </row>
    <row r="2" spans="1:6" x14ac:dyDescent="0.3">
      <c r="A2">
        <v>1</v>
      </c>
      <c r="B2" s="1">
        <v>661803.427285671</v>
      </c>
      <c r="C2" s="7">
        <v>0.20233792163713901</v>
      </c>
      <c r="E2" t="s">
        <v>260</v>
      </c>
      <c r="F2" s="7" cm="1">
        <f t="array" aca="1" ref="F2" ca="1">_xll.RiskWeibull(3.3146,0.18603,_xll.RiskShift(0.089958),_xll.RiskName("TIR INV 2"))</f>
        <v>0.25686685799034864</v>
      </c>
    </row>
    <row r="3" spans="1:6" x14ac:dyDescent="0.3">
      <c r="A3">
        <v>2</v>
      </c>
      <c r="B3" s="1">
        <v>361053087.90362102</v>
      </c>
      <c r="C3" s="7">
        <v>0.27997881444595801</v>
      </c>
      <c r="F3" s="135"/>
    </row>
    <row r="4" spans="1:6" x14ac:dyDescent="0.3">
      <c r="A4">
        <v>3</v>
      </c>
      <c r="B4" s="1">
        <v>138192502.26611599</v>
      </c>
      <c r="C4" s="7">
        <v>0.27249692321958902</v>
      </c>
    </row>
    <row r="5" spans="1:6" x14ac:dyDescent="0.3">
      <c r="A5">
        <v>4</v>
      </c>
      <c r="B5" s="1">
        <v>-91161159.343245</v>
      </c>
      <c r="C5" s="7">
        <v>0.177161368562509</v>
      </c>
    </row>
    <row r="6" spans="1:6" x14ac:dyDescent="0.3">
      <c r="A6">
        <v>5</v>
      </c>
      <c r="B6" s="1">
        <v>-285341221.36611402</v>
      </c>
      <c r="C6" s="7">
        <v>0.14447821671337799</v>
      </c>
    </row>
    <row r="7" spans="1:6" x14ac:dyDescent="0.3">
      <c r="A7">
        <v>6</v>
      </c>
      <c r="B7" s="1">
        <v>89830158.818102807</v>
      </c>
      <c r="C7" s="7">
        <v>0.223325855734953</v>
      </c>
    </row>
    <row r="8" spans="1:6" x14ac:dyDescent="0.3">
      <c r="A8">
        <v>7</v>
      </c>
      <c r="B8" s="1">
        <v>339131843.81536698</v>
      </c>
      <c r="C8" s="7">
        <v>0.30740286693652202</v>
      </c>
    </row>
    <row r="9" spans="1:6" x14ac:dyDescent="0.3">
      <c r="A9">
        <v>8</v>
      </c>
      <c r="B9" s="1">
        <v>286806478.86167502</v>
      </c>
      <c r="C9" s="7">
        <v>0.26204778524288602</v>
      </c>
    </row>
    <row r="10" spans="1:6" x14ac:dyDescent="0.3">
      <c r="A10">
        <v>9</v>
      </c>
      <c r="B10" s="1">
        <v>205235625.82920101</v>
      </c>
      <c r="C10" s="7">
        <v>0.26414265291407002</v>
      </c>
    </row>
    <row r="11" spans="1:6" x14ac:dyDescent="0.3">
      <c r="A11">
        <v>10</v>
      </c>
      <c r="B11" s="1">
        <v>171894675.06956601</v>
      </c>
      <c r="C11" s="7">
        <v>0.241230153743591</v>
      </c>
    </row>
    <row r="12" spans="1:6" x14ac:dyDescent="0.3">
      <c r="A12">
        <v>11</v>
      </c>
      <c r="B12" s="1">
        <v>137272132.14717501</v>
      </c>
      <c r="C12" s="7">
        <v>0.21210229153770599</v>
      </c>
    </row>
    <row r="13" spans="1:6" x14ac:dyDescent="0.3">
      <c r="A13">
        <v>12</v>
      </c>
      <c r="B13" s="1">
        <v>-20888462.513262</v>
      </c>
      <c r="C13" s="7">
        <v>0.204264035167464</v>
      </c>
    </row>
    <row r="14" spans="1:6" x14ac:dyDescent="0.3">
      <c r="A14">
        <v>13</v>
      </c>
      <c r="B14" s="1">
        <v>164723297.17603999</v>
      </c>
      <c r="C14" s="7">
        <v>0.26230378109116398</v>
      </c>
    </row>
    <row r="15" spans="1:6" x14ac:dyDescent="0.3">
      <c r="A15">
        <v>14</v>
      </c>
      <c r="B15" s="1">
        <v>49538729.2090073</v>
      </c>
      <c r="C15" s="7">
        <v>0.225455731821123</v>
      </c>
    </row>
    <row r="16" spans="1:6" x14ac:dyDescent="0.3">
      <c r="A16">
        <v>15</v>
      </c>
      <c r="B16" s="1">
        <v>348761718.08793801</v>
      </c>
      <c r="C16" s="7">
        <v>0.30528424249430702</v>
      </c>
    </row>
    <row r="17" spans="1:3" x14ac:dyDescent="0.3">
      <c r="A17">
        <v>16</v>
      </c>
      <c r="B17" s="1">
        <v>-123375777.42989799</v>
      </c>
      <c r="C17" s="7">
        <v>0.169700266609844</v>
      </c>
    </row>
    <row r="18" spans="1:3" x14ac:dyDescent="0.3">
      <c r="A18">
        <v>17</v>
      </c>
      <c r="B18" s="1">
        <v>403489362.09270602</v>
      </c>
      <c r="C18" s="7">
        <v>0.27876240336872599</v>
      </c>
    </row>
    <row r="19" spans="1:3" x14ac:dyDescent="0.3">
      <c r="A19">
        <v>18</v>
      </c>
      <c r="B19" s="1">
        <v>265622689.71324399</v>
      </c>
      <c r="C19" s="7">
        <v>0.283322790404827</v>
      </c>
    </row>
    <row r="20" spans="1:3" x14ac:dyDescent="0.3">
      <c r="A20">
        <v>19</v>
      </c>
      <c r="B20" s="1">
        <v>-425367106.438362</v>
      </c>
      <c r="C20" s="7" t="s">
        <v>261</v>
      </c>
    </row>
    <row r="21" spans="1:3" x14ac:dyDescent="0.3">
      <c r="A21">
        <v>20</v>
      </c>
      <c r="B21" s="1">
        <v>171799175.644409</v>
      </c>
      <c r="C21" s="7">
        <v>0.23899989347289399</v>
      </c>
    </row>
    <row r="22" spans="1:3" x14ac:dyDescent="0.3">
      <c r="A22">
        <v>21</v>
      </c>
      <c r="B22" s="1">
        <v>613485134.92032397</v>
      </c>
      <c r="C22" s="7">
        <v>0.35119482784049399</v>
      </c>
    </row>
    <row r="23" spans="1:3" x14ac:dyDescent="0.3">
      <c r="A23">
        <v>22</v>
      </c>
      <c r="B23" s="1">
        <v>144437729.17973101</v>
      </c>
      <c r="C23" s="7">
        <v>0.26227591373751202</v>
      </c>
    </row>
    <row r="24" spans="1:3" x14ac:dyDescent="0.3">
      <c r="A24">
        <v>23</v>
      </c>
      <c r="B24" s="1">
        <v>-32972245.182677701</v>
      </c>
      <c r="C24" s="7">
        <v>0.19960660183865001</v>
      </c>
    </row>
    <row r="25" spans="1:3" x14ac:dyDescent="0.3">
      <c r="A25">
        <v>24</v>
      </c>
      <c r="B25" s="1">
        <v>238056932.09402299</v>
      </c>
      <c r="C25" s="7">
        <v>0.28220128985705401</v>
      </c>
    </row>
    <row r="26" spans="1:3" x14ac:dyDescent="0.3">
      <c r="A26">
        <v>25</v>
      </c>
      <c r="B26" s="1">
        <v>303900802.511338</v>
      </c>
      <c r="C26" s="7">
        <v>0.31454641664708599</v>
      </c>
    </row>
    <row r="27" spans="1:3" x14ac:dyDescent="0.3">
      <c r="A27">
        <v>26</v>
      </c>
      <c r="B27" s="1">
        <v>-460218544.77043402</v>
      </c>
      <c r="C27" s="7" t="s">
        <v>261</v>
      </c>
    </row>
    <row r="28" spans="1:3" x14ac:dyDescent="0.3">
      <c r="A28">
        <v>27</v>
      </c>
      <c r="B28" s="1">
        <v>200599541.610183</v>
      </c>
      <c r="C28" s="7">
        <v>0.235439966284272</v>
      </c>
    </row>
    <row r="29" spans="1:3" x14ac:dyDescent="0.3">
      <c r="A29">
        <v>28</v>
      </c>
      <c r="B29" s="1">
        <v>374196381.12709302</v>
      </c>
      <c r="C29" s="7">
        <v>0.32486708856958801</v>
      </c>
    </row>
    <row r="30" spans="1:3" x14ac:dyDescent="0.3">
      <c r="A30">
        <v>29</v>
      </c>
      <c r="B30" s="1">
        <v>685360129.79994404</v>
      </c>
      <c r="C30" s="7">
        <v>0.35896104268363799</v>
      </c>
    </row>
    <row r="31" spans="1:3" x14ac:dyDescent="0.3">
      <c r="A31">
        <v>30</v>
      </c>
      <c r="B31" s="1">
        <v>105561357.68667901</v>
      </c>
      <c r="C31" s="7">
        <v>0.23236236659472401</v>
      </c>
    </row>
    <row r="32" spans="1:3" x14ac:dyDescent="0.3">
      <c r="A32">
        <v>31</v>
      </c>
      <c r="B32" s="1">
        <v>-77008897.004181594</v>
      </c>
      <c r="C32" s="7">
        <v>0.198799614823054</v>
      </c>
    </row>
    <row r="33" spans="1:3" x14ac:dyDescent="0.3">
      <c r="A33">
        <v>32</v>
      </c>
      <c r="B33" s="1">
        <v>435965623.47860301</v>
      </c>
      <c r="C33" s="7">
        <v>0.334198976506835</v>
      </c>
    </row>
    <row r="34" spans="1:3" x14ac:dyDescent="0.3">
      <c r="A34">
        <v>33</v>
      </c>
      <c r="B34" s="1">
        <v>384516078.41134697</v>
      </c>
      <c r="C34" s="7">
        <v>0.27755600861630603</v>
      </c>
    </row>
    <row r="35" spans="1:3" x14ac:dyDescent="0.3">
      <c r="A35">
        <v>34</v>
      </c>
      <c r="B35" s="1">
        <v>-146316560.22872901</v>
      </c>
      <c r="C35" s="7">
        <v>0.18655149122909201</v>
      </c>
    </row>
    <row r="36" spans="1:3" x14ac:dyDescent="0.3">
      <c r="A36">
        <v>35</v>
      </c>
      <c r="B36" s="1">
        <v>-83487992.723657593</v>
      </c>
      <c r="C36" s="7">
        <v>0.20221394288481201</v>
      </c>
    </row>
    <row r="37" spans="1:3" x14ac:dyDescent="0.3">
      <c r="A37">
        <v>36</v>
      </c>
      <c r="B37" s="1">
        <v>158501830.559093</v>
      </c>
      <c r="C37" s="7">
        <v>0.25273400960666997</v>
      </c>
    </row>
    <row r="38" spans="1:3" x14ac:dyDescent="0.3">
      <c r="A38">
        <v>37</v>
      </c>
      <c r="B38" s="1">
        <v>222773436.971398</v>
      </c>
      <c r="C38" s="7">
        <v>0.25740722357208401</v>
      </c>
    </row>
    <row r="39" spans="1:3" x14ac:dyDescent="0.3">
      <c r="A39">
        <v>38</v>
      </c>
      <c r="B39" s="1">
        <v>334035850.24294901</v>
      </c>
      <c r="C39" s="7">
        <v>0.30260636622324799</v>
      </c>
    </row>
    <row r="40" spans="1:3" x14ac:dyDescent="0.3">
      <c r="A40">
        <v>39</v>
      </c>
      <c r="B40" s="1">
        <v>65232106.896798797</v>
      </c>
      <c r="C40" s="7">
        <v>0.22503308363725699</v>
      </c>
    </row>
    <row r="41" spans="1:3" x14ac:dyDescent="0.3">
      <c r="A41">
        <v>40</v>
      </c>
      <c r="B41" s="1">
        <v>239133161.632314</v>
      </c>
      <c r="C41" s="7">
        <v>0.27258597415932601</v>
      </c>
    </row>
    <row r="42" spans="1:3" x14ac:dyDescent="0.3">
      <c r="A42">
        <v>41</v>
      </c>
      <c r="B42" s="1">
        <v>222960408.09088901</v>
      </c>
      <c r="C42" s="7">
        <v>0.26963188105880898</v>
      </c>
    </row>
    <row r="43" spans="1:3" x14ac:dyDescent="0.3">
      <c r="A43">
        <v>42</v>
      </c>
      <c r="B43" s="1">
        <v>87626332.722863302</v>
      </c>
      <c r="C43" s="7">
        <v>0.24035734177030499</v>
      </c>
    </row>
    <row r="44" spans="1:3" x14ac:dyDescent="0.3">
      <c r="A44">
        <v>43</v>
      </c>
      <c r="B44" s="1">
        <v>96292706.270551607</v>
      </c>
      <c r="C44" s="7">
        <v>0.26142272293532398</v>
      </c>
    </row>
    <row r="45" spans="1:3" x14ac:dyDescent="0.3">
      <c r="A45">
        <v>44</v>
      </c>
      <c r="B45" s="1">
        <v>264511520.85703701</v>
      </c>
      <c r="C45" s="7">
        <v>0.25112662743326197</v>
      </c>
    </row>
    <row r="46" spans="1:3" x14ac:dyDescent="0.3">
      <c r="A46">
        <v>45</v>
      </c>
      <c r="B46" s="1">
        <v>243997966.36132899</v>
      </c>
      <c r="C46" s="7">
        <v>0.231840208893932</v>
      </c>
    </row>
    <row r="47" spans="1:3" x14ac:dyDescent="0.3">
      <c r="A47">
        <v>46</v>
      </c>
      <c r="B47" s="1">
        <v>184021560.54916701</v>
      </c>
      <c r="C47" s="7">
        <v>0.23950705424584201</v>
      </c>
    </row>
    <row r="48" spans="1:3" x14ac:dyDescent="0.3">
      <c r="A48">
        <v>47</v>
      </c>
      <c r="B48" s="1">
        <v>286722576.70005703</v>
      </c>
      <c r="C48" s="7">
        <v>0.31313521136558298</v>
      </c>
    </row>
    <row r="49" spans="1:3" x14ac:dyDescent="0.3">
      <c r="A49">
        <v>48</v>
      </c>
      <c r="B49" s="1">
        <v>253203567.12331399</v>
      </c>
      <c r="C49" s="7">
        <v>0.28948079709421098</v>
      </c>
    </row>
    <row r="50" spans="1:3" x14ac:dyDescent="0.3">
      <c r="A50">
        <v>49</v>
      </c>
      <c r="B50" s="1">
        <v>15947177.6024094</v>
      </c>
      <c r="C50" s="7">
        <v>0.235680251241949</v>
      </c>
    </row>
    <row r="51" spans="1:3" x14ac:dyDescent="0.3">
      <c r="A51">
        <v>50</v>
      </c>
      <c r="B51" s="1">
        <v>-348507095.34034902</v>
      </c>
      <c r="C51" s="7" t="s">
        <v>261</v>
      </c>
    </row>
    <row r="52" spans="1:3" x14ac:dyDescent="0.3">
      <c r="A52">
        <v>51</v>
      </c>
      <c r="B52" s="1">
        <v>172366242.178031</v>
      </c>
      <c r="C52" s="7">
        <v>0.26169605118190797</v>
      </c>
    </row>
    <row r="53" spans="1:3" x14ac:dyDescent="0.3">
      <c r="A53">
        <v>52</v>
      </c>
      <c r="B53" s="1">
        <v>70591281.140771896</v>
      </c>
      <c r="C53" s="7">
        <v>0.244270034637696</v>
      </c>
    </row>
    <row r="54" spans="1:3" x14ac:dyDescent="0.3">
      <c r="A54">
        <v>53</v>
      </c>
      <c r="B54" s="1">
        <v>284065850.118258</v>
      </c>
      <c r="C54" s="7">
        <v>0.29766429634066999</v>
      </c>
    </row>
    <row r="55" spans="1:3" x14ac:dyDescent="0.3">
      <c r="A55">
        <v>54</v>
      </c>
      <c r="B55" s="1">
        <v>94500726.587545797</v>
      </c>
      <c r="C55" s="7">
        <v>0.252343149782636</v>
      </c>
    </row>
    <row r="56" spans="1:3" x14ac:dyDescent="0.3">
      <c r="A56">
        <v>55</v>
      </c>
      <c r="B56" s="1">
        <v>234787810.44602999</v>
      </c>
      <c r="C56" s="7">
        <v>0.27226469467673498</v>
      </c>
    </row>
    <row r="57" spans="1:3" x14ac:dyDescent="0.3">
      <c r="A57">
        <v>56</v>
      </c>
      <c r="B57" s="1">
        <v>103558655.90883701</v>
      </c>
      <c r="C57" s="7">
        <v>0.25492731723454598</v>
      </c>
    </row>
    <row r="58" spans="1:3" x14ac:dyDescent="0.3">
      <c r="A58">
        <v>57</v>
      </c>
      <c r="B58" s="1">
        <v>-84234748.065701902</v>
      </c>
      <c r="C58" s="7" t="s">
        <v>261</v>
      </c>
    </row>
    <row r="59" spans="1:3" x14ac:dyDescent="0.3">
      <c r="A59">
        <v>58</v>
      </c>
      <c r="B59" s="1">
        <v>594070375.47236001</v>
      </c>
      <c r="C59" s="7">
        <v>0.359548906941486</v>
      </c>
    </row>
    <row r="60" spans="1:3" x14ac:dyDescent="0.3">
      <c r="A60">
        <v>59</v>
      </c>
      <c r="B60" s="1">
        <v>117774128.705127</v>
      </c>
      <c r="C60" s="7">
        <v>0.24973666945673301</v>
      </c>
    </row>
    <row r="61" spans="1:3" x14ac:dyDescent="0.3">
      <c r="A61">
        <v>60</v>
      </c>
      <c r="B61" s="1">
        <v>194783460.43270701</v>
      </c>
      <c r="C61" s="7">
        <v>0.28501893864181399</v>
      </c>
    </row>
    <row r="62" spans="1:3" x14ac:dyDescent="0.3">
      <c r="A62">
        <v>61</v>
      </c>
      <c r="B62" s="1">
        <v>533415593.87823802</v>
      </c>
      <c r="C62" s="7">
        <v>0.37231365045961901</v>
      </c>
    </row>
    <row r="63" spans="1:3" x14ac:dyDescent="0.3">
      <c r="A63">
        <v>62</v>
      </c>
      <c r="B63" s="1">
        <v>296333655.62262899</v>
      </c>
      <c r="C63" s="7">
        <v>0.27741188016261698</v>
      </c>
    </row>
    <row r="64" spans="1:3" x14ac:dyDescent="0.3">
      <c r="A64">
        <v>63</v>
      </c>
      <c r="B64" s="1">
        <v>-101404172.59286501</v>
      </c>
      <c r="C64" s="7">
        <v>0.18759149352139101</v>
      </c>
    </row>
    <row r="65" spans="1:3" x14ac:dyDescent="0.3">
      <c r="A65">
        <v>64</v>
      </c>
      <c r="B65" s="1">
        <v>347169981.59061998</v>
      </c>
      <c r="C65" s="7">
        <v>0.33158720181749102</v>
      </c>
    </row>
    <row r="66" spans="1:3" x14ac:dyDescent="0.3">
      <c r="A66">
        <v>65</v>
      </c>
      <c r="B66" s="1">
        <v>604109427.59446502</v>
      </c>
      <c r="C66" s="7">
        <v>0.33735074345960397</v>
      </c>
    </row>
    <row r="67" spans="1:3" x14ac:dyDescent="0.3">
      <c r="A67">
        <v>66</v>
      </c>
      <c r="B67" s="1">
        <v>400663004.90747797</v>
      </c>
      <c r="C67" s="7">
        <v>0.30585991547135399</v>
      </c>
    </row>
    <row r="68" spans="1:3" x14ac:dyDescent="0.3">
      <c r="A68">
        <v>67</v>
      </c>
      <c r="B68" s="1">
        <v>-261476177.55182201</v>
      </c>
      <c r="C68" s="7">
        <v>0.12480069266147099</v>
      </c>
    </row>
    <row r="69" spans="1:3" x14ac:dyDescent="0.3">
      <c r="A69">
        <v>68</v>
      </c>
      <c r="B69" s="1">
        <v>425846323.98613799</v>
      </c>
      <c r="C69" s="7">
        <v>0.28876032692487602</v>
      </c>
    </row>
    <row r="70" spans="1:3" x14ac:dyDescent="0.3">
      <c r="A70">
        <v>69</v>
      </c>
      <c r="B70" s="1">
        <v>463474042.11284399</v>
      </c>
      <c r="C70" s="7">
        <v>0.33071851616342501</v>
      </c>
    </row>
    <row r="71" spans="1:3" x14ac:dyDescent="0.3">
      <c r="A71">
        <v>70</v>
      </c>
      <c r="B71" s="1">
        <v>465366616.48644602</v>
      </c>
      <c r="C71" s="7">
        <v>0.327154707616235</v>
      </c>
    </row>
    <row r="72" spans="1:3" x14ac:dyDescent="0.3">
      <c r="A72">
        <v>71</v>
      </c>
      <c r="B72" s="1">
        <v>541882419.49898195</v>
      </c>
      <c r="C72" s="7">
        <v>0.32446275843254602</v>
      </c>
    </row>
    <row r="73" spans="1:3" x14ac:dyDescent="0.3">
      <c r="A73">
        <v>72</v>
      </c>
      <c r="B73" s="1">
        <v>341711399.87560803</v>
      </c>
      <c r="C73" s="7">
        <v>0.29841210762118697</v>
      </c>
    </row>
    <row r="74" spans="1:3" x14ac:dyDescent="0.3">
      <c r="A74">
        <v>73</v>
      </c>
      <c r="B74" s="1">
        <v>37437338.325327799</v>
      </c>
      <c r="C74" s="7">
        <v>0.22761588008428599</v>
      </c>
    </row>
    <row r="75" spans="1:3" x14ac:dyDescent="0.3">
      <c r="A75">
        <v>74</v>
      </c>
      <c r="B75" s="1">
        <v>484415812.10767001</v>
      </c>
      <c r="C75" s="7">
        <v>0.37674571694568199</v>
      </c>
    </row>
    <row r="76" spans="1:3" x14ac:dyDescent="0.3">
      <c r="A76">
        <v>75</v>
      </c>
      <c r="B76" s="1">
        <v>55774032.566641703</v>
      </c>
      <c r="C76" s="7">
        <v>0.22075368180656399</v>
      </c>
    </row>
    <row r="77" spans="1:3" x14ac:dyDescent="0.3">
      <c r="A77">
        <v>76</v>
      </c>
      <c r="B77" s="1">
        <v>-72398730.794284806</v>
      </c>
      <c r="C77" s="7">
        <v>0.18217528944234199</v>
      </c>
    </row>
    <row r="78" spans="1:3" x14ac:dyDescent="0.3">
      <c r="A78">
        <v>77</v>
      </c>
      <c r="B78" s="1">
        <v>481594816.32648998</v>
      </c>
      <c r="C78" s="7">
        <v>0.37185982231790399</v>
      </c>
    </row>
    <row r="79" spans="1:3" x14ac:dyDescent="0.3">
      <c r="A79">
        <v>78</v>
      </c>
      <c r="B79" s="1">
        <v>340110739.299613</v>
      </c>
      <c r="C79" s="7">
        <v>0.34212758513991498</v>
      </c>
    </row>
    <row r="80" spans="1:3" x14ac:dyDescent="0.3">
      <c r="A80">
        <v>79</v>
      </c>
      <c r="B80" s="1">
        <v>-21845026.350161102</v>
      </c>
      <c r="C80" s="7">
        <v>0.222449064615834</v>
      </c>
    </row>
    <row r="81" spans="1:3" x14ac:dyDescent="0.3">
      <c r="A81">
        <v>80</v>
      </c>
      <c r="B81" s="1">
        <v>-221858997.181407</v>
      </c>
      <c r="C81" s="7">
        <v>0.15986474065044901</v>
      </c>
    </row>
    <row r="82" spans="1:3" x14ac:dyDescent="0.3">
      <c r="A82">
        <v>81</v>
      </c>
      <c r="B82" s="1">
        <v>192988.192079306</v>
      </c>
      <c r="C82" s="7">
        <v>0.21775314626212899</v>
      </c>
    </row>
    <row r="83" spans="1:3" x14ac:dyDescent="0.3">
      <c r="A83">
        <v>82</v>
      </c>
      <c r="B83" s="1">
        <v>88396578.851669207</v>
      </c>
      <c r="C83" s="7">
        <v>0.249060817995234</v>
      </c>
    </row>
    <row r="84" spans="1:3" x14ac:dyDescent="0.3">
      <c r="A84">
        <v>83</v>
      </c>
      <c r="B84" s="1">
        <v>267797823.72032601</v>
      </c>
      <c r="C84" s="7">
        <v>0.265363354295722</v>
      </c>
    </row>
    <row r="85" spans="1:3" x14ac:dyDescent="0.3">
      <c r="A85">
        <v>84</v>
      </c>
      <c r="B85" s="1">
        <v>11288973.229309401</v>
      </c>
      <c r="C85" s="7">
        <v>0.21060782799045</v>
      </c>
    </row>
    <row r="86" spans="1:3" x14ac:dyDescent="0.3">
      <c r="A86">
        <v>85</v>
      </c>
      <c r="B86" s="1">
        <v>-82765586.033845797</v>
      </c>
      <c r="C86" s="7">
        <v>0.17129740689551701</v>
      </c>
    </row>
    <row r="87" spans="1:3" x14ac:dyDescent="0.3">
      <c r="A87">
        <v>86</v>
      </c>
      <c r="B87" s="1">
        <v>507511657.83937299</v>
      </c>
      <c r="C87" s="7">
        <v>0.35786291491209199</v>
      </c>
    </row>
    <row r="88" spans="1:3" x14ac:dyDescent="0.3">
      <c r="A88">
        <v>87</v>
      </c>
      <c r="B88" s="1">
        <v>-137381769.51878399</v>
      </c>
      <c r="C88" s="7">
        <v>0.165183886676813</v>
      </c>
    </row>
    <row r="89" spans="1:3" x14ac:dyDescent="0.3">
      <c r="A89">
        <v>88</v>
      </c>
      <c r="B89" s="1">
        <v>96731042.854880795</v>
      </c>
      <c r="C89" s="7">
        <v>0.25492011504566098</v>
      </c>
    </row>
    <row r="90" spans="1:3" x14ac:dyDescent="0.3">
      <c r="A90">
        <v>89</v>
      </c>
      <c r="B90" s="1">
        <v>-50273073.861046597</v>
      </c>
      <c r="C90" s="7">
        <v>0.19605715695030199</v>
      </c>
    </row>
    <row r="91" spans="1:3" x14ac:dyDescent="0.3">
      <c r="A91">
        <v>90</v>
      </c>
      <c r="B91" s="1">
        <v>264496324.95502201</v>
      </c>
      <c r="C91" s="7">
        <v>0.294118802814338</v>
      </c>
    </row>
    <row r="92" spans="1:3" x14ac:dyDescent="0.3">
      <c r="A92">
        <v>91</v>
      </c>
      <c r="B92" s="1">
        <v>273648363.20850003</v>
      </c>
      <c r="C92" s="7">
        <v>0.27296438100958897</v>
      </c>
    </row>
    <row r="93" spans="1:3" x14ac:dyDescent="0.3">
      <c r="A93">
        <v>92</v>
      </c>
      <c r="B93" s="1">
        <v>568635100.67967606</v>
      </c>
      <c r="C93" s="7">
        <v>0.32039194882149602</v>
      </c>
    </row>
    <row r="94" spans="1:3" x14ac:dyDescent="0.3">
      <c r="A94">
        <v>93</v>
      </c>
      <c r="B94" s="1">
        <v>49691663.932791799</v>
      </c>
      <c r="C94" s="7">
        <v>0.23791057537681001</v>
      </c>
    </row>
    <row r="95" spans="1:3" x14ac:dyDescent="0.3">
      <c r="A95">
        <v>94</v>
      </c>
      <c r="B95" s="1">
        <v>370981245.78094399</v>
      </c>
      <c r="C95" s="7">
        <v>0.32207894004179799</v>
      </c>
    </row>
    <row r="96" spans="1:3" x14ac:dyDescent="0.3">
      <c r="A96">
        <v>95</v>
      </c>
      <c r="B96" s="1">
        <v>437472590.94414097</v>
      </c>
      <c r="C96" s="7">
        <v>0.33658073990697301</v>
      </c>
    </row>
    <row r="97" spans="1:3" x14ac:dyDescent="0.3">
      <c r="A97">
        <v>96</v>
      </c>
      <c r="B97" s="1">
        <v>241340252.259895</v>
      </c>
      <c r="C97" s="7">
        <v>0.29960131608061802</v>
      </c>
    </row>
    <row r="98" spans="1:3" x14ac:dyDescent="0.3">
      <c r="A98">
        <v>97</v>
      </c>
      <c r="B98" s="1">
        <v>-6312252.53922546</v>
      </c>
      <c r="C98" s="7">
        <v>0.209110517918769</v>
      </c>
    </row>
    <row r="99" spans="1:3" x14ac:dyDescent="0.3">
      <c r="A99">
        <v>98</v>
      </c>
      <c r="B99" s="1">
        <v>257418498.073906</v>
      </c>
      <c r="C99" s="7">
        <v>0.313853531845385</v>
      </c>
    </row>
    <row r="100" spans="1:3" x14ac:dyDescent="0.3">
      <c r="A100">
        <v>99</v>
      </c>
      <c r="B100" s="1">
        <v>82646501.172564402</v>
      </c>
      <c r="C100" s="7">
        <v>0.22306167590044701</v>
      </c>
    </row>
    <row r="101" spans="1:3" x14ac:dyDescent="0.3">
      <c r="A101">
        <v>100</v>
      </c>
      <c r="B101" s="1">
        <v>-230688988.815815</v>
      </c>
      <c r="C101" s="7" t="s">
        <v>261</v>
      </c>
    </row>
    <row r="102" spans="1:3" x14ac:dyDescent="0.3">
      <c r="A102">
        <v>101</v>
      </c>
      <c r="B102" s="1">
        <v>-34848264.178152099</v>
      </c>
      <c r="C102" s="7">
        <v>0.213590657859412</v>
      </c>
    </row>
    <row r="103" spans="1:3" x14ac:dyDescent="0.3">
      <c r="A103">
        <v>102</v>
      </c>
      <c r="B103" s="1">
        <v>-261409597.24617201</v>
      </c>
      <c r="C103" s="7">
        <v>0.15482437223450801</v>
      </c>
    </row>
    <row r="104" spans="1:3" x14ac:dyDescent="0.3">
      <c r="A104">
        <v>103</v>
      </c>
      <c r="B104" s="1">
        <v>99976514.442663893</v>
      </c>
      <c r="C104" s="7">
        <v>0.22681607677555701</v>
      </c>
    </row>
    <row r="105" spans="1:3" x14ac:dyDescent="0.3">
      <c r="A105">
        <v>104</v>
      </c>
      <c r="B105" s="1">
        <v>202501640.24757099</v>
      </c>
      <c r="C105" s="7">
        <v>0.23217605734044999</v>
      </c>
    </row>
    <row r="106" spans="1:3" x14ac:dyDescent="0.3">
      <c r="A106">
        <v>105</v>
      </c>
      <c r="B106" s="1">
        <v>38773074.893284902</v>
      </c>
      <c r="C106" s="7">
        <v>0.234022452535352</v>
      </c>
    </row>
    <row r="107" spans="1:3" x14ac:dyDescent="0.3">
      <c r="A107">
        <v>106</v>
      </c>
      <c r="B107" s="1">
        <v>261423899.173219</v>
      </c>
      <c r="C107" s="7">
        <v>0.25315760800932602</v>
      </c>
    </row>
    <row r="108" spans="1:3" x14ac:dyDescent="0.3">
      <c r="A108">
        <v>107</v>
      </c>
      <c r="B108" s="1">
        <v>88743002.743593901</v>
      </c>
      <c r="C108" s="7">
        <v>0.24795304683362199</v>
      </c>
    </row>
    <row r="109" spans="1:3" x14ac:dyDescent="0.3">
      <c r="A109">
        <v>108</v>
      </c>
      <c r="B109" s="1">
        <v>126447382.952994</v>
      </c>
      <c r="C109" s="7">
        <v>0.25804061965097602</v>
      </c>
    </row>
    <row r="110" spans="1:3" x14ac:dyDescent="0.3">
      <c r="A110">
        <v>109</v>
      </c>
      <c r="B110" s="1">
        <v>402787233.98806</v>
      </c>
      <c r="C110" s="7">
        <v>0.34662304667536797</v>
      </c>
    </row>
    <row r="111" spans="1:3" x14ac:dyDescent="0.3">
      <c r="A111">
        <v>110</v>
      </c>
      <c r="B111" s="1">
        <v>449685321.628016</v>
      </c>
      <c r="C111" s="7">
        <v>0.32197435563872501</v>
      </c>
    </row>
    <row r="112" spans="1:3" x14ac:dyDescent="0.3">
      <c r="A112">
        <v>111</v>
      </c>
      <c r="B112" s="1">
        <v>220255499.10988399</v>
      </c>
      <c r="C112" s="7">
        <v>0.29920624686820202</v>
      </c>
    </row>
    <row r="113" spans="1:3" x14ac:dyDescent="0.3">
      <c r="A113">
        <v>112</v>
      </c>
      <c r="B113" s="1">
        <v>154937810.249046</v>
      </c>
      <c r="C113" s="7">
        <v>0.26398813046776298</v>
      </c>
    </row>
    <row r="114" spans="1:3" x14ac:dyDescent="0.3">
      <c r="A114">
        <v>113</v>
      </c>
      <c r="B114" s="1">
        <v>39788388.9503396</v>
      </c>
      <c r="C114" s="7">
        <v>0.234822021918693</v>
      </c>
    </row>
    <row r="115" spans="1:3" x14ac:dyDescent="0.3">
      <c r="A115">
        <v>114</v>
      </c>
      <c r="B115" s="1">
        <v>102660923.358769</v>
      </c>
      <c r="C115" s="7">
        <v>0.25298420547079697</v>
      </c>
    </row>
    <row r="116" spans="1:3" x14ac:dyDescent="0.3">
      <c r="A116">
        <v>115</v>
      </c>
      <c r="B116" s="1">
        <v>-29863796.050946299</v>
      </c>
      <c r="C116" s="7">
        <v>0.20062916647686599</v>
      </c>
    </row>
    <row r="117" spans="1:3" x14ac:dyDescent="0.3">
      <c r="A117">
        <v>116</v>
      </c>
      <c r="B117" s="1">
        <v>221636728.43152601</v>
      </c>
      <c r="C117" s="7">
        <v>0.29309361547607499</v>
      </c>
    </row>
    <row r="118" spans="1:3" x14ac:dyDescent="0.3">
      <c r="A118">
        <v>117</v>
      </c>
      <c r="B118" s="1">
        <v>498399784.63690102</v>
      </c>
      <c r="C118" s="7" t="s">
        <v>261</v>
      </c>
    </row>
    <row r="119" spans="1:3" x14ac:dyDescent="0.3">
      <c r="A119">
        <v>118</v>
      </c>
      <c r="B119" s="1">
        <v>-204610650.072384</v>
      </c>
      <c r="C119" s="7">
        <v>0.14900721826426799</v>
      </c>
    </row>
    <row r="120" spans="1:3" x14ac:dyDescent="0.3">
      <c r="A120">
        <v>119</v>
      </c>
      <c r="B120" s="1">
        <v>150093611.577824</v>
      </c>
      <c r="C120" s="7">
        <v>0.25377531956920701</v>
      </c>
    </row>
    <row r="121" spans="1:3" x14ac:dyDescent="0.3">
      <c r="A121">
        <v>120</v>
      </c>
      <c r="B121" s="1">
        <v>162498412.44913101</v>
      </c>
      <c r="C121" s="7">
        <v>0.24863856867976</v>
      </c>
    </row>
    <row r="122" spans="1:3" x14ac:dyDescent="0.3">
      <c r="A122">
        <v>121</v>
      </c>
      <c r="B122" s="1">
        <v>152567534.00281301</v>
      </c>
      <c r="C122" s="7">
        <v>0.23629866591592799</v>
      </c>
    </row>
    <row r="123" spans="1:3" x14ac:dyDescent="0.3">
      <c r="A123">
        <v>122</v>
      </c>
      <c r="B123" s="1">
        <v>135183502.66291499</v>
      </c>
      <c r="C123" s="7">
        <v>0.273995129467073</v>
      </c>
    </row>
    <row r="124" spans="1:3" x14ac:dyDescent="0.3">
      <c r="A124">
        <v>123</v>
      </c>
      <c r="B124" s="1">
        <v>282927302.729303</v>
      </c>
      <c r="C124" s="7">
        <v>0.277898790455751</v>
      </c>
    </row>
    <row r="125" spans="1:3" x14ac:dyDescent="0.3">
      <c r="A125">
        <v>124</v>
      </c>
      <c r="B125" s="1">
        <v>509786428.90061897</v>
      </c>
      <c r="C125" s="7">
        <v>0.32800303313658402</v>
      </c>
    </row>
    <row r="126" spans="1:3" x14ac:dyDescent="0.3">
      <c r="A126">
        <v>125</v>
      </c>
      <c r="B126" s="1">
        <v>-44607428.4051181</v>
      </c>
      <c r="C126" s="7">
        <v>0.19288342368308101</v>
      </c>
    </row>
    <row r="127" spans="1:3" x14ac:dyDescent="0.3">
      <c r="A127">
        <v>126</v>
      </c>
      <c r="B127" s="1">
        <v>-46062382.2701644</v>
      </c>
      <c r="C127" s="7">
        <v>0.18125838616369599</v>
      </c>
    </row>
    <row r="128" spans="1:3" x14ac:dyDescent="0.3">
      <c r="A128">
        <v>127</v>
      </c>
      <c r="B128" s="1">
        <v>229223792.87169799</v>
      </c>
      <c r="C128" s="7">
        <v>0.27363810154307699</v>
      </c>
    </row>
    <row r="129" spans="1:3" x14ac:dyDescent="0.3">
      <c r="A129">
        <v>128</v>
      </c>
      <c r="B129" s="1">
        <v>273259416.39973199</v>
      </c>
      <c r="C129" s="7">
        <v>0.24836032062062</v>
      </c>
    </row>
    <row r="130" spans="1:3" x14ac:dyDescent="0.3">
      <c r="A130">
        <v>129</v>
      </c>
      <c r="B130" s="1">
        <v>-142459062.97156599</v>
      </c>
      <c r="C130" s="7">
        <v>0.18762555900629699</v>
      </c>
    </row>
    <row r="131" spans="1:3" x14ac:dyDescent="0.3">
      <c r="A131">
        <v>130</v>
      </c>
      <c r="B131" s="1">
        <v>515045269.44659102</v>
      </c>
      <c r="C131" s="7">
        <v>0.35638369829752897</v>
      </c>
    </row>
    <row r="132" spans="1:3" x14ac:dyDescent="0.3">
      <c r="A132">
        <v>131</v>
      </c>
      <c r="B132" s="1">
        <v>124896955.361858</v>
      </c>
      <c r="C132" s="7">
        <v>0.260312309008561</v>
      </c>
    </row>
    <row r="133" spans="1:3" x14ac:dyDescent="0.3">
      <c r="A133">
        <v>132</v>
      </c>
      <c r="B133" s="1">
        <v>80777707.654437095</v>
      </c>
      <c r="C133" s="7">
        <v>0.25273623136506501</v>
      </c>
    </row>
    <row r="134" spans="1:3" x14ac:dyDescent="0.3">
      <c r="A134">
        <v>133</v>
      </c>
      <c r="B134" s="1">
        <v>19819793.5035492</v>
      </c>
      <c r="C134" s="7">
        <v>0.226185234136143</v>
      </c>
    </row>
    <row r="135" spans="1:3" x14ac:dyDescent="0.3">
      <c r="A135">
        <v>134</v>
      </c>
      <c r="B135" s="1">
        <v>-403391625.58747298</v>
      </c>
      <c r="C135" s="7">
        <v>0.109894860007446</v>
      </c>
    </row>
    <row r="136" spans="1:3" x14ac:dyDescent="0.3">
      <c r="A136">
        <v>135</v>
      </c>
      <c r="B136" s="1">
        <v>276994586.50037301</v>
      </c>
      <c r="C136" s="7">
        <v>0.26214224578659201</v>
      </c>
    </row>
    <row r="137" spans="1:3" x14ac:dyDescent="0.3">
      <c r="A137">
        <v>136</v>
      </c>
      <c r="B137" s="1">
        <v>47176649.543366097</v>
      </c>
      <c r="C137" s="7">
        <v>0.198227494474497</v>
      </c>
    </row>
    <row r="138" spans="1:3" x14ac:dyDescent="0.3">
      <c r="A138">
        <v>137</v>
      </c>
      <c r="B138" s="1">
        <v>26943099.104677401</v>
      </c>
      <c r="C138" s="7">
        <v>0.18626562715891401</v>
      </c>
    </row>
    <row r="139" spans="1:3" x14ac:dyDescent="0.3">
      <c r="A139">
        <v>138</v>
      </c>
      <c r="B139" s="1">
        <v>193247406.33368501</v>
      </c>
      <c r="C139" s="7">
        <v>0.26111303228230298</v>
      </c>
    </row>
    <row r="140" spans="1:3" x14ac:dyDescent="0.3">
      <c r="A140">
        <v>139</v>
      </c>
      <c r="B140" s="1">
        <v>146978462.10218999</v>
      </c>
      <c r="C140" s="7">
        <v>0.25552683592047298</v>
      </c>
    </row>
    <row r="141" spans="1:3" x14ac:dyDescent="0.3">
      <c r="A141">
        <v>140</v>
      </c>
      <c r="B141" s="1">
        <v>193598010.913881</v>
      </c>
      <c r="C141" s="7">
        <v>0.25401820141807402</v>
      </c>
    </row>
    <row r="142" spans="1:3" x14ac:dyDescent="0.3">
      <c r="A142">
        <v>141</v>
      </c>
      <c r="B142" s="1">
        <v>114476559.490651</v>
      </c>
      <c r="C142" s="7">
        <v>0.25037151888322901</v>
      </c>
    </row>
    <row r="143" spans="1:3" x14ac:dyDescent="0.3">
      <c r="A143">
        <v>142</v>
      </c>
      <c r="B143" s="1">
        <v>-48930648.424251899</v>
      </c>
      <c r="C143" s="7">
        <v>0.18642652555276601</v>
      </c>
    </row>
    <row r="144" spans="1:3" x14ac:dyDescent="0.3">
      <c r="A144">
        <v>143</v>
      </c>
      <c r="B144" s="1">
        <v>129272712.929874</v>
      </c>
      <c r="C144" s="7">
        <v>0.24359515032957699</v>
      </c>
    </row>
    <row r="145" spans="1:3" x14ac:dyDescent="0.3">
      <c r="A145">
        <v>144</v>
      </c>
      <c r="B145" s="1">
        <v>362494552.66304302</v>
      </c>
      <c r="C145" s="7">
        <v>0.29124297973074298</v>
      </c>
    </row>
    <row r="146" spans="1:3" x14ac:dyDescent="0.3">
      <c r="A146">
        <v>145</v>
      </c>
      <c r="B146" s="1">
        <v>278823005.41948903</v>
      </c>
      <c r="C146" s="7">
        <v>0.29384255339558502</v>
      </c>
    </row>
    <row r="147" spans="1:3" x14ac:dyDescent="0.3">
      <c r="A147">
        <v>146</v>
      </c>
      <c r="B147" s="1">
        <v>-51312974.407206997</v>
      </c>
      <c r="C147" s="7">
        <v>0.18186985683159901</v>
      </c>
    </row>
    <row r="148" spans="1:3" x14ac:dyDescent="0.3">
      <c r="A148">
        <v>147</v>
      </c>
      <c r="B148" s="1">
        <v>390337594.648045</v>
      </c>
      <c r="C148" s="7">
        <v>0.29581680533104499</v>
      </c>
    </row>
    <row r="149" spans="1:3" x14ac:dyDescent="0.3">
      <c r="A149">
        <v>148</v>
      </c>
      <c r="B149" s="1">
        <v>811625427.62293899</v>
      </c>
      <c r="C149" s="7">
        <v>0.367636624021764</v>
      </c>
    </row>
    <row r="150" spans="1:3" x14ac:dyDescent="0.3">
      <c r="A150">
        <v>149</v>
      </c>
      <c r="B150" s="1">
        <v>430072270.76891798</v>
      </c>
      <c r="C150" s="7">
        <v>0.29140534239550597</v>
      </c>
    </row>
    <row r="151" spans="1:3" x14ac:dyDescent="0.3">
      <c r="A151">
        <v>150</v>
      </c>
      <c r="B151" s="1">
        <v>380543296.494645</v>
      </c>
      <c r="C151" s="7">
        <v>0.310488947320405</v>
      </c>
    </row>
    <row r="152" spans="1:3" x14ac:dyDescent="0.3">
      <c r="A152">
        <v>151</v>
      </c>
      <c r="B152" s="1">
        <v>165951580.72750399</v>
      </c>
      <c r="C152" s="7">
        <v>0.27328649327440901</v>
      </c>
    </row>
    <row r="153" spans="1:3" x14ac:dyDescent="0.3">
      <c r="A153">
        <v>152</v>
      </c>
      <c r="B153" s="1">
        <v>254768672.62192601</v>
      </c>
      <c r="C153" s="7">
        <v>0.26395176047776397</v>
      </c>
    </row>
    <row r="154" spans="1:3" x14ac:dyDescent="0.3">
      <c r="A154">
        <v>153</v>
      </c>
      <c r="B154" s="1">
        <v>104479587.07836699</v>
      </c>
      <c r="C154" s="7">
        <v>0.245381086694685</v>
      </c>
    </row>
    <row r="155" spans="1:3" x14ac:dyDescent="0.3">
      <c r="A155">
        <v>154</v>
      </c>
      <c r="B155" s="1">
        <v>333356866.44436997</v>
      </c>
      <c r="C155" s="7">
        <v>0.34284793272254099</v>
      </c>
    </row>
    <row r="156" spans="1:3" x14ac:dyDescent="0.3">
      <c r="A156">
        <v>155</v>
      </c>
      <c r="B156" s="1">
        <v>164445489.35789901</v>
      </c>
      <c r="C156" s="7">
        <v>0.25407339241828902</v>
      </c>
    </row>
    <row r="157" spans="1:3" x14ac:dyDescent="0.3">
      <c r="A157">
        <v>156</v>
      </c>
      <c r="B157" s="1">
        <v>473496319.58438802</v>
      </c>
      <c r="C157" s="7">
        <v>0.36047987277059002</v>
      </c>
    </row>
    <row r="158" spans="1:3" x14ac:dyDescent="0.3">
      <c r="A158">
        <v>157</v>
      </c>
      <c r="B158" s="1">
        <v>126931765.67807101</v>
      </c>
      <c r="C158" s="7">
        <v>0.25586009113708902</v>
      </c>
    </row>
    <row r="159" spans="1:3" x14ac:dyDescent="0.3">
      <c r="A159">
        <v>158</v>
      </c>
      <c r="B159" s="1">
        <v>-497699370.79913098</v>
      </c>
      <c r="C159" s="7" t="s">
        <v>261</v>
      </c>
    </row>
    <row r="160" spans="1:3" x14ac:dyDescent="0.3">
      <c r="A160">
        <v>159</v>
      </c>
      <c r="B160" s="1">
        <v>-48150561.141751297</v>
      </c>
      <c r="C160" s="7">
        <v>0.19747045553085499</v>
      </c>
    </row>
    <row r="161" spans="1:3" x14ac:dyDescent="0.3">
      <c r="A161">
        <v>160</v>
      </c>
      <c r="B161" s="1">
        <v>100025761.450102</v>
      </c>
      <c r="C161" s="7">
        <v>0.21554311064095399</v>
      </c>
    </row>
    <row r="162" spans="1:3" x14ac:dyDescent="0.3">
      <c r="A162">
        <v>161</v>
      </c>
      <c r="B162" s="1">
        <v>43901632.938229799</v>
      </c>
      <c r="C162" s="7">
        <v>0.238996483492256</v>
      </c>
    </row>
    <row r="163" spans="1:3" x14ac:dyDescent="0.3">
      <c r="A163">
        <v>162</v>
      </c>
      <c r="B163" s="1">
        <v>86929839.533531904</v>
      </c>
      <c r="C163" s="7">
        <v>0.25504362203404102</v>
      </c>
    </row>
    <row r="164" spans="1:3" x14ac:dyDescent="0.3">
      <c r="A164">
        <v>163</v>
      </c>
      <c r="B164" s="1">
        <v>351768793.47417402</v>
      </c>
      <c r="C164" s="7">
        <v>0.31292672977919</v>
      </c>
    </row>
    <row r="165" spans="1:3" x14ac:dyDescent="0.3">
      <c r="A165">
        <v>164</v>
      </c>
      <c r="B165" s="1">
        <v>-87081001.849345893</v>
      </c>
      <c r="C165" s="7">
        <v>0.20051659609983299</v>
      </c>
    </row>
    <row r="166" spans="1:3" x14ac:dyDescent="0.3">
      <c r="A166">
        <v>165</v>
      </c>
      <c r="B166" s="1">
        <v>281848004.74088901</v>
      </c>
      <c r="C166" s="7">
        <v>0.28883357821521</v>
      </c>
    </row>
    <row r="167" spans="1:3" x14ac:dyDescent="0.3">
      <c r="A167">
        <v>166</v>
      </c>
      <c r="B167" s="1">
        <v>-5792968.0661094198</v>
      </c>
      <c r="C167" s="7">
        <v>0.21191924914537699</v>
      </c>
    </row>
    <row r="168" spans="1:3" x14ac:dyDescent="0.3">
      <c r="A168">
        <v>167</v>
      </c>
      <c r="B168" s="1">
        <v>-31249383.642801501</v>
      </c>
      <c r="C168" s="7">
        <v>0.21161708744166499</v>
      </c>
    </row>
    <row r="169" spans="1:3" x14ac:dyDescent="0.3">
      <c r="A169">
        <v>168</v>
      </c>
      <c r="B169" s="1">
        <v>608304518.07051897</v>
      </c>
      <c r="C169" s="7">
        <v>0.41055025623117503</v>
      </c>
    </row>
    <row r="170" spans="1:3" x14ac:dyDescent="0.3">
      <c r="A170">
        <v>169</v>
      </c>
      <c r="B170" s="1">
        <v>297802311.30718398</v>
      </c>
      <c r="C170" s="7">
        <v>0.31134976800631903</v>
      </c>
    </row>
    <row r="171" spans="1:3" x14ac:dyDescent="0.3">
      <c r="A171">
        <v>170</v>
      </c>
      <c r="B171" s="1">
        <v>226851516.66789699</v>
      </c>
      <c r="C171" s="7">
        <v>0.27813829645001198</v>
      </c>
    </row>
    <row r="172" spans="1:3" x14ac:dyDescent="0.3">
      <c r="A172">
        <v>171</v>
      </c>
      <c r="B172" s="1">
        <v>412191840.01275599</v>
      </c>
      <c r="C172" s="7">
        <v>0.29542076658077399</v>
      </c>
    </row>
    <row r="173" spans="1:3" x14ac:dyDescent="0.3">
      <c r="A173">
        <v>172</v>
      </c>
      <c r="B173" s="1">
        <v>298819142.73156101</v>
      </c>
      <c r="C173" s="7">
        <v>0.28982758137109199</v>
      </c>
    </row>
    <row r="174" spans="1:3" x14ac:dyDescent="0.3">
      <c r="A174">
        <v>173</v>
      </c>
      <c r="B174" s="1">
        <v>157520343.242273</v>
      </c>
      <c r="C174" s="7">
        <v>0.26920650410387897</v>
      </c>
    </row>
    <row r="175" spans="1:3" x14ac:dyDescent="0.3">
      <c r="A175">
        <v>174</v>
      </c>
      <c r="B175" s="1">
        <v>607125193.37683499</v>
      </c>
      <c r="C175" s="7">
        <v>0.36729479461814002</v>
      </c>
    </row>
    <row r="176" spans="1:3" x14ac:dyDescent="0.3">
      <c r="A176">
        <v>175</v>
      </c>
      <c r="B176" s="1">
        <v>-103561404.93610001</v>
      </c>
      <c r="C176" s="7">
        <v>0.19355753458810501</v>
      </c>
    </row>
    <row r="177" spans="1:3" x14ac:dyDescent="0.3">
      <c r="A177">
        <v>176</v>
      </c>
      <c r="B177" s="1">
        <v>118755959.89309099</v>
      </c>
      <c r="C177" s="7">
        <v>0.256417546733822</v>
      </c>
    </row>
    <row r="178" spans="1:3" x14ac:dyDescent="0.3">
      <c r="A178">
        <v>177</v>
      </c>
      <c r="B178" s="1">
        <v>167053636.50228599</v>
      </c>
      <c r="C178" s="7">
        <v>0.23187046798227001</v>
      </c>
    </row>
    <row r="179" spans="1:3" x14ac:dyDescent="0.3">
      <c r="A179">
        <v>178</v>
      </c>
      <c r="B179" s="1">
        <v>183744202.56425899</v>
      </c>
      <c r="C179" s="7">
        <v>0.25606560776315701</v>
      </c>
    </row>
    <row r="180" spans="1:3" x14ac:dyDescent="0.3">
      <c r="A180">
        <v>179</v>
      </c>
      <c r="B180" s="1">
        <v>209589103.56872499</v>
      </c>
      <c r="C180" s="7">
        <v>0.26830749645311702</v>
      </c>
    </row>
    <row r="181" spans="1:3" x14ac:dyDescent="0.3">
      <c r="A181">
        <v>180</v>
      </c>
      <c r="B181" s="1">
        <v>-12637914.241537601</v>
      </c>
      <c r="C181" s="7">
        <v>0.21310269689679801</v>
      </c>
    </row>
    <row r="182" spans="1:3" x14ac:dyDescent="0.3">
      <c r="A182">
        <v>181</v>
      </c>
      <c r="B182" s="1">
        <v>96682995.166116402</v>
      </c>
      <c r="C182" s="7">
        <v>0.24155645395674899</v>
      </c>
    </row>
    <row r="183" spans="1:3" x14ac:dyDescent="0.3">
      <c r="A183">
        <v>182</v>
      </c>
      <c r="B183" s="1">
        <v>-106776171.610254</v>
      </c>
      <c r="C183" s="7">
        <v>0.20324455337922701</v>
      </c>
    </row>
    <row r="184" spans="1:3" x14ac:dyDescent="0.3">
      <c r="A184">
        <v>183</v>
      </c>
      <c r="B184" s="1">
        <v>32956202.2139403</v>
      </c>
      <c r="C184" s="7">
        <v>0.20700646059053099</v>
      </c>
    </row>
    <row r="185" spans="1:3" x14ac:dyDescent="0.3">
      <c r="A185">
        <v>184</v>
      </c>
      <c r="B185" s="1">
        <v>116200007.32457601</v>
      </c>
      <c r="C185" s="7">
        <v>0.20270777826578601</v>
      </c>
    </row>
    <row r="186" spans="1:3" x14ac:dyDescent="0.3">
      <c r="A186">
        <v>185</v>
      </c>
      <c r="B186" s="1">
        <v>525900768.53573197</v>
      </c>
      <c r="C186" s="7">
        <v>0.33417696974745298</v>
      </c>
    </row>
    <row r="187" spans="1:3" x14ac:dyDescent="0.3">
      <c r="A187">
        <v>186</v>
      </c>
      <c r="B187" s="1">
        <v>-21964204.793475602</v>
      </c>
      <c r="C187" s="7">
        <v>0.186102127093843</v>
      </c>
    </row>
    <row r="188" spans="1:3" x14ac:dyDescent="0.3">
      <c r="A188">
        <v>187</v>
      </c>
      <c r="B188" s="1">
        <v>223697989.65452</v>
      </c>
      <c r="C188" s="7">
        <v>0.25149903439080401</v>
      </c>
    </row>
    <row r="189" spans="1:3" x14ac:dyDescent="0.3">
      <c r="A189">
        <v>188</v>
      </c>
      <c r="B189" s="1">
        <v>199688790.19980699</v>
      </c>
      <c r="C189" s="7">
        <v>0.248468383618412</v>
      </c>
    </row>
    <row r="190" spans="1:3" x14ac:dyDescent="0.3">
      <c r="A190">
        <v>189</v>
      </c>
      <c r="B190" s="1">
        <v>160448481.376414</v>
      </c>
      <c r="C190" s="7">
        <v>0.24794611964577901</v>
      </c>
    </row>
    <row r="191" spans="1:3" x14ac:dyDescent="0.3">
      <c r="A191">
        <v>190</v>
      </c>
      <c r="B191" s="1">
        <v>671629455.41345406</v>
      </c>
      <c r="C191" s="7">
        <v>0.36197444790530298</v>
      </c>
    </row>
    <row r="192" spans="1:3" x14ac:dyDescent="0.3">
      <c r="A192">
        <v>191</v>
      </c>
      <c r="B192" s="1">
        <v>287390212.00737202</v>
      </c>
      <c r="C192" s="7">
        <v>0.2793376205468</v>
      </c>
    </row>
    <row r="193" spans="1:3" x14ac:dyDescent="0.3">
      <c r="A193">
        <v>192</v>
      </c>
      <c r="B193" s="1">
        <v>56463732.857004397</v>
      </c>
      <c r="C193" s="7">
        <v>0.19715401719501899</v>
      </c>
    </row>
    <row r="194" spans="1:3" x14ac:dyDescent="0.3">
      <c r="A194">
        <v>193</v>
      </c>
      <c r="B194" s="1">
        <v>-84589665.255729899</v>
      </c>
      <c r="C194" s="7">
        <v>0.20317912605306299</v>
      </c>
    </row>
    <row r="195" spans="1:3" x14ac:dyDescent="0.3">
      <c r="A195">
        <v>194</v>
      </c>
      <c r="B195" s="1">
        <v>-156039437.46857101</v>
      </c>
      <c r="C195" s="7">
        <v>0.170072399328629</v>
      </c>
    </row>
    <row r="196" spans="1:3" x14ac:dyDescent="0.3">
      <c r="A196">
        <v>195</v>
      </c>
      <c r="B196" s="1">
        <v>470306908.344365</v>
      </c>
      <c r="C196" s="7">
        <v>0.35338222674292302</v>
      </c>
    </row>
    <row r="197" spans="1:3" x14ac:dyDescent="0.3">
      <c r="A197">
        <v>196</v>
      </c>
      <c r="B197" s="1">
        <v>313201608.75105399</v>
      </c>
      <c r="C197" s="7">
        <v>0.25413539149088599</v>
      </c>
    </row>
    <row r="198" spans="1:3" x14ac:dyDescent="0.3">
      <c r="A198">
        <v>197</v>
      </c>
      <c r="B198" s="1">
        <v>-176388413.32023901</v>
      </c>
      <c r="C198" s="7">
        <v>0.14892265030260499</v>
      </c>
    </row>
    <row r="199" spans="1:3" x14ac:dyDescent="0.3">
      <c r="A199">
        <v>198</v>
      </c>
      <c r="B199" s="1">
        <v>274560405.03734797</v>
      </c>
      <c r="C199" s="7">
        <v>0.26825167966924701</v>
      </c>
    </row>
    <row r="200" spans="1:3" x14ac:dyDescent="0.3">
      <c r="A200">
        <v>199</v>
      </c>
      <c r="B200" s="1">
        <v>-47054939.046084203</v>
      </c>
      <c r="C200" s="7">
        <v>0.20203751366981501</v>
      </c>
    </row>
    <row r="201" spans="1:3" x14ac:dyDescent="0.3">
      <c r="A201">
        <v>200</v>
      </c>
      <c r="B201" s="1">
        <v>537597569.25071096</v>
      </c>
      <c r="C201" s="7">
        <v>0.38337632948813</v>
      </c>
    </row>
    <row r="202" spans="1:3" x14ac:dyDescent="0.3">
      <c r="A202">
        <v>201</v>
      </c>
      <c r="B202" s="1">
        <v>69861061.132980496</v>
      </c>
      <c r="C202" s="7">
        <v>0.226542234578301</v>
      </c>
    </row>
    <row r="203" spans="1:3" x14ac:dyDescent="0.3">
      <c r="A203">
        <v>202</v>
      </c>
      <c r="B203" s="1">
        <v>351959496.02194703</v>
      </c>
      <c r="C203" s="7">
        <v>0.30555652398959299</v>
      </c>
    </row>
    <row r="204" spans="1:3" x14ac:dyDescent="0.3">
      <c r="A204">
        <v>203</v>
      </c>
      <c r="B204" s="1">
        <v>593719381.30408204</v>
      </c>
      <c r="C204" s="7">
        <v>0.32857293561370798</v>
      </c>
    </row>
    <row r="205" spans="1:3" x14ac:dyDescent="0.3">
      <c r="A205">
        <v>204</v>
      </c>
      <c r="B205" s="1">
        <v>-77311774.819542795</v>
      </c>
      <c r="C205" s="7">
        <v>0.19221966943076599</v>
      </c>
    </row>
    <row r="206" spans="1:3" x14ac:dyDescent="0.3">
      <c r="A206">
        <v>205</v>
      </c>
      <c r="B206" s="1">
        <v>5023241.4500470199</v>
      </c>
      <c r="C206" s="7">
        <v>0.21359495322741401</v>
      </c>
    </row>
    <row r="207" spans="1:3" x14ac:dyDescent="0.3">
      <c r="A207">
        <v>206</v>
      </c>
      <c r="B207" s="1">
        <v>-270224063.81805199</v>
      </c>
      <c r="C207" s="7">
        <v>0.13633054846473799</v>
      </c>
    </row>
    <row r="208" spans="1:3" x14ac:dyDescent="0.3">
      <c r="A208">
        <v>207</v>
      </c>
      <c r="B208" s="1">
        <v>-50547148.860436402</v>
      </c>
      <c r="C208" s="7">
        <v>0.21586273520394</v>
      </c>
    </row>
    <row r="209" spans="1:3" x14ac:dyDescent="0.3">
      <c r="A209">
        <v>208</v>
      </c>
      <c r="B209" s="1">
        <v>-112372737.635795</v>
      </c>
      <c r="C209" s="7">
        <v>0.18142316915860099</v>
      </c>
    </row>
    <row r="210" spans="1:3" x14ac:dyDescent="0.3">
      <c r="A210">
        <v>209</v>
      </c>
      <c r="B210" s="1">
        <v>-247091862.99970499</v>
      </c>
      <c r="C210" s="7">
        <v>0.165650263447394</v>
      </c>
    </row>
    <row r="211" spans="1:3" x14ac:dyDescent="0.3">
      <c r="A211">
        <v>210</v>
      </c>
      <c r="B211" s="1">
        <v>-25048499.359848201</v>
      </c>
      <c r="C211" s="7">
        <v>0.22552472407927601</v>
      </c>
    </row>
    <row r="212" spans="1:3" x14ac:dyDescent="0.3">
      <c r="A212">
        <v>211</v>
      </c>
      <c r="B212" s="1">
        <v>73036968.322158307</v>
      </c>
      <c r="C212" s="7">
        <v>0.22994795925681699</v>
      </c>
    </row>
    <row r="213" spans="1:3" x14ac:dyDescent="0.3">
      <c r="A213">
        <v>212</v>
      </c>
      <c r="B213" s="1">
        <v>247370074.30810401</v>
      </c>
      <c r="C213" s="7">
        <v>0.31036541968199699</v>
      </c>
    </row>
    <row r="214" spans="1:3" x14ac:dyDescent="0.3">
      <c r="A214">
        <v>213</v>
      </c>
      <c r="B214" s="1">
        <v>173579625.56823301</v>
      </c>
      <c r="C214" s="7">
        <v>0.27505518954701302</v>
      </c>
    </row>
    <row r="215" spans="1:3" x14ac:dyDescent="0.3">
      <c r="A215">
        <v>214</v>
      </c>
      <c r="B215" s="1">
        <v>371244043.65901202</v>
      </c>
      <c r="C215" s="7">
        <v>0.28021352220046097</v>
      </c>
    </row>
    <row r="216" spans="1:3" x14ac:dyDescent="0.3">
      <c r="A216">
        <v>215</v>
      </c>
      <c r="B216" s="1">
        <v>114771135.19059899</v>
      </c>
      <c r="C216" s="7">
        <v>0.23548298966881001</v>
      </c>
    </row>
    <row r="217" spans="1:3" x14ac:dyDescent="0.3">
      <c r="A217">
        <v>216</v>
      </c>
      <c r="B217" s="1">
        <v>387580804.79142898</v>
      </c>
      <c r="C217" s="7">
        <v>0.309718248232076</v>
      </c>
    </row>
    <row r="218" spans="1:3" x14ac:dyDescent="0.3">
      <c r="A218">
        <v>217</v>
      </c>
      <c r="B218" s="1">
        <v>383856863.99210501</v>
      </c>
      <c r="C218" s="7">
        <v>0.33448879635523698</v>
      </c>
    </row>
    <row r="219" spans="1:3" x14ac:dyDescent="0.3">
      <c r="A219">
        <v>218</v>
      </c>
      <c r="B219" s="1">
        <v>211365124.9937</v>
      </c>
      <c r="C219" s="7">
        <v>0.28646978473433499</v>
      </c>
    </row>
    <row r="220" spans="1:3" x14ac:dyDescent="0.3">
      <c r="A220">
        <v>219</v>
      </c>
      <c r="B220" s="1">
        <v>170179433.98223099</v>
      </c>
      <c r="C220" s="7">
        <v>0.28172568105038098</v>
      </c>
    </row>
    <row r="221" spans="1:3" x14ac:dyDescent="0.3">
      <c r="A221">
        <v>220</v>
      </c>
      <c r="B221" s="1">
        <v>-213321695.830957</v>
      </c>
      <c r="C221" s="7" t="s">
        <v>261</v>
      </c>
    </row>
    <row r="222" spans="1:3" x14ac:dyDescent="0.3">
      <c r="A222">
        <v>221</v>
      </c>
      <c r="B222" s="1">
        <v>179543705.440052</v>
      </c>
      <c r="C222" s="7">
        <v>0.237186355280012</v>
      </c>
    </row>
    <row r="223" spans="1:3" x14ac:dyDescent="0.3">
      <c r="A223">
        <v>222</v>
      </c>
      <c r="B223" s="1">
        <v>147819164.74221</v>
      </c>
      <c r="C223" s="7">
        <v>0.229368575722803</v>
      </c>
    </row>
    <row r="224" spans="1:3" x14ac:dyDescent="0.3">
      <c r="A224">
        <v>223</v>
      </c>
      <c r="B224" s="1">
        <v>180820440.74587899</v>
      </c>
      <c r="C224" s="7">
        <v>0.28516837946043599</v>
      </c>
    </row>
    <row r="225" spans="1:3" x14ac:dyDescent="0.3">
      <c r="A225">
        <v>224</v>
      </c>
      <c r="B225" s="1">
        <v>144797960.253151</v>
      </c>
      <c r="C225" s="7">
        <v>0.26420225867543601</v>
      </c>
    </row>
    <row r="226" spans="1:3" x14ac:dyDescent="0.3">
      <c r="A226">
        <v>225</v>
      </c>
      <c r="B226" s="1">
        <v>1822305.2567223301</v>
      </c>
      <c r="C226" s="7">
        <v>0.21489765825817</v>
      </c>
    </row>
    <row r="227" spans="1:3" x14ac:dyDescent="0.3">
      <c r="A227">
        <v>226</v>
      </c>
      <c r="B227" s="1">
        <v>144591494.435195</v>
      </c>
      <c r="C227" s="7">
        <v>0.26180968870228499</v>
      </c>
    </row>
    <row r="228" spans="1:3" x14ac:dyDescent="0.3">
      <c r="A228">
        <v>227</v>
      </c>
      <c r="B228" s="1">
        <v>186690206.773238</v>
      </c>
      <c r="C228" s="7">
        <v>0.25149406597252</v>
      </c>
    </row>
    <row r="229" spans="1:3" x14ac:dyDescent="0.3">
      <c r="A229">
        <v>228</v>
      </c>
      <c r="B229" s="1">
        <v>-9941047.5607219897</v>
      </c>
      <c r="C229" s="7">
        <v>0.208695669499466</v>
      </c>
    </row>
    <row r="230" spans="1:3" x14ac:dyDescent="0.3">
      <c r="A230">
        <v>229</v>
      </c>
      <c r="B230" s="1">
        <v>-1490750.0240068401</v>
      </c>
      <c r="C230" s="7">
        <v>0.219872339152968</v>
      </c>
    </row>
    <row r="231" spans="1:3" x14ac:dyDescent="0.3">
      <c r="A231">
        <v>230</v>
      </c>
      <c r="B231" s="1">
        <v>98854233.333985195</v>
      </c>
      <c r="C231" s="7">
        <v>0.221556857442396</v>
      </c>
    </row>
    <row r="232" spans="1:3" x14ac:dyDescent="0.3">
      <c r="A232">
        <v>231</v>
      </c>
      <c r="B232" s="1">
        <v>100655003.560275</v>
      </c>
      <c r="C232" s="7">
        <v>0.24729362833927601</v>
      </c>
    </row>
    <row r="233" spans="1:3" x14ac:dyDescent="0.3">
      <c r="A233">
        <v>232</v>
      </c>
      <c r="B233" s="1">
        <v>456991524.65761602</v>
      </c>
      <c r="C233" s="7">
        <v>0.32676387968474901</v>
      </c>
    </row>
    <row r="234" spans="1:3" x14ac:dyDescent="0.3">
      <c r="A234">
        <v>233</v>
      </c>
      <c r="B234" s="1">
        <v>286979563.87864703</v>
      </c>
      <c r="C234" s="7">
        <v>0.30365658896752001</v>
      </c>
    </row>
    <row r="235" spans="1:3" x14ac:dyDescent="0.3">
      <c r="A235">
        <v>234</v>
      </c>
      <c r="B235" s="1">
        <v>478442450.734366</v>
      </c>
      <c r="C235" s="7">
        <v>0.32669292562773</v>
      </c>
    </row>
    <row r="236" spans="1:3" x14ac:dyDescent="0.3">
      <c r="A236">
        <v>235</v>
      </c>
      <c r="B236" s="1">
        <v>-164609369.05922401</v>
      </c>
      <c r="C236" s="7">
        <v>0.177438791777699</v>
      </c>
    </row>
    <row r="237" spans="1:3" x14ac:dyDescent="0.3">
      <c r="A237">
        <v>236</v>
      </c>
      <c r="B237" s="1">
        <v>31838830.938965101</v>
      </c>
      <c r="C237" s="7">
        <v>0.23818116538235001</v>
      </c>
    </row>
    <row r="238" spans="1:3" x14ac:dyDescent="0.3">
      <c r="A238">
        <v>237</v>
      </c>
      <c r="B238" s="1">
        <v>319855191.44765598</v>
      </c>
      <c r="C238" s="7">
        <v>0.33452556553523399</v>
      </c>
    </row>
    <row r="239" spans="1:3" x14ac:dyDescent="0.3">
      <c r="A239">
        <v>238</v>
      </c>
      <c r="B239" s="1">
        <v>262231403.17662001</v>
      </c>
      <c r="C239" s="7">
        <v>0.27893293638004302</v>
      </c>
    </row>
    <row r="240" spans="1:3" x14ac:dyDescent="0.3">
      <c r="A240">
        <v>239</v>
      </c>
      <c r="B240" s="1">
        <v>-57605724.4218923</v>
      </c>
      <c r="C240" s="7">
        <v>0.207111880351489</v>
      </c>
    </row>
    <row r="241" spans="1:3" x14ac:dyDescent="0.3">
      <c r="A241">
        <v>240</v>
      </c>
      <c r="B241" s="1">
        <v>64835765.792745903</v>
      </c>
      <c r="C241" s="7">
        <v>0.241119836542038</v>
      </c>
    </row>
    <row r="242" spans="1:3" x14ac:dyDescent="0.3">
      <c r="A242">
        <v>241</v>
      </c>
      <c r="B242" s="1">
        <v>5193498.45817196</v>
      </c>
      <c r="C242" s="7">
        <v>0.227603634086465</v>
      </c>
    </row>
    <row r="243" spans="1:3" x14ac:dyDescent="0.3">
      <c r="A243">
        <v>242</v>
      </c>
      <c r="B243" s="1">
        <v>162796051.863013</v>
      </c>
      <c r="C243" s="7">
        <v>0.246790227604821</v>
      </c>
    </row>
    <row r="244" spans="1:3" x14ac:dyDescent="0.3">
      <c r="A244">
        <v>243</v>
      </c>
      <c r="B244" s="1">
        <v>-56340807.913850397</v>
      </c>
      <c r="C244" s="7">
        <v>0.21660397186337399</v>
      </c>
    </row>
    <row r="245" spans="1:3" x14ac:dyDescent="0.3">
      <c r="A245">
        <v>244</v>
      </c>
      <c r="B245" s="1">
        <v>57948856.926677898</v>
      </c>
      <c r="C245" s="7">
        <v>0.235769390169977</v>
      </c>
    </row>
    <row r="246" spans="1:3" x14ac:dyDescent="0.3">
      <c r="A246">
        <v>245</v>
      </c>
      <c r="B246" s="1">
        <v>518217652.403772</v>
      </c>
      <c r="C246" s="7">
        <v>0.34965962408123102</v>
      </c>
    </row>
    <row r="247" spans="1:3" x14ac:dyDescent="0.3">
      <c r="A247">
        <v>246</v>
      </c>
      <c r="B247" s="1">
        <v>-342626183.603163</v>
      </c>
      <c r="C247" s="7">
        <v>0.123678469478816</v>
      </c>
    </row>
    <row r="248" spans="1:3" x14ac:dyDescent="0.3">
      <c r="A248">
        <v>247</v>
      </c>
      <c r="B248" s="1">
        <v>73792044.572478101</v>
      </c>
      <c r="C248" s="7">
        <v>0.24591160700126</v>
      </c>
    </row>
    <row r="249" spans="1:3" x14ac:dyDescent="0.3">
      <c r="A249">
        <v>248</v>
      </c>
      <c r="B249" s="1">
        <v>281257522.58013099</v>
      </c>
      <c r="C249" s="7">
        <v>0.26756419538545201</v>
      </c>
    </row>
    <row r="250" spans="1:3" x14ac:dyDescent="0.3">
      <c r="A250">
        <v>249</v>
      </c>
      <c r="B250" s="1">
        <v>123638369.71967299</v>
      </c>
      <c r="C250" s="7">
        <v>0.25350584874258703</v>
      </c>
    </row>
    <row r="251" spans="1:3" x14ac:dyDescent="0.3">
      <c r="A251">
        <v>250</v>
      </c>
      <c r="B251" s="1">
        <v>182944668.09057999</v>
      </c>
      <c r="C251" s="7">
        <v>0.24175238782751499</v>
      </c>
    </row>
    <row r="252" spans="1:3" x14ac:dyDescent="0.3">
      <c r="A252">
        <v>251</v>
      </c>
      <c r="B252" s="1">
        <v>63026558.705069304</v>
      </c>
      <c r="C252" s="7">
        <v>0.22485450779543201</v>
      </c>
    </row>
    <row r="253" spans="1:3" x14ac:dyDescent="0.3">
      <c r="A253">
        <v>252</v>
      </c>
      <c r="B253" s="1">
        <v>-10619190.706363</v>
      </c>
      <c r="C253" s="7">
        <v>0.22081870029078099</v>
      </c>
    </row>
    <row r="254" spans="1:3" x14ac:dyDescent="0.3">
      <c r="A254">
        <v>253</v>
      </c>
      <c r="B254" s="1">
        <v>-60966271.042680196</v>
      </c>
      <c r="C254" s="7">
        <v>0.190706999415093</v>
      </c>
    </row>
    <row r="255" spans="1:3" x14ac:dyDescent="0.3">
      <c r="A255">
        <v>254</v>
      </c>
      <c r="B255" s="1">
        <v>127988317.819545</v>
      </c>
      <c r="C255" s="7">
        <v>0.243148228589878</v>
      </c>
    </row>
    <row r="256" spans="1:3" x14ac:dyDescent="0.3">
      <c r="A256">
        <v>255</v>
      </c>
      <c r="B256" s="1">
        <v>-6616385.4422775498</v>
      </c>
      <c r="C256" s="7">
        <v>0.23096000823906199</v>
      </c>
    </row>
    <row r="257" spans="1:3" x14ac:dyDescent="0.3">
      <c r="A257">
        <v>256</v>
      </c>
      <c r="B257" s="1">
        <v>530647040.667741</v>
      </c>
      <c r="C257" s="7">
        <v>0.355829705601241</v>
      </c>
    </row>
    <row r="258" spans="1:3" x14ac:dyDescent="0.3">
      <c r="A258">
        <v>257</v>
      </c>
      <c r="B258" s="1">
        <v>315854925.58999503</v>
      </c>
      <c r="C258" s="7">
        <v>0.30749530132564601</v>
      </c>
    </row>
    <row r="259" spans="1:3" x14ac:dyDescent="0.3">
      <c r="A259">
        <v>258</v>
      </c>
      <c r="B259" s="1">
        <v>115438318.170817</v>
      </c>
      <c r="C259" s="7">
        <v>0.24078200800904001</v>
      </c>
    </row>
    <row r="260" spans="1:3" x14ac:dyDescent="0.3">
      <c r="A260">
        <v>259</v>
      </c>
      <c r="B260" s="1">
        <v>69071257.704107597</v>
      </c>
      <c r="C260" s="7">
        <v>0.25080631224483502</v>
      </c>
    </row>
    <row r="261" spans="1:3" x14ac:dyDescent="0.3">
      <c r="A261">
        <v>260</v>
      </c>
      <c r="B261" s="1">
        <v>94938261.740946397</v>
      </c>
      <c r="C261" s="7">
        <v>0.216237129962702</v>
      </c>
    </row>
    <row r="262" spans="1:3" x14ac:dyDescent="0.3">
      <c r="A262">
        <v>261</v>
      </c>
      <c r="B262" s="1">
        <v>370484296.32394898</v>
      </c>
      <c r="C262" s="7">
        <v>0.30760294368156599</v>
      </c>
    </row>
    <row r="263" spans="1:3" x14ac:dyDescent="0.3">
      <c r="A263">
        <v>262</v>
      </c>
      <c r="B263" s="1">
        <v>271892987.52618301</v>
      </c>
      <c r="C263" s="7">
        <v>0.26870320086798</v>
      </c>
    </row>
    <row r="264" spans="1:3" x14ac:dyDescent="0.3">
      <c r="A264">
        <v>263</v>
      </c>
      <c r="B264" s="1">
        <v>329237184.12254798</v>
      </c>
      <c r="C264" s="7">
        <v>0.32554985188576102</v>
      </c>
    </row>
    <row r="265" spans="1:3" x14ac:dyDescent="0.3">
      <c r="A265">
        <v>264</v>
      </c>
      <c r="B265" s="1">
        <v>240820620.89320099</v>
      </c>
      <c r="C265" s="7">
        <v>0.24600647289159</v>
      </c>
    </row>
    <row r="266" spans="1:3" x14ac:dyDescent="0.3">
      <c r="A266">
        <v>265</v>
      </c>
      <c r="B266" s="1">
        <v>149225421.26798701</v>
      </c>
      <c r="C266" s="7">
        <v>0.26642053609216998</v>
      </c>
    </row>
    <row r="267" spans="1:3" x14ac:dyDescent="0.3">
      <c r="A267">
        <v>266</v>
      </c>
      <c r="B267" s="1">
        <v>364758063.33435601</v>
      </c>
      <c r="C267" s="7">
        <v>0.29595068159330701</v>
      </c>
    </row>
    <row r="268" spans="1:3" x14ac:dyDescent="0.3">
      <c r="A268">
        <v>267</v>
      </c>
      <c r="B268" s="1">
        <v>6288377.9177027903</v>
      </c>
      <c r="C268" s="7">
        <v>0.20431435319229899</v>
      </c>
    </row>
    <row r="269" spans="1:3" x14ac:dyDescent="0.3">
      <c r="A269">
        <v>268</v>
      </c>
      <c r="B269" s="1">
        <v>287238283.81810898</v>
      </c>
      <c r="C269" s="7">
        <v>0.30785066511154402</v>
      </c>
    </row>
    <row r="270" spans="1:3" x14ac:dyDescent="0.3">
      <c r="A270">
        <v>269</v>
      </c>
      <c r="B270" s="1">
        <v>450542879.65298802</v>
      </c>
      <c r="C270" s="7">
        <v>0.32937651746178798</v>
      </c>
    </row>
    <row r="271" spans="1:3" x14ac:dyDescent="0.3">
      <c r="A271">
        <v>270</v>
      </c>
      <c r="B271" s="1">
        <v>170742237.75641599</v>
      </c>
      <c r="C271" s="7">
        <v>0.25548382907957401</v>
      </c>
    </row>
    <row r="272" spans="1:3" x14ac:dyDescent="0.3">
      <c r="A272">
        <v>271</v>
      </c>
      <c r="B272" s="1">
        <v>363719223.50738198</v>
      </c>
      <c r="C272" s="7">
        <v>0.29371471914802599</v>
      </c>
    </row>
    <row r="273" spans="1:3" x14ac:dyDescent="0.3">
      <c r="A273">
        <v>272</v>
      </c>
      <c r="B273" s="1">
        <v>-116016928.179795</v>
      </c>
      <c r="C273" s="7">
        <v>0.19019421831761099</v>
      </c>
    </row>
    <row r="274" spans="1:3" x14ac:dyDescent="0.3">
      <c r="A274">
        <v>273</v>
      </c>
      <c r="B274" s="1">
        <v>165219982.87047499</v>
      </c>
      <c r="C274" s="7">
        <v>0.22523862253520199</v>
      </c>
    </row>
    <row r="275" spans="1:3" x14ac:dyDescent="0.3">
      <c r="A275">
        <v>274</v>
      </c>
      <c r="B275" s="1">
        <v>-93629004.150385007</v>
      </c>
      <c r="C275" s="7">
        <v>0.20258858333652799</v>
      </c>
    </row>
    <row r="276" spans="1:3" x14ac:dyDescent="0.3">
      <c r="A276">
        <v>275</v>
      </c>
      <c r="B276" s="1">
        <v>224217877.038831</v>
      </c>
      <c r="C276" s="7">
        <v>0.24054966275686501</v>
      </c>
    </row>
    <row r="277" spans="1:3" x14ac:dyDescent="0.3">
      <c r="A277">
        <v>276</v>
      </c>
      <c r="B277" s="1">
        <v>115221584.781691</v>
      </c>
      <c r="C277" s="7">
        <v>0.24703902638994299</v>
      </c>
    </row>
    <row r="278" spans="1:3" x14ac:dyDescent="0.3">
      <c r="A278">
        <v>277</v>
      </c>
      <c r="B278" s="1">
        <v>258295449.80076399</v>
      </c>
      <c r="C278" s="7">
        <v>0.26515405767828898</v>
      </c>
    </row>
    <row r="279" spans="1:3" x14ac:dyDescent="0.3">
      <c r="A279">
        <v>278</v>
      </c>
      <c r="B279" s="1">
        <v>192629876.35704201</v>
      </c>
      <c r="C279" s="7">
        <v>0.22481471269072401</v>
      </c>
    </row>
    <row r="280" spans="1:3" x14ac:dyDescent="0.3">
      <c r="A280">
        <v>279</v>
      </c>
      <c r="B280" s="1">
        <v>792837105.26606703</v>
      </c>
      <c r="C280" s="7">
        <v>0.34844044101321198</v>
      </c>
    </row>
    <row r="281" spans="1:3" x14ac:dyDescent="0.3">
      <c r="A281">
        <v>280</v>
      </c>
      <c r="B281" s="1">
        <v>72693269.598840803</v>
      </c>
      <c r="C281" s="7">
        <v>0.25312869600517601</v>
      </c>
    </row>
    <row r="282" spans="1:3" x14ac:dyDescent="0.3">
      <c r="A282">
        <v>281</v>
      </c>
      <c r="B282" s="1">
        <v>287767027.29678601</v>
      </c>
      <c r="C282" s="7">
        <v>0.29033917955148902</v>
      </c>
    </row>
    <row r="283" spans="1:3" x14ac:dyDescent="0.3">
      <c r="A283">
        <v>282</v>
      </c>
      <c r="B283" s="1">
        <v>277586654.093831</v>
      </c>
      <c r="C283" s="7">
        <v>0.28483871650926301</v>
      </c>
    </row>
    <row r="284" spans="1:3" x14ac:dyDescent="0.3">
      <c r="A284">
        <v>283</v>
      </c>
      <c r="B284" s="1">
        <v>42215875.932450399</v>
      </c>
      <c r="C284" s="7">
        <v>0.22065879060478699</v>
      </c>
    </row>
    <row r="285" spans="1:3" x14ac:dyDescent="0.3">
      <c r="A285">
        <v>284</v>
      </c>
      <c r="B285" s="1">
        <v>545986117.95998502</v>
      </c>
      <c r="C285" s="7">
        <v>0.37130250856352398</v>
      </c>
    </row>
    <row r="286" spans="1:3" x14ac:dyDescent="0.3">
      <c r="A286">
        <v>285</v>
      </c>
      <c r="B286" s="1">
        <v>104795823.40286</v>
      </c>
      <c r="C286" s="7">
        <v>0.247634886537421</v>
      </c>
    </row>
    <row r="287" spans="1:3" x14ac:dyDescent="0.3">
      <c r="A287">
        <v>286</v>
      </c>
      <c r="B287" s="1">
        <v>243983347.891242</v>
      </c>
      <c r="C287" s="7">
        <v>0.26537949979215703</v>
      </c>
    </row>
    <row r="288" spans="1:3" x14ac:dyDescent="0.3">
      <c r="A288">
        <v>287</v>
      </c>
      <c r="B288" s="1">
        <v>396145210.64556599</v>
      </c>
      <c r="C288" s="7">
        <v>0.30864755678570699</v>
      </c>
    </row>
    <row r="289" spans="1:3" x14ac:dyDescent="0.3">
      <c r="A289">
        <v>288</v>
      </c>
      <c r="B289" s="1">
        <v>368484818.40696502</v>
      </c>
      <c r="C289" s="7">
        <v>0.28502457777822698</v>
      </c>
    </row>
    <row r="290" spans="1:3" x14ac:dyDescent="0.3">
      <c r="A290">
        <v>289</v>
      </c>
      <c r="B290" s="1">
        <v>-189971905.67130101</v>
      </c>
      <c r="C290" s="7">
        <v>0.17174731630961301</v>
      </c>
    </row>
    <row r="291" spans="1:3" x14ac:dyDescent="0.3">
      <c r="A291">
        <v>290</v>
      </c>
      <c r="B291" s="1">
        <v>315311429.35959297</v>
      </c>
      <c r="C291" s="7">
        <v>0.31416339844489699</v>
      </c>
    </row>
    <row r="292" spans="1:3" x14ac:dyDescent="0.3">
      <c r="A292">
        <v>291</v>
      </c>
      <c r="B292" s="1">
        <v>171591137.133982</v>
      </c>
      <c r="C292" s="7">
        <v>0.26412346868577702</v>
      </c>
    </row>
    <row r="293" spans="1:3" x14ac:dyDescent="0.3">
      <c r="A293">
        <v>292</v>
      </c>
      <c r="B293" s="1">
        <v>161823833.10615501</v>
      </c>
      <c r="C293" s="7">
        <v>0.26841115856261799</v>
      </c>
    </row>
    <row r="294" spans="1:3" x14ac:dyDescent="0.3">
      <c r="A294">
        <v>293</v>
      </c>
      <c r="B294" s="1">
        <v>159703799.17011699</v>
      </c>
      <c r="C294" s="7">
        <v>0.223103792020137</v>
      </c>
    </row>
    <row r="295" spans="1:3" x14ac:dyDescent="0.3">
      <c r="A295">
        <v>294</v>
      </c>
      <c r="B295" s="1">
        <v>544095982.43279803</v>
      </c>
      <c r="C295" s="7">
        <v>0.31546498806341799</v>
      </c>
    </row>
    <row r="296" spans="1:3" x14ac:dyDescent="0.3">
      <c r="A296">
        <v>295</v>
      </c>
      <c r="B296" s="1">
        <v>454449605.98012102</v>
      </c>
      <c r="C296" s="7">
        <v>0.31039057555709598</v>
      </c>
    </row>
    <row r="297" spans="1:3" x14ac:dyDescent="0.3">
      <c r="A297">
        <v>296</v>
      </c>
      <c r="B297" s="1">
        <v>-158830236.64906299</v>
      </c>
      <c r="C297" s="7">
        <v>0.16252260531451801</v>
      </c>
    </row>
    <row r="298" spans="1:3" x14ac:dyDescent="0.3">
      <c r="A298">
        <v>297</v>
      </c>
      <c r="B298" s="1">
        <v>-104341897.10855</v>
      </c>
      <c r="C298" s="7">
        <v>0.16483027306597001</v>
      </c>
    </row>
    <row r="299" spans="1:3" x14ac:dyDescent="0.3">
      <c r="A299">
        <v>298</v>
      </c>
      <c r="B299" s="1">
        <v>-165376746.866083</v>
      </c>
      <c r="C299" s="7">
        <v>0.16326097482131399</v>
      </c>
    </row>
    <row r="300" spans="1:3" x14ac:dyDescent="0.3">
      <c r="A300">
        <v>299</v>
      </c>
      <c r="B300" s="1">
        <v>60510388.146417297</v>
      </c>
      <c r="C300" s="7">
        <v>0.22906199741917699</v>
      </c>
    </row>
    <row r="301" spans="1:3" x14ac:dyDescent="0.3">
      <c r="A301">
        <v>300</v>
      </c>
      <c r="B301" s="1">
        <v>791399598.85640705</v>
      </c>
      <c r="C301" s="7">
        <v>0.41101738793914999</v>
      </c>
    </row>
    <row r="302" spans="1:3" x14ac:dyDescent="0.3">
      <c r="A302">
        <v>301</v>
      </c>
      <c r="B302" s="1">
        <v>-450892991.66945702</v>
      </c>
      <c r="C302" s="7" t="s">
        <v>261</v>
      </c>
    </row>
    <row r="303" spans="1:3" x14ac:dyDescent="0.3">
      <c r="A303">
        <v>302</v>
      </c>
      <c r="B303" s="1">
        <v>-21308341.4529409</v>
      </c>
      <c r="C303" s="7" t="s">
        <v>261</v>
      </c>
    </row>
    <row r="304" spans="1:3" x14ac:dyDescent="0.3">
      <c r="A304">
        <v>303</v>
      </c>
      <c r="B304" s="1">
        <v>209604338.14695099</v>
      </c>
      <c r="C304" s="7">
        <v>0.26137726861918098</v>
      </c>
    </row>
    <row r="305" spans="1:3" x14ac:dyDescent="0.3">
      <c r="A305">
        <v>304</v>
      </c>
      <c r="B305" s="1">
        <v>195406101.13124299</v>
      </c>
      <c r="C305" s="7">
        <v>0.274521116267402</v>
      </c>
    </row>
    <row r="306" spans="1:3" x14ac:dyDescent="0.3">
      <c r="A306">
        <v>305</v>
      </c>
      <c r="B306" s="1">
        <v>-412092462.25895399</v>
      </c>
      <c r="C306" s="7" t="s">
        <v>261</v>
      </c>
    </row>
    <row r="307" spans="1:3" x14ac:dyDescent="0.3">
      <c r="A307">
        <v>306</v>
      </c>
      <c r="B307" s="1">
        <v>-160589091.596735</v>
      </c>
      <c r="C307" s="7">
        <v>0.18363832280314399</v>
      </c>
    </row>
    <row r="308" spans="1:3" x14ac:dyDescent="0.3">
      <c r="A308">
        <v>307</v>
      </c>
      <c r="B308" s="1">
        <v>39273808.146408796</v>
      </c>
      <c r="C308" s="7">
        <v>0.23670368898382299</v>
      </c>
    </row>
    <row r="309" spans="1:3" x14ac:dyDescent="0.3">
      <c r="A309">
        <v>308</v>
      </c>
      <c r="B309" s="1">
        <v>464555603.901425</v>
      </c>
      <c r="C309" s="7">
        <v>0.34043052931569701</v>
      </c>
    </row>
    <row r="310" spans="1:3" x14ac:dyDescent="0.3">
      <c r="A310">
        <v>309</v>
      </c>
      <c r="B310" s="1">
        <v>455535544.24328101</v>
      </c>
      <c r="C310" s="7">
        <v>0.29312178149421803</v>
      </c>
    </row>
    <row r="311" spans="1:3" x14ac:dyDescent="0.3">
      <c r="A311">
        <v>310</v>
      </c>
      <c r="B311" s="1">
        <v>208484607.110333</v>
      </c>
      <c r="C311" s="7">
        <v>0.29649920818831099</v>
      </c>
    </row>
    <row r="312" spans="1:3" x14ac:dyDescent="0.3">
      <c r="A312">
        <v>311</v>
      </c>
      <c r="B312" s="1">
        <v>256026809.22284001</v>
      </c>
      <c r="C312" s="7">
        <v>0.28915220004505199</v>
      </c>
    </row>
    <row r="313" spans="1:3" x14ac:dyDescent="0.3">
      <c r="A313">
        <v>312</v>
      </c>
      <c r="B313" s="1">
        <v>546747457.82693398</v>
      </c>
      <c r="C313" s="7">
        <v>0.35938729977305101</v>
      </c>
    </row>
    <row r="314" spans="1:3" x14ac:dyDescent="0.3">
      <c r="A314">
        <v>313</v>
      </c>
      <c r="B314" s="1">
        <v>203597470.062374</v>
      </c>
      <c r="C314" s="7">
        <v>0.25083713574026301</v>
      </c>
    </row>
    <row r="315" spans="1:3" x14ac:dyDescent="0.3">
      <c r="A315">
        <v>314</v>
      </c>
      <c r="B315" s="1">
        <v>119850876.23017301</v>
      </c>
      <c r="C315" s="7">
        <v>0.23601254071598701</v>
      </c>
    </row>
    <row r="316" spans="1:3" x14ac:dyDescent="0.3">
      <c r="A316">
        <v>315</v>
      </c>
      <c r="B316" s="1">
        <v>148947614.59550801</v>
      </c>
      <c r="C316" s="7">
        <v>0.22956699068112499</v>
      </c>
    </row>
    <row r="317" spans="1:3" x14ac:dyDescent="0.3">
      <c r="A317">
        <v>316</v>
      </c>
      <c r="B317" s="1">
        <v>-61196001.621098697</v>
      </c>
      <c r="C317" s="7">
        <v>0.20800233821119399</v>
      </c>
    </row>
    <row r="318" spans="1:3" x14ac:dyDescent="0.3">
      <c r="A318">
        <v>317</v>
      </c>
      <c r="B318" s="1">
        <v>43970098.542134203</v>
      </c>
      <c r="C318" s="7">
        <v>0.232484735248918</v>
      </c>
    </row>
    <row r="319" spans="1:3" x14ac:dyDescent="0.3">
      <c r="A319">
        <v>318</v>
      </c>
      <c r="B319" s="1">
        <v>497214244.06203401</v>
      </c>
      <c r="C319" s="7">
        <v>0.28163996333100699</v>
      </c>
    </row>
    <row r="320" spans="1:3" x14ac:dyDescent="0.3">
      <c r="A320">
        <v>319</v>
      </c>
      <c r="B320" s="1">
        <v>-24974819.475452099</v>
      </c>
      <c r="C320" s="7">
        <v>0.196713072244392</v>
      </c>
    </row>
    <row r="321" spans="1:3" x14ac:dyDescent="0.3">
      <c r="A321">
        <v>320</v>
      </c>
      <c r="B321" s="1">
        <v>314669106.51223701</v>
      </c>
      <c r="C321" s="7">
        <v>0.31769464021407601</v>
      </c>
    </row>
    <row r="322" spans="1:3" x14ac:dyDescent="0.3">
      <c r="A322">
        <v>321</v>
      </c>
      <c r="B322" s="1">
        <v>40002034.795881003</v>
      </c>
      <c r="C322" s="7">
        <v>0.23899228156664801</v>
      </c>
    </row>
    <row r="323" spans="1:3" x14ac:dyDescent="0.3">
      <c r="A323">
        <v>322</v>
      </c>
      <c r="B323" s="1">
        <v>140050074.52849001</v>
      </c>
      <c r="C323" s="7">
        <v>0.27331770947017198</v>
      </c>
    </row>
    <row r="324" spans="1:3" x14ac:dyDescent="0.3">
      <c r="A324">
        <v>323</v>
      </c>
      <c r="B324" s="1">
        <v>-16655289.877355799</v>
      </c>
      <c r="C324" s="7">
        <v>0.20656938400175601</v>
      </c>
    </row>
    <row r="325" spans="1:3" x14ac:dyDescent="0.3">
      <c r="A325">
        <v>324</v>
      </c>
      <c r="B325" s="1">
        <v>410904002.12596798</v>
      </c>
      <c r="C325" s="7">
        <v>0.27931510492599099</v>
      </c>
    </row>
    <row r="326" spans="1:3" x14ac:dyDescent="0.3">
      <c r="A326">
        <v>325</v>
      </c>
      <c r="B326" s="1">
        <v>-95855327.072327599</v>
      </c>
      <c r="C326" s="7" t="s">
        <v>261</v>
      </c>
    </row>
    <row r="327" spans="1:3" x14ac:dyDescent="0.3">
      <c r="A327">
        <v>326</v>
      </c>
      <c r="B327" s="1">
        <v>355322043.21370399</v>
      </c>
      <c r="C327" s="7">
        <v>0.32490711078178203</v>
      </c>
    </row>
    <row r="328" spans="1:3" x14ac:dyDescent="0.3">
      <c r="A328">
        <v>327</v>
      </c>
      <c r="B328" s="1">
        <v>233757860.634572</v>
      </c>
      <c r="C328" s="7">
        <v>0.245007420345562</v>
      </c>
    </row>
    <row r="329" spans="1:3" x14ac:dyDescent="0.3">
      <c r="A329">
        <v>328</v>
      </c>
      <c r="B329" s="1">
        <v>186362801.71644399</v>
      </c>
      <c r="C329" s="7">
        <v>0.24554224656225501</v>
      </c>
    </row>
    <row r="330" spans="1:3" x14ac:dyDescent="0.3">
      <c r="A330">
        <v>329</v>
      </c>
      <c r="B330" s="1">
        <v>71864872.433480993</v>
      </c>
      <c r="C330" s="7">
        <v>0.22892502745302701</v>
      </c>
    </row>
    <row r="331" spans="1:3" x14ac:dyDescent="0.3">
      <c r="A331">
        <v>330</v>
      </c>
      <c r="B331" s="1">
        <v>176311358.42055699</v>
      </c>
      <c r="C331" s="7">
        <v>0.26312852605353898</v>
      </c>
    </row>
    <row r="332" spans="1:3" x14ac:dyDescent="0.3">
      <c r="A332">
        <v>331</v>
      </c>
      <c r="B332" s="1">
        <v>162467413.10047099</v>
      </c>
      <c r="C332" s="7">
        <v>0.28459900894742901</v>
      </c>
    </row>
    <row r="333" spans="1:3" x14ac:dyDescent="0.3">
      <c r="A333">
        <v>332</v>
      </c>
      <c r="B333" s="1">
        <v>-6235109.3455457697</v>
      </c>
      <c r="C333" s="7">
        <v>0.22023340108120501</v>
      </c>
    </row>
    <row r="334" spans="1:3" x14ac:dyDescent="0.3">
      <c r="A334">
        <v>333</v>
      </c>
      <c r="B334" s="1">
        <v>11307590.360198099</v>
      </c>
      <c r="C334" s="7">
        <v>0.227827377354061</v>
      </c>
    </row>
    <row r="335" spans="1:3" x14ac:dyDescent="0.3">
      <c r="A335">
        <v>334</v>
      </c>
      <c r="B335" s="1">
        <v>167985816.31705001</v>
      </c>
      <c r="C335" s="7">
        <v>0.235574966316904</v>
      </c>
    </row>
    <row r="336" spans="1:3" x14ac:dyDescent="0.3">
      <c r="A336">
        <v>335</v>
      </c>
      <c r="B336" s="1">
        <v>-318487184.47588903</v>
      </c>
      <c r="C336" s="7" t="s">
        <v>261</v>
      </c>
    </row>
    <row r="337" spans="1:3" x14ac:dyDescent="0.3">
      <c r="A337">
        <v>336</v>
      </c>
      <c r="B337" s="1">
        <v>517773353.728971</v>
      </c>
      <c r="C337" s="7">
        <v>0.31289739178756798</v>
      </c>
    </row>
    <row r="338" spans="1:3" x14ac:dyDescent="0.3">
      <c r="A338">
        <v>337</v>
      </c>
      <c r="B338" s="1">
        <v>218347889.44679201</v>
      </c>
      <c r="C338" s="7">
        <v>0.26688242571477699</v>
      </c>
    </row>
    <row r="339" spans="1:3" x14ac:dyDescent="0.3">
      <c r="A339">
        <v>338</v>
      </c>
      <c r="B339" s="1">
        <v>19630006.041020598</v>
      </c>
      <c r="C339" s="7">
        <v>0.218041914587985</v>
      </c>
    </row>
    <row r="340" spans="1:3" x14ac:dyDescent="0.3">
      <c r="A340">
        <v>339</v>
      </c>
      <c r="B340" s="1">
        <v>-127967255.35029</v>
      </c>
      <c r="C340" s="7">
        <v>0.17846314227261501</v>
      </c>
    </row>
    <row r="341" spans="1:3" x14ac:dyDescent="0.3">
      <c r="A341">
        <v>340</v>
      </c>
      <c r="B341" s="1">
        <v>111902832.00363401</v>
      </c>
      <c r="C341" s="7">
        <v>0.238695761130885</v>
      </c>
    </row>
    <row r="342" spans="1:3" x14ac:dyDescent="0.3">
      <c r="A342">
        <v>341</v>
      </c>
      <c r="B342" s="1">
        <v>240356440.36883301</v>
      </c>
      <c r="C342" s="7">
        <v>0.29379570324667198</v>
      </c>
    </row>
    <row r="343" spans="1:3" x14ac:dyDescent="0.3">
      <c r="A343">
        <v>342</v>
      </c>
      <c r="B343" s="1">
        <v>151343369.509422</v>
      </c>
      <c r="C343" s="7">
        <v>0.25804241947898898</v>
      </c>
    </row>
    <row r="344" spans="1:3" x14ac:dyDescent="0.3">
      <c r="A344">
        <v>343</v>
      </c>
      <c r="B344" s="1">
        <v>69164867.508480906</v>
      </c>
      <c r="C344" s="7">
        <v>0.25196448031223001</v>
      </c>
    </row>
    <row r="345" spans="1:3" x14ac:dyDescent="0.3">
      <c r="A345">
        <v>344</v>
      </c>
      <c r="B345" s="1">
        <v>-119539893.853195</v>
      </c>
      <c r="C345" s="7">
        <v>0.19094833349240301</v>
      </c>
    </row>
    <row r="346" spans="1:3" x14ac:dyDescent="0.3">
      <c r="A346">
        <v>345</v>
      </c>
      <c r="B346" s="1">
        <v>315112907.28615099</v>
      </c>
      <c r="C346" s="7">
        <v>0.299343023767149</v>
      </c>
    </row>
    <row r="347" spans="1:3" x14ac:dyDescent="0.3">
      <c r="A347">
        <v>346</v>
      </c>
      <c r="B347" s="1">
        <v>419597884.53295398</v>
      </c>
      <c r="C347" s="7">
        <v>0.33616517143609997</v>
      </c>
    </row>
    <row r="348" spans="1:3" x14ac:dyDescent="0.3">
      <c r="A348">
        <v>347</v>
      </c>
      <c r="B348" s="1">
        <v>411883316.996553</v>
      </c>
      <c r="C348" s="7">
        <v>0.30312297424990398</v>
      </c>
    </row>
    <row r="349" spans="1:3" x14ac:dyDescent="0.3">
      <c r="A349">
        <v>348</v>
      </c>
      <c r="B349" s="1">
        <v>112992387.56546199</v>
      </c>
      <c r="C349" s="7">
        <v>0.21321317707613199</v>
      </c>
    </row>
    <row r="350" spans="1:3" x14ac:dyDescent="0.3">
      <c r="A350">
        <v>349</v>
      </c>
      <c r="B350" s="1">
        <v>-177405382.30907801</v>
      </c>
      <c r="C350" s="7">
        <v>0.15613167051492999</v>
      </c>
    </row>
    <row r="351" spans="1:3" x14ac:dyDescent="0.3">
      <c r="A351">
        <v>350</v>
      </c>
      <c r="B351" s="1">
        <v>86872221.023679495</v>
      </c>
      <c r="C351" s="7">
        <v>0.22639691297016801</v>
      </c>
    </row>
    <row r="352" spans="1:3" x14ac:dyDescent="0.3">
      <c r="A352">
        <v>351</v>
      </c>
      <c r="B352" s="1">
        <v>311113131.13408297</v>
      </c>
      <c r="C352" s="7">
        <v>0.27168236846734001</v>
      </c>
    </row>
    <row r="353" spans="1:3" x14ac:dyDescent="0.3">
      <c r="A353">
        <v>352</v>
      </c>
      <c r="B353" s="1">
        <v>447431851.99741697</v>
      </c>
      <c r="C353" s="7">
        <v>0.363102097559449</v>
      </c>
    </row>
    <row r="354" spans="1:3" x14ac:dyDescent="0.3">
      <c r="A354">
        <v>353</v>
      </c>
      <c r="B354" s="1">
        <v>248484888.93515101</v>
      </c>
      <c r="C354" s="7">
        <v>0.30460039407476902</v>
      </c>
    </row>
    <row r="355" spans="1:3" x14ac:dyDescent="0.3">
      <c r="A355">
        <v>354</v>
      </c>
      <c r="B355" s="1">
        <v>84298670.270846993</v>
      </c>
      <c r="C355" s="7">
        <v>0.19453824641170001</v>
      </c>
    </row>
    <row r="356" spans="1:3" x14ac:dyDescent="0.3">
      <c r="A356">
        <v>355</v>
      </c>
      <c r="B356" s="1">
        <v>603048607.07717896</v>
      </c>
      <c r="C356" s="7">
        <v>0.37522412545591599</v>
      </c>
    </row>
    <row r="357" spans="1:3" x14ac:dyDescent="0.3">
      <c r="A357">
        <v>356</v>
      </c>
      <c r="B357" s="1">
        <v>437710578.79906601</v>
      </c>
      <c r="C357" s="7">
        <v>0.31337562084885401</v>
      </c>
    </row>
    <row r="358" spans="1:3" x14ac:dyDescent="0.3">
      <c r="A358">
        <v>357</v>
      </c>
      <c r="B358" s="1">
        <v>437794466.77854002</v>
      </c>
      <c r="C358" s="7">
        <v>0.34296580839205798</v>
      </c>
    </row>
    <row r="359" spans="1:3" x14ac:dyDescent="0.3">
      <c r="A359">
        <v>358</v>
      </c>
      <c r="B359" s="1">
        <v>96818599.776140198</v>
      </c>
      <c r="C359" s="7">
        <v>0.243724654290805</v>
      </c>
    </row>
    <row r="360" spans="1:3" x14ac:dyDescent="0.3">
      <c r="A360">
        <v>359</v>
      </c>
      <c r="B360" s="1">
        <v>343929406.79611498</v>
      </c>
      <c r="C360" s="7">
        <v>0.270367313793272</v>
      </c>
    </row>
    <row r="361" spans="1:3" x14ac:dyDescent="0.3">
      <c r="A361">
        <v>360</v>
      </c>
      <c r="B361" s="1">
        <v>-12744069.8659842</v>
      </c>
      <c r="C361" s="7">
        <v>0.20337006760366599</v>
      </c>
    </row>
    <row r="362" spans="1:3" x14ac:dyDescent="0.3">
      <c r="A362">
        <v>361</v>
      </c>
      <c r="B362" s="1">
        <v>221864421.55942601</v>
      </c>
      <c r="C362" s="7">
        <v>0.292713220482539</v>
      </c>
    </row>
    <row r="363" spans="1:3" x14ac:dyDescent="0.3">
      <c r="A363">
        <v>362</v>
      </c>
      <c r="B363" s="1">
        <v>144378983.91356799</v>
      </c>
      <c r="C363" s="7">
        <v>0.25385360071331797</v>
      </c>
    </row>
    <row r="364" spans="1:3" x14ac:dyDescent="0.3">
      <c r="A364">
        <v>363</v>
      </c>
      <c r="B364" s="1">
        <v>154267718.357164</v>
      </c>
      <c r="C364" s="7">
        <v>0.25531797538467899</v>
      </c>
    </row>
    <row r="365" spans="1:3" x14ac:dyDescent="0.3">
      <c r="A365">
        <v>364</v>
      </c>
      <c r="B365" s="1">
        <v>-317777386.16149801</v>
      </c>
      <c r="C365" s="7">
        <v>0.123193476268861</v>
      </c>
    </row>
    <row r="366" spans="1:3" x14ac:dyDescent="0.3">
      <c r="A366">
        <v>365</v>
      </c>
      <c r="B366" s="1">
        <v>291198362.42549402</v>
      </c>
      <c r="C366" s="7">
        <v>0.30329281567301702</v>
      </c>
    </row>
    <row r="367" spans="1:3" x14ac:dyDescent="0.3">
      <c r="A367">
        <v>366</v>
      </c>
      <c r="B367" s="1">
        <v>142921624.473014</v>
      </c>
      <c r="C367" s="7">
        <v>0.25253119572108501</v>
      </c>
    </row>
    <row r="368" spans="1:3" x14ac:dyDescent="0.3">
      <c r="A368">
        <v>367</v>
      </c>
      <c r="B368" s="1">
        <v>-54314918.468644597</v>
      </c>
      <c r="C368" s="7">
        <v>0.20034791307800801</v>
      </c>
    </row>
    <row r="369" spans="1:3" x14ac:dyDescent="0.3">
      <c r="A369">
        <v>368</v>
      </c>
      <c r="B369" s="1">
        <v>74241960.402791396</v>
      </c>
      <c r="C369" s="7">
        <v>0.228080859237933</v>
      </c>
    </row>
    <row r="370" spans="1:3" x14ac:dyDescent="0.3">
      <c r="A370">
        <v>369</v>
      </c>
      <c r="B370" s="1">
        <v>511558664.17462701</v>
      </c>
      <c r="C370" s="7">
        <v>0.36456692055941198</v>
      </c>
    </row>
    <row r="371" spans="1:3" x14ac:dyDescent="0.3">
      <c r="A371">
        <v>370</v>
      </c>
      <c r="B371" s="1">
        <v>314229866.74143499</v>
      </c>
      <c r="C371" s="7">
        <v>0.30215456398006701</v>
      </c>
    </row>
    <row r="372" spans="1:3" x14ac:dyDescent="0.3">
      <c r="A372">
        <v>371</v>
      </c>
      <c r="B372" s="1">
        <v>-128886716.67882</v>
      </c>
      <c r="C372" s="7">
        <v>0.16038935209812299</v>
      </c>
    </row>
    <row r="373" spans="1:3" x14ac:dyDescent="0.3">
      <c r="A373">
        <v>372</v>
      </c>
      <c r="B373" s="1">
        <v>224161872.270803</v>
      </c>
      <c r="C373" s="7">
        <v>0.29394337874429799</v>
      </c>
    </row>
    <row r="374" spans="1:3" x14ac:dyDescent="0.3">
      <c r="A374">
        <v>373</v>
      </c>
      <c r="B374" s="1">
        <v>243153988.249852</v>
      </c>
      <c r="C374" s="7">
        <v>0.258461748519832</v>
      </c>
    </row>
    <row r="375" spans="1:3" x14ac:dyDescent="0.3">
      <c r="A375">
        <v>374</v>
      </c>
      <c r="B375" s="1">
        <v>606747517.59312499</v>
      </c>
      <c r="C375" s="7">
        <v>0.36799175469904699</v>
      </c>
    </row>
    <row r="376" spans="1:3" x14ac:dyDescent="0.3">
      <c r="A376">
        <v>375</v>
      </c>
      <c r="B376" s="1">
        <v>540853559.39174998</v>
      </c>
      <c r="C376" s="7">
        <v>0.37657277810935402</v>
      </c>
    </row>
    <row r="377" spans="1:3" x14ac:dyDescent="0.3">
      <c r="A377">
        <v>376</v>
      </c>
      <c r="B377" s="1">
        <v>267115806.501753</v>
      </c>
      <c r="C377" s="7">
        <v>0.27640208681021</v>
      </c>
    </row>
    <row r="378" spans="1:3" x14ac:dyDescent="0.3">
      <c r="A378">
        <v>377</v>
      </c>
      <c r="B378" s="1">
        <v>84692675.144743994</v>
      </c>
      <c r="C378" s="7">
        <v>0.223219740411986</v>
      </c>
    </row>
    <row r="379" spans="1:3" x14ac:dyDescent="0.3">
      <c r="A379">
        <v>378</v>
      </c>
      <c r="B379" s="1">
        <v>254171597.77655101</v>
      </c>
      <c r="C379" s="7">
        <v>0.27568929218360499</v>
      </c>
    </row>
    <row r="380" spans="1:3" x14ac:dyDescent="0.3">
      <c r="A380">
        <v>379</v>
      </c>
      <c r="B380" s="1">
        <v>114667728.419874</v>
      </c>
      <c r="C380" s="7">
        <v>0.252491655028316</v>
      </c>
    </row>
    <row r="381" spans="1:3" x14ac:dyDescent="0.3">
      <c r="A381">
        <v>380</v>
      </c>
      <c r="B381" s="1">
        <v>596789088.254637</v>
      </c>
      <c r="C381" s="7">
        <v>0.3440540598213</v>
      </c>
    </row>
    <row r="382" spans="1:3" x14ac:dyDescent="0.3">
      <c r="A382">
        <v>381</v>
      </c>
      <c r="B382" s="1">
        <v>2868104.3739541802</v>
      </c>
      <c r="C382" s="7">
        <v>0.219034422503431</v>
      </c>
    </row>
    <row r="383" spans="1:3" x14ac:dyDescent="0.3">
      <c r="A383">
        <v>382</v>
      </c>
      <c r="B383" s="1">
        <v>808529987.87188005</v>
      </c>
      <c r="C383" s="7">
        <v>0.39952584690404402</v>
      </c>
    </row>
    <row r="384" spans="1:3" x14ac:dyDescent="0.3">
      <c r="A384">
        <v>383</v>
      </c>
      <c r="B384" s="1">
        <v>702889814.56734204</v>
      </c>
      <c r="C384" s="7">
        <v>0.36747150194413902</v>
      </c>
    </row>
    <row r="385" spans="1:3" x14ac:dyDescent="0.3">
      <c r="A385">
        <v>384</v>
      </c>
      <c r="B385" s="1">
        <v>357039917.68450499</v>
      </c>
      <c r="C385" s="7">
        <v>0.31656103353972398</v>
      </c>
    </row>
    <row r="386" spans="1:3" x14ac:dyDescent="0.3">
      <c r="A386">
        <v>385</v>
      </c>
      <c r="B386" s="1">
        <v>267584147.54895601</v>
      </c>
      <c r="C386" s="7">
        <v>0.24600083841627701</v>
      </c>
    </row>
    <row r="387" spans="1:3" x14ac:dyDescent="0.3">
      <c r="A387">
        <v>386</v>
      </c>
      <c r="B387" s="1">
        <v>568840370.07896805</v>
      </c>
      <c r="C387" s="7">
        <v>0.32694334158180199</v>
      </c>
    </row>
    <row r="388" spans="1:3" x14ac:dyDescent="0.3">
      <c r="A388">
        <v>387</v>
      </c>
      <c r="B388" s="1">
        <v>-85532168.368021101</v>
      </c>
      <c r="C388" s="7">
        <v>0.180193891885049</v>
      </c>
    </row>
    <row r="389" spans="1:3" x14ac:dyDescent="0.3">
      <c r="A389">
        <v>388</v>
      </c>
      <c r="B389" s="1">
        <v>159500667.714398</v>
      </c>
      <c r="C389" s="7">
        <v>0.28203234662172399</v>
      </c>
    </row>
    <row r="390" spans="1:3" x14ac:dyDescent="0.3">
      <c r="A390">
        <v>389</v>
      </c>
      <c r="B390" s="1">
        <v>208182493.34481701</v>
      </c>
      <c r="C390" s="7">
        <v>0.28792788940339298</v>
      </c>
    </row>
    <row r="391" spans="1:3" x14ac:dyDescent="0.3">
      <c r="A391">
        <v>390</v>
      </c>
      <c r="B391" s="1">
        <v>28632211.235709399</v>
      </c>
      <c r="C391" s="7">
        <v>0.216706658601201</v>
      </c>
    </row>
    <row r="392" spans="1:3" x14ac:dyDescent="0.3">
      <c r="A392">
        <v>391</v>
      </c>
      <c r="B392" s="1">
        <v>233225824.40594101</v>
      </c>
      <c r="C392" s="7">
        <v>0.27626531414541999</v>
      </c>
    </row>
    <row r="393" spans="1:3" x14ac:dyDescent="0.3">
      <c r="A393">
        <v>392</v>
      </c>
      <c r="B393" s="1">
        <v>183990153.33039799</v>
      </c>
      <c r="C393" s="7">
        <v>0.245840051214543</v>
      </c>
    </row>
    <row r="394" spans="1:3" x14ac:dyDescent="0.3">
      <c r="A394">
        <v>393</v>
      </c>
      <c r="B394" s="1">
        <v>337192439.37256002</v>
      </c>
      <c r="C394" s="7">
        <v>0.31241220416342003</v>
      </c>
    </row>
    <row r="395" spans="1:3" x14ac:dyDescent="0.3">
      <c r="A395">
        <v>394</v>
      </c>
      <c r="B395" s="1">
        <v>501638491.101641</v>
      </c>
      <c r="C395" s="7">
        <v>0.38148194747903702</v>
      </c>
    </row>
    <row r="396" spans="1:3" x14ac:dyDescent="0.3">
      <c r="A396">
        <v>395</v>
      </c>
      <c r="B396" s="1">
        <v>312546132.53375399</v>
      </c>
      <c r="C396" s="7">
        <v>0.288114914163418</v>
      </c>
    </row>
    <row r="397" spans="1:3" x14ac:dyDescent="0.3">
      <c r="A397">
        <v>396</v>
      </c>
      <c r="B397" s="1">
        <v>-130837902.99364699</v>
      </c>
      <c r="C397" s="7">
        <v>0.179596814252486</v>
      </c>
    </row>
    <row r="398" spans="1:3" x14ac:dyDescent="0.3">
      <c r="A398">
        <v>397</v>
      </c>
      <c r="B398" s="1">
        <v>184541080.95703399</v>
      </c>
      <c r="C398" s="7">
        <v>0.28480952156782402</v>
      </c>
    </row>
    <row r="399" spans="1:3" x14ac:dyDescent="0.3">
      <c r="A399">
        <v>398</v>
      </c>
      <c r="B399" s="1">
        <v>176290083.561993</v>
      </c>
      <c r="C399" s="7">
        <v>0.26301052207350101</v>
      </c>
    </row>
    <row r="400" spans="1:3" x14ac:dyDescent="0.3">
      <c r="A400">
        <v>399</v>
      </c>
      <c r="B400" s="1">
        <v>-111293096.43158001</v>
      </c>
      <c r="C400" s="7">
        <v>0.19809210152628001</v>
      </c>
    </row>
    <row r="401" spans="1:3" x14ac:dyDescent="0.3">
      <c r="A401">
        <v>400</v>
      </c>
      <c r="B401" s="1">
        <v>361354399.72450602</v>
      </c>
      <c r="C401" s="7">
        <v>0.309053670574443</v>
      </c>
    </row>
    <row r="402" spans="1:3" x14ac:dyDescent="0.3">
      <c r="A402">
        <v>401</v>
      </c>
      <c r="B402" s="1">
        <v>157365981.45967999</v>
      </c>
      <c r="C402" s="7">
        <v>0.26169384010839303</v>
      </c>
    </row>
    <row r="403" spans="1:3" x14ac:dyDescent="0.3">
      <c r="A403">
        <v>402</v>
      </c>
      <c r="B403" s="1">
        <v>160851428.13352901</v>
      </c>
      <c r="C403" s="7">
        <v>0.24577097443014201</v>
      </c>
    </row>
    <row r="404" spans="1:3" x14ac:dyDescent="0.3">
      <c r="A404">
        <v>403</v>
      </c>
      <c r="B404" s="1">
        <v>-205910658.67779401</v>
      </c>
      <c r="C404" s="7">
        <v>0.16271291090453699</v>
      </c>
    </row>
    <row r="405" spans="1:3" x14ac:dyDescent="0.3">
      <c r="A405">
        <v>404</v>
      </c>
      <c r="B405" s="1">
        <v>-112780848.858347</v>
      </c>
      <c r="C405" s="7">
        <v>0.19891066194212101</v>
      </c>
    </row>
    <row r="406" spans="1:3" x14ac:dyDescent="0.3">
      <c r="A406">
        <v>405</v>
      </c>
      <c r="B406" s="1">
        <v>247564937.02048299</v>
      </c>
      <c r="C406" s="7">
        <v>0.238472979574471</v>
      </c>
    </row>
    <row r="407" spans="1:3" x14ac:dyDescent="0.3">
      <c r="A407">
        <v>406</v>
      </c>
      <c r="B407" s="1">
        <v>162263336.143049</v>
      </c>
      <c r="C407" s="7">
        <v>0.26478215519193399</v>
      </c>
    </row>
    <row r="408" spans="1:3" x14ac:dyDescent="0.3">
      <c r="A408">
        <v>407</v>
      </c>
      <c r="B408" s="1">
        <v>-517794622.05566603</v>
      </c>
      <c r="C408" s="7" t="s">
        <v>261</v>
      </c>
    </row>
    <row r="409" spans="1:3" x14ac:dyDescent="0.3">
      <c r="A409">
        <v>408</v>
      </c>
      <c r="B409" s="1">
        <v>177360292.66680199</v>
      </c>
      <c r="C409" s="7">
        <v>0.28086618960228399</v>
      </c>
    </row>
    <row r="410" spans="1:3" x14ac:dyDescent="0.3">
      <c r="A410">
        <v>409</v>
      </c>
      <c r="B410" s="1">
        <v>301465892.31629503</v>
      </c>
      <c r="C410" s="7">
        <v>0.32097841510355501</v>
      </c>
    </row>
    <row r="411" spans="1:3" x14ac:dyDescent="0.3">
      <c r="A411">
        <v>410</v>
      </c>
      <c r="B411" s="1">
        <v>128705562.410586</v>
      </c>
      <c r="C411" s="7">
        <v>0.26002121784169802</v>
      </c>
    </row>
    <row r="412" spans="1:3" x14ac:dyDescent="0.3">
      <c r="A412">
        <v>411</v>
      </c>
      <c r="B412" s="1">
        <v>334106891.92920101</v>
      </c>
      <c r="C412" s="7">
        <v>0.28942669575808899</v>
      </c>
    </row>
    <row r="413" spans="1:3" x14ac:dyDescent="0.3">
      <c r="A413">
        <v>412</v>
      </c>
      <c r="B413" s="1">
        <v>92260060.297266796</v>
      </c>
      <c r="C413" s="7">
        <v>0.211647368415256</v>
      </c>
    </row>
    <row r="414" spans="1:3" x14ac:dyDescent="0.3">
      <c r="A414">
        <v>413</v>
      </c>
      <c r="B414" s="1">
        <v>393032744.76623899</v>
      </c>
      <c r="C414" s="7">
        <v>0.32513278347401098</v>
      </c>
    </row>
    <row r="415" spans="1:3" x14ac:dyDescent="0.3">
      <c r="A415">
        <v>414</v>
      </c>
      <c r="B415" s="1">
        <v>27735051.009736501</v>
      </c>
      <c r="C415" s="7">
        <v>0.220580233597898</v>
      </c>
    </row>
    <row r="416" spans="1:3" x14ac:dyDescent="0.3">
      <c r="A416">
        <v>415</v>
      </c>
      <c r="B416" s="1">
        <v>194249811.64955899</v>
      </c>
      <c r="C416" s="7">
        <v>0.24451673145475</v>
      </c>
    </row>
    <row r="417" spans="1:3" x14ac:dyDescent="0.3">
      <c r="A417">
        <v>416</v>
      </c>
      <c r="B417" s="1">
        <v>704786146.75225496</v>
      </c>
      <c r="C417" s="7">
        <v>0.36562255463779197</v>
      </c>
    </row>
    <row r="418" spans="1:3" x14ac:dyDescent="0.3">
      <c r="A418">
        <v>417</v>
      </c>
      <c r="B418" s="1">
        <v>50654827.212931797</v>
      </c>
      <c r="C418" s="7">
        <v>0.226371945540077</v>
      </c>
    </row>
    <row r="419" spans="1:3" x14ac:dyDescent="0.3">
      <c r="A419">
        <v>418</v>
      </c>
      <c r="B419" s="1">
        <v>99526009.952340707</v>
      </c>
      <c r="C419" s="7">
        <v>0.22490610182995499</v>
      </c>
    </row>
    <row r="420" spans="1:3" x14ac:dyDescent="0.3">
      <c r="A420">
        <v>419</v>
      </c>
      <c r="B420" s="1">
        <v>434821491.655509</v>
      </c>
      <c r="C420" s="7">
        <v>0.31477876713359998</v>
      </c>
    </row>
    <row r="421" spans="1:3" x14ac:dyDescent="0.3">
      <c r="A421">
        <v>420</v>
      </c>
      <c r="B421" s="1">
        <v>389668254.92156398</v>
      </c>
      <c r="C421" s="7">
        <v>0.29848489476136297</v>
      </c>
    </row>
    <row r="422" spans="1:3" x14ac:dyDescent="0.3">
      <c r="A422">
        <v>421</v>
      </c>
      <c r="B422" s="1">
        <v>174657742.32305801</v>
      </c>
      <c r="C422" s="7">
        <v>0.24096402424430799</v>
      </c>
    </row>
    <row r="423" spans="1:3" x14ac:dyDescent="0.3">
      <c r="A423">
        <v>422</v>
      </c>
      <c r="B423" s="1">
        <v>389653740.903844</v>
      </c>
      <c r="C423" s="7">
        <v>0.34329088945022401</v>
      </c>
    </row>
    <row r="424" spans="1:3" x14ac:dyDescent="0.3">
      <c r="A424">
        <v>423</v>
      </c>
      <c r="B424" s="1">
        <v>329923842.737948</v>
      </c>
      <c r="C424" s="7">
        <v>0.25487437498476201</v>
      </c>
    </row>
    <row r="425" spans="1:3" x14ac:dyDescent="0.3">
      <c r="A425">
        <v>424</v>
      </c>
      <c r="B425" s="1">
        <v>297212664.098203</v>
      </c>
      <c r="C425" s="7">
        <v>0.30245852979716997</v>
      </c>
    </row>
    <row r="426" spans="1:3" x14ac:dyDescent="0.3">
      <c r="A426">
        <v>425</v>
      </c>
      <c r="B426" s="1">
        <v>396045186.33110899</v>
      </c>
      <c r="C426" s="7">
        <v>0.34773222422268302</v>
      </c>
    </row>
    <row r="427" spans="1:3" x14ac:dyDescent="0.3">
      <c r="A427">
        <v>426</v>
      </c>
      <c r="B427" s="1">
        <v>150550438.55872399</v>
      </c>
      <c r="C427" s="7">
        <v>0.23756922818163601</v>
      </c>
    </row>
    <row r="428" spans="1:3" x14ac:dyDescent="0.3">
      <c r="A428">
        <v>427</v>
      </c>
      <c r="B428" s="1">
        <v>103893690.063021</v>
      </c>
      <c r="C428" s="7">
        <v>0.237874383921098</v>
      </c>
    </row>
    <row r="429" spans="1:3" x14ac:dyDescent="0.3">
      <c r="A429">
        <v>428</v>
      </c>
      <c r="B429" s="1">
        <v>163429347.96998301</v>
      </c>
      <c r="C429" s="7">
        <v>0.263105093604031</v>
      </c>
    </row>
    <row r="430" spans="1:3" x14ac:dyDescent="0.3">
      <c r="A430">
        <v>429</v>
      </c>
      <c r="B430" s="1">
        <v>-28752561.787994102</v>
      </c>
      <c r="C430" s="7">
        <v>0.19984962280104099</v>
      </c>
    </row>
    <row r="431" spans="1:3" x14ac:dyDescent="0.3">
      <c r="A431">
        <v>430</v>
      </c>
      <c r="B431" s="1">
        <v>138297717.35731301</v>
      </c>
      <c r="C431" s="7">
        <v>0.25827765434209299</v>
      </c>
    </row>
    <row r="432" spans="1:3" x14ac:dyDescent="0.3">
      <c r="A432">
        <v>431</v>
      </c>
      <c r="B432" s="1">
        <v>114750350.658783</v>
      </c>
      <c r="C432" s="7">
        <v>0.25090240155139099</v>
      </c>
    </row>
    <row r="433" spans="1:3" x14ac:dyDescent="0.3">
      <c r="A433">
        <v>432</v>
      </c>
      <c r="B433" s="1">
        <v>211220410.284118</v>
      </c>
      <c r="C433" s="7">
        <v>0.25494991970116898</v>
      </c>
    </row>
    <row r="434" spans="1:3" x14ac:dyDescent="0.3">
      <c r="A434">
        <v>433</v>
      </c>
      <c r="B434" s="1">
        <v>287548019.98294401</v>
      </c>
      <c r="C434" s="7">
        <v>0.29392201376030402</v>
      </c>
    </row>
    <row r="435" spans="1:3" x14ac:dyDescent="0.3">
      <c r="A435">
        <v>434</v>
      </c>
      <c r="B435" s="1">
        <v>626625106.96903002</v>
      </c>
      <c r="C435" s="7">
        <v>0.36631737610039</v>
      </c>
    </row>
    <row r="436" spans="1:3" x14ac:dyDescent="0.3">
      <c r="A436">
        <v>435</v>
      </c>
      <c r="B436" s="1">
        <v>30369716.377135001</v>
      </c>
      <c r="C436" s="7">
        <v>0.24103806482135201</v>
      </c>
    </row>
    <row r="437" spans="1:3" x14ac:dyDescent="0.3">
      <c r="A437">
        <v>436</v>
      </c>
      <c r="B437" s="1">
        <v>109594331.657989</v>
      </c>
      <c r="C437" s="7">
        <v>0.238591326713434</v>
      </c>
    </row>
    <row r="438" spans="1:3" x14ac:dyDescent="0.3">
      <c r="A438">
        <v>437</v>
      </c>
      <c r="B438" s="1">
        <v>149754084.908544</v>
      </c>
      <c r="C438" s="7">
        <v>0.27152595427184401</v>
      </c>
    </row>
    <row r="439" spans="1:3" x14ac:dyDescent="0.3">
      <c r="A439">
        <v>438</v>
      </c>
      <c r="B439" s="1">
        <v>665088436.00275695</v>
      </c>
      <c r="C439" s="7">
        <v>0.361648191699106</v>
      </c>
    </row>
    <row r="440" spans="1:3" x14ac:dyDescent="0.3">
      <c r="A440">
        <v>439</v>
      </c>
      <c r="B440" s="1">
        <v>186954380.18353501</v>
      </c>
      <c r="C440" s="7">
        <v>0.26408370414923599</v>
      </c>
    </row>
    <row r="441" spans="1:3" x14ac:dyDescent="0.3">
      <c r="A441">
        <v>440</v>
      </c>
      <c r="B441" s="1">
        <v>282224717.54555702</v>
      </c>
      <c r="C441" s="7">
        <v>0.303863192737652</v>
      </c>
    </row>
    <row r="442" spans="1:3" x14ac:dyDescent="0.3">
      <c r="A442">
        <v>441</v>
      </c>
      <c r="B442" s="1">
        <v>299527985.30710602</v>
      </c>
      <c r="C442" s="7">
        <v>0.28961343948281199</v>
      </c>
    </row>
    <row r="443" spans="1:3" x14ac:dyDescent="0.3">
      <c r="A443">
        <v>442</v>
      </c>
      <c r="B443" s="1">
        <v>-45683830.5995294</v>
      </c>
      <c r="C443" s="7">
        <v>0.20364064527369299</v>
      </c>
    </row>
    <row r="444" spans="1:3" x14ac:dyDescent="0.3">
      <c r="A444">
        <v>443</v>
      </c>
      <c r="B444" s="1">
        <v>114712714.433194</v>
      </c>
      <c r="C444" s="7">
        <v>0.233997403305891</v>
      </c>
    </row>
    <row r="445" spans="1:3" x14ac:dyDescent="0.3">
      <c r="A445">
        <v>444</v>
      </c>
      <c r="B445" s="1">
        <v>159272866.08493301</v>
      </c>
      <c r="C445" s="7">
        <v>0.25835950001365798</v>
      </c>
    </row>
    <row r="446" spans="1:3" x14ac:dyDescent="0.3">
      <c r="A446">
        <v>445</v>
      </c>
      <c r="B446" s="1">
        <v>431443636.13519597</v>
      </c>
      <c r="C446" s="7">
        <v>0.33256270401468802</v>
      </c>
    </row>
    <row r="447" spans="1:3" x14ac:dyDescent="0.3">
      <c r="A447">
        <v>446</v>
      </c>
      <c r="B447" s="1">
        <v>-129913291.02259099</v>
      </c>
      <c r="C447" s="7">
        <v>0.17816531530198099</v>
      </c>
    </row>
    <row r="448" spans="1:3" x14ac:dyDescent="0.3">
      <c r="A448">
        <v>447</v>
      </c>
      <c r="B448" s="1">
        <v>45178139.473876603</v>
      </c>
      <c r="C448" s="7">
        <v>0.23181456745625301</v>
      </c>
    </row>
    <row r="449" spans="1:3" x14ac:dyDescent="0.3">
      <c r="A449">
        <v>448</v>
      </c>
      <c r="B449" s="1">
        <v>478539533.74864</v>
      </c>
      <c r="C449" s="7">
        <v>0.30367097179635</v>
      </c>
    </row>
    <row r="450" spans="1:3" x14ac:dyDescent="0.3">
      <c r="A450">
        <v>449</v>
      </c>
      <c r="B450" s="1">
        <v>181983082.644532</v>
      </c>
      <c r="C450" s="7">
        <v>0.27433460044234598</v>
      </c>
    </row>
    <row r="451" spans="1:3" x14ac:dyDescent="0.3">
      <c r="A451">
        <v>450</v>
      </c>
      <c r="B451" s="1">
        <v>132388331.924282</v>
      </c>
      <c r="C451" s="7">
        <v>0.24315903493788801</v>
      </c>
    </row>
    <row r="452" spans="1:3" x14ac:dyDescent="0.3">
      <c r="A452">
        <v>451</v>
      </c>
      <c r="B452" s="1">
        <v>736675927.77142799</v>
      </c>
      <c r="C452" s="7">
        <v>0.40344535910794099</v>
      </c>
    </row>
    <row r="453" spans="1:3" x14ac:dyDescent="0.3">
      <c r="A453">
        <v>452</v>
      </c>
      <c r="B453" s="1">
        <v>134261272.262817</v>
      </c>
      <c r="C453" s="7">
        <v>0.24447994195674</v>
      </c>
    </row>
    <row r="454" spans="1:3" x14ac:dyDescent="0.3">
      <c r="A454">
        <v>453</v>
      </c>
      <c r="B454" s="1">
        <v>486714411.04659802</v>
      </c>
      <c r="C454" s="7">
        <v>0.322833682428118</v>
      </c>
    </row>
    <row r="455" spans="1:3" x14ac:dyDescent="0.3">
      <c r="A455">
        <v>454</v>
      </c>
      <c r="B455" s="1">
        <v>-485772680.42783701</v>
      </c>
      <c r="C455" s="7" t="s">
        <v>261</v>
      </c>
    </row>
    <row r="456" spans="1:3" x14ac:dyDescent="0.3">
      <c r="A456">
        <v>455</v>
      </c>
      <c r="B456" s="1">
        <v>441116964.72026598</v>
      </c>
      <c r="C456" s="7">
        <v>0.34627276906073801</v>
      </c>
    </row>
    <row r="457" spans="1:3" x14ac:dyDescent="0.3">
      <c r="A457">
        <v>456</v>
      </c>
      <c r="B457" s="1">
        <v>178545080.83945999</v>
      </c>
      <c r="C457" s="7">
        <v>0.28180683820639002</v>
      </c>
    </row>
    <row r="458" spans="1:3" x14ac:dyDescent="0.3">
      <c r="A458">
        <v>457</v>
      </c>
      <c r="B458" s="1">
        <v>239562844.70399699</v>
      </c>
      <c r="C458" s="7">
        <v>0.26509528902957302</v>
      </c>
    </row>
    <row r="459" spans="1:3" x14ac:dyDescent="0.3">
      <c r="A459">
        <v>458</v>
      </c>
      <c r="B459" s="1">
        <v>-283692427.82881999</v>
      </c>
      <c r="C459" s="7">
        <v>0.120369960641274</v>
      </c>
    </row>
    <row r="460" spans="1:3" x14ac:dyDescent="0.3">
      <c r="A460">
        <v>459</v>
      </c>
      <c r="B460" s="1">
        <v>588850456.391716</v>
      </c>
      <c r="C460" s="7">
        <v>0.37959743610878799</v>
      </c>
    </row>
    <row r="461" spans="1:3" x14ac:dyDescent="0.3">
      <c r="A461">
        <v>460</v>
      </c>
      <c r="B461" s="1">
        <v>-11547661.6386094</v>
      </c>
      <c r="C461" s="7">
        <v>0.23456125460424601</v>
      </c>
    </row>
    <row r="462" spans="1:3" x14ac:dyDescent="0.3">
      <c r="A462">
        <v>461</v>
      </c>
      <c r="B462" s="1">
        <v>151988675.69683701</v>
      </c>
      <c r="C462" s="7">
        <v>0.26124273370198198</v>
      </c>
    </row>
    <row r="463" spans="1:3" x14ac:dyDescent="0.3">
      <c r="A463">
        <v>462</v>
      </c>
      <c r="B463" s="1">
        <v>256934336.93096501</v>
      </c>
      <c r="C463" s="7">
        <v>0.27208845633351803</v>
      </c>
    </row>
    <row r="464" spans="1:3" x14ac:dyDescent="0.3">
      <c r="A464">
        <v>463</v>
      </c>
      <c r="B464" s="1">
        <v>300238047.36466902</v>
      </c>
      <c r="C464" s="7">
        <v>0.29091860099210698</v>
      </c>
    </row>
    <row r="465" spans="1:3" x14ac:dyDescent="0.3">
      <c r="A465">
        <v>464</v>
      </c>
      <c r="B465" s="1">
        <v>62291515.175772801</v>
      </c>
      <c r="C465" s="7">
        <v>0.22657032751841999</v>
      </c>
    </row>
    <row r="466" spans="1:3" x14ac:dyDescent="0.3">
      <c r="A466">
        <v>465</v>
      </c>
      <c r="B466" s="1">
        <v>-16892028.235988598</v>
      </c>
      <c r="C466" s="7">
        <v>0.206450956234842</v>
      </c>
    </row>
    <row r="467" spans="1:3" x14ac:dyDescent="0.3">
      <c r="A467">
        <v>466</v>
      </c>
      <c r="B467" s="1">
        <v>421829845.06260997</v>
      </c>
      <c r="C467" s="7">
        <v>0.29533186845263998</v>
      </c>
    </row>
    <row r="468" spans="1:3" x14ac:dyDescent="0.3">
      <c r="A468">
        <v>467</v>
      </c>
      <c r="B468" s="1">
        <v>659726475.48555398</v>
      </c>
      <c r="C468" s="7">
        <v>0.37616350639700002</v>
      </c>
    </row>
    <row r="469" spans="1:3" x14ac:dyDescent="0.3">
      <c r="A469">
        <v>468</v>
      </c>
      <c r="B469" s="1">
        <v>198908010.90214401</v>
      </c>
      <c r="C469" s="7">
        <v>0.26577554081723198</v>
      </c>
    </row>
    <row r="470" spans="1:3" x14ac:dyDescent="0.3">
      <c r="A470">
        <v>469</v>
      </c>
      <c r="B470" s="1">
        <v>219442889.057991</v>
      </c>
      <c r="C470" s="7">
        <v>0.24292446086026501</v>
      </c>
    </row>
    <row r="471" spans="1:3" x14ac:dyDescent="0.3">
      <c r="A471">
        <v>470</v>
      </c>
      <c r="B471" s="1">
        <v>52722918.8986568</v>
      </c>
      <c r="C471" s="7">
        <v>0.243535023739192</v>
      </c>
    </row>
    <row r="472" spans="1:3" x14ac:dyDescent="0.3">
      <c r="A472">
        <v>471</v>
      </c>
      <c r="B472" s="1">
        <v>53399126.354498297</v>
      </c>
      <c r="C472" s="7">
        <v>0.23065730154935801</v>
      </c>
    </row>
    <row r="473" spans="1:3" x14ac:dyDescent="0.3">
      <c r="A473">
        <v>472</v>
      </c>
      <c r="B473" s="1">
        <v>757512429.96574497</v>
      </c>
      <c r="C473" s="7">
        <v>0.35814233847073101</v>
      </c>
    </row>
    <row r="474" spans="1:3" x14ac:dyDescent="0.3">
      <c r="A474">
        <v>473</v>
      </c>
      <c r="B474" s="1">
        <v>382145310.01505899</v>
      </c>
      <c r="C474" s="7">
        <v>0.31809559369754198</v>
      </c>
    </row>
    <row r="475" spans="1:3" x14ac:dyDescent="0.3">
      <c r="A475">
        <v>474</v>
      </c>
      <c r="B475" s="1">
        <v>-24226380.513835002</v>
      </c>
      <c r="C475" s="7">
        <v>0.21467490313186299</v>
      </c>
    </row>
    <row r="476" spans="1:3" x14ac:dyDescent="0.3">
      <c r="A476">
        <v>475</v>
      </c>
      <c r="B476" s="1">
        <v>91129313.768850893</v>
      </c>
      <c r="C476" s="7">
        <v>0.25657289964338997</v>
      </c>
    </row>
    <row r="477" spans="1:3" x14ac:dyDescent="0.3">
      <c r="A477">
        <v>476</v>
      </c>
      <c r="B477" s="1">
        <v>343143401.27315998</v>
      </c>
      <c r="C477" s="7">
        <v>0.27918482134172601</v>
      </c>
    </row>
    <row r="478" spans="1:3" x14ac:dyDescent="0.3">
      <c r="A478">
        <v>477</v>
      </c>
      <c r="B478" s="1">
        <v>272650456.18375802</v>
      </c>
      <c r="C478" s="7">
        <v>0.28649328392566198</v>
      </c>
    </row>
    <row r="479" spans="1:3" x14ac:dyDescent="0.3">
      <c r="A479">
        <v>478</v>
      </c>
      <c r="B479" s="1">
        <v>83198068.552540496</v>
      </c>
      <c r="C479" s="7">
        <v>0.25282912890134301</v>
      </c>
    </row>
    <row r="480" spans="1:3" x14ac:dyDescent="0.3">
      <c r="A480">
        <v>479</v>
      </c>
      <c r="B480" s="1">
        <v>260386549.53033099</v>
      </c>
      <c r="C480" s="7">
        <v>0.245643639621829</v>
      </c>
    </row>
    <row r="481" spans="1:3" x14ac:dyDescent="0.3">
      <c r="A481">
        <v>480</v>
      </c>
      <c r="B481" s="1">
        <v>-85311558.779432207</v>
      </c>
      <c r="C481" s="7">
        <v>0.204874946043242</v>
      </c>
    </row>
    <row r="482" spans="1:3" x14ac:dyDescent="0.3">
      <c r="A482">
        <v>481</v>
      </c>
      <c r="B482" s="1">
        <v>368555034.81857097</v>
      </c>
      <c r="C482" s="7">
        <v>0.30416804812789699</v>
      </c>
    </row>
    <row r="483" spans="1:3" x14ac:dyDescent="0.3">
      <c r="A483">
        <v>482</v>
      </c>
      <c r="B483" s="1">
        <v>160787667.70516101</v>
      </c>
      <c r="C483" s="7">
        <v>0.28090927452057202</v>
      </c>
    </row>
    <row r="484" spans="1:3" x14ac:dyDescent="0.3">
      <c r="A484">
        <v>483</v>
      </c>
      <c r="B484" s="1">
        <v>401803616.99128097</v>
      </c>
      <c r="C484" s="7">
        <v>0.30482511582172001</v>
      </c>
    </row>
    <row r="485" spans="1:3" x14ac:dyDescent="0.3">
      <c r="A485">
        <v>484</v>
      </c>
      <c r="B485" s="1">
        <v>206906751.76557899</v>
      </c>
      <c r="C485" s="7">
        <v>0.27788068974465102</v>
      </c>
    </row>
    <row r="486" spans="1:3" x14ac:dyDescent="0.3">
      <c r="A486">
        <v>485</v>
      </c>
      <c r="B486" s="1">
        <v>350941412.36344802</v>
      </c>
      <c r="C486" s="7">
        <v>0.27303123738351098</v>
      </c>
    </row>
    <row r="487" spans="1:3" x14ac:dyDescent="0.3">
      <c r="A487">
        <v>486</v>
      </c>
      <c r="B487" s="1">
        <v>225932810.331236</v>
      </c>
      <c r="C487" s="7">
        <v>0.27245052174080198</v>
      </c>
    </row>
    <row r="488" spans="1:3" x14ac:dyDescent="0.3">
      <c r="A488">
        <v>487</v>
      </c>
      <c r="B488" s="1">
        <v>-5921389.7902181102</v>
      </c>
      <c r="C488" s="7">
        <v>0.20560921730814299</v>
      </c>
    </row>
    <row r="489" spans="1:3" x14ac:dyDescent="0.3">
      <c r="A489">
        <v>488</v>
      </c>
      <c r="B489" s="1">
        <v>170150498.77034101</v>
      </c>
      <c r="C489" s="7">
        <v>0.27952509371645801</v>
      </c>
    </row>
    <row r="490" spans="1:3" x14ac:dyDescent="0.3">
      <c r="A490">
        <v>489</v>
      </c>
      <c r="B490" s="1">
        <v>480476834.01139998</v>
      </c>
      <c r="C490" s="7">
        <v>0.35329007748159702</v>
      </c>
    </row>
    <row r="491" spans="1:3" x14ac:dyDescent="0.3">
      <c r="A491">
        <v>490</v>
      </c>
      <c r="B491" s="1">
        <v>33018270.209830999</v>
      </c>
      <c r="C491" s="7">
        <v>0.231727669388895</v>
      </c>
    </row>
    <row r="492" spans="1:3" x14ac:dyDescent="0.3">
      <c r="A492">
        <v>491</v>
      </c>
      <c r="B492" s="1">
        <v>271905798.85403401</v>
      </c>
      <c r="C492" s="7">
        <v>0.27537676370407799</v>
      </c>
    </row>
    <row r="493" spans="1:3" x14ac:dyDescent="0.3">
      <c r="A493">
        <v>492</v>
      </c>
      <c r="B493" s="1">
        <v>46371786.798159197</v>
      </c>
      <c r="C493" s="7">
        <v>0.24068205373438201</v>
      </c>
    </row>
    <row r="494" spans="1:3" x14ac:dyDescent="0.3">
      <c r="A494">
        <v>493</v>
      </c>
      <c r="B494" s="1">
        <v>225541769.672865</v>
      </c>
      <c r="C494" s="7">
        <v>0.25621704691199798</v>
      </c>
    </row>
    <row r="495" spans="1:3" x14ac:dyDescent="0.3">
      <c r="A495">
        <v>494</v>
      </c>
      <c r="B495" s="1">
        <v>601659358.74296796</v>
      </c>
      <c r="C495" s="7">
        <v>0.34509621098419901</v>
      </c>
    </row>
    <row r="496" spans="1:3" x14ac:dyDescent="0.3">
      <c r="A496">
        <v>495</v>
      </c>
      <c r="B496" s="1">
        <v>-233231682.159233</v>
      </c>
      <c r="C496" s="7">
        <v>0.14566561527191099</v>
      </c>
    </row>
    <row r="497" spans="1:3" x14ac:dyDescent="0.3">
      <c r="A497">
        <v>496</v>
      </c>
      <c r="B497" s="1">
        <v>171867075.852819</v>
      </c>
      <c r="C497" s="7">
        <v>0.27234544312436598</v>
      </c>
    </row>
    <row r="498" spans="1:3" x14ac:dyDescent="0.3">
      <c r="A498">
        <v>497</v>
      </c>
      <c r="B498" s="1">
        <v>-76161254.639534697</v>
      </c>
      <c r="C498" s="7">
        <v>0.18831966590753699</v>
      </c>
    </row>
    <row r="499" spans="1:3" x14ac:dyDescent="0.3">
      <c r="A499">
        <v>498</v>
      </c>
      <c r="B499" s="1">
        <v>648049466.70159304</v>
      </c>
      <c r="C499" s="7">
        <v>0.34406533434492298</v>
      </c>
    </row>
    <row r="500" spans="1:3" x14ac:dyDescent="0.3">
      <c r="A500">
        <v>499</v>
      </c>
      <c r="B500" s="1">
        <v>372710911.15005898</v>
      </c>
      <c r="C500" s="7">
        <v>0.306321746312396</v>
      </c>
    </row>
    <row r="501" spans="1:3" x14ac:dyDescent="0.3">
      <c r="A501">
        <v>500</v>
      </c>
      <c r="B501" s="1">
        <v>16552386.5402904</v>
      </c>
      <c r="C501" s="7">
        <v>0.22172120456383099</v>
      </c>
    </row>
    <row r="502" spans="1:3" x14ac:dyDescent="0.3">
      <c r="A502">
        <v>501</v>
      </c>
      <c r="B502" s="1">
        <v>116933555.00484701</v>
      </c>
      <c r="C502">
        <v>0.25469485717184798</v>
      </c>
    </row>
    <row r="503" spans="1:3" x14ac:dyDescent="0.3">
      <c r="A503">
        <v>502</v>
      </c>
      <c r="B503" s="1">
        <v>155862143.055792</v>
      </c>
      <c r="C503">
        <v>0.226578583011461</v>
      </c>
    </row>
    <row r="504" spans="1:3" x14ac:dyDescent="0.3">
      <c r="A504">
        <v>503</v>
      </c>
      <c r="B504" s="1">
        <v>496853910.50712901</v>
      </c>
      <c r="C504">
        <v>0.32284627662786503</v>
      </c>
    </row>
    <row r="505" spans="1:3" x14ac:dyDescent="0.3">
      <c r="A505">
        <v>504</v>
      </c>
      <c r="B505" s="1">
        <v>276908795.97436202</v>
      </c>
      <c r="C505">
        <v>0.27164975995107699</v>
      </c>
    </row>
    <row r="506" spans="1:3" x14ac:dyDescent="0.3">
      <c r="A506">
        <v>505</v>
      </c>
      <c r="B506" s="1">
        <v>-543800311.41095996</v>
      </c>
      <c r="C506" t="s">
        <v>261</v>
      </c>
    </row>
    <row r="507" spans="1:3" x14ac:dyDescent="0.3">
      <c r="A507">
        <v>506</v>
      </c>
      <c r="B507" s="1">
        <v>326695588.342812</v>
      </c>
      <c r="C507">
        <v>0.30757399581714501</v>
      </c>
    </row>
    <row r="508" spans="1:3" x14ac:dyDescent="0.3">
      <c r="A508">
        <v>507</v>
      </c>
      <c r="B508" s="1">
        <v>165790766.959034</v>
      </c>
      <c r="C508">
        <v>0.24950267509141999</v>
      </c>
    </row>
    <row r="509" spans="1:3" x14ac:dyDescent="0.3">
      <c r="A509">
        <v>508</v>
      </c>
      <c r="B509" s="1">
        <v>-252118072.91537401</v>
      </c>
      <c r="C509">
        <v>0.13917923555289499</v>
      </c>
    </row>
    <row r="510" spans="1:3" x14ac:dyDescent="0.3">
      <c r="A510">
        <v>509</v>
      </c>
      <c r="B510" s="1">
        <v>-130724271.646421</v>
      </c>
      <c r="C510">
        <v>0.155705849858958</v>
      </c>
    </row>
    <row r="511" spans="1:3" x14ac:dyDescent="0.3">
      <c r="A511">
        <v>510</v>
      </c>
      <c r="B511" s="1">
        <v>338422298.15051001</v>
      </c>
      <c r="C511">
        <v>0.33179456363910598</v>
      </c>
    </row>
    <row r="512" spans="1:3" x14ac:dyDescent="0.3">
      <c r="A512">
        <v>511</v>
      </c>
      <c r="B512" s="1">
        <v>-230648624.37945899</v>
      </c>
      <c r="C512">
        <v>0.157299184464742</v>
      </c>
    </row>
    <row r="513" spans="1:3" x14ac:dyDescent="0.3">
      <c r="A513">
        <v>512</v>
      </c>
      <c r="B513" s="1">
        <v>100534197.85065</v>
      </c>
      <c r="C513">
        <v>0.238850612714824</v>
      </c>
    </row>
    <row r="514" spans="1:3" x14ac:dyDescent="0.3">
      <c r="A514">
        <v>513</v>
      </c>
      <c r="B514" s="1">
        <v>200149490.50238299</v>
      </c>
      <c r="C514">
        <v>0.271920569918632</v>
      </c>
    </row>
    <row r="515" spans="1:3" x14ac:dyDescent="0.3">
      <c r="A515">
        <v>514</v>
      </c>
      <c r="B515" s="1">
        <v>23515711.586590499</v>
      </c>
      <c r="C515">
        <v>0.21474917329196999</v>
      </c>
    </row>
    <row r="516" spans="1:3" x14ac:dyDescent="0.3">
      <c r="A516">
        <v>515</v>
      </c>
      <c r="B516" s="1">
        <v>271798.057044029</v>
      </c>
      <c r="C516">
        <v>0.191702495816201</v>
      </c>
    </row>
    <row r="517" spans="1:3" x14ac:dyDescent="0.3">
      <c r="A517">
        <v>516</v>
      </c>
      <c r="B517" s="1">
        <v>393754056.58289099</v>
      </c>
      <c r="C517">
        <v>0.30706867429387602</v>
      </c>
    </row>
    <row r="518" spans="1:3" x14ac:dyDescent="0.3">
      <c r="A518">
        <v>517</v>
      </c>
      <c r="B518" s="1">
        <v>37169478.100826003</v>
      </c>
      <c r="C518">
        <v>0.21473342399266601</v>
      </c>
    </row>
    <row r="519" spans="1:3" x14ac:dyDescent="0.3">
      <c r="A519">
        <v>518</v>
      </c>
      <c r="B519" s="1">
        <v>140905361.07610101</v>
      </c>
      <c r="C519">
        <v>0.21929221645435601</v>
      </c>
    </row>
    <row r="520" spans="1:3" x14ac:dyDescent="0.3">
      <c r="A520">
        <v>519</v>
      </c>
      <c r="B520" s="1">
        <v>129684403.90599</v>
      </c>
      <c r="C520">
        <v>0.238794755374829</v>
      </c>
    </row>
    <row r="521" spans="1:3" x14ac:dyDescent="0.3">
      <c r="A521">
        <v>520</v>
      </c>
      <c r="B521" s="1">
        <v>-23087825.746899001</v>
      </c>
      <c r="C521">
        <v>0.209720443087098</v>
      </c>
    </row>
    <row r="522" spans="1:3" x14ac:dyDescent="0.3">
      <c r="A522">
        <v>521</v>
      </c>
      <c r="B522" s="1">
        <v>-119559867.656221</v>
      </c>
      <c r="C522">
        <v>0.17865238998584099</v>
      </c>
    </row>
    <row r="523" spans="1:3" x14ac:dyDescent="0.3">
      <c r="A523">
        <v>522</v>
      </c>
      <c r="B523" s="1">
        <v>341959456.815494</v>
      </c>
      <c r="C523">
        <v>0.28671414471872197</v>
      </c>
    </row>
    <row r="524" spans="1:3" x14ac:dyDescent="0.3">
      <c r="A524">
        <v>523</v>
      </c>
      <c r="B524" s="1">
        <v>181601418.06912601</v>
      </c>
      <c r="C524">
        <v>0.238417779476987</v>
      </c>
    </row>
    <row r="525" spans="1:3" x14ac:dyDescent="0.3">
      <c r="A525">
        <v>524</v>
      </c>
      <c r="B525" s="1">
        <v>146191123.72054499</v>
      </c>
      <c r="C525">
        <v>0.24025785054755</v>
      </c>
    </row>
    <row r="526" spans="1:3" x14ac:dyDescent="0.3">
      <c r="A526">
        <v>525</v>
      </c>
      <c r="B526" s="1">
        <v>31042269.304879099</v>
      </c>
      <c r="C526">
        <v>0.219388990470826</v>
      </c>
    </row>
    <row r="527" spans="1:3" x14ac:dyDescent="0.3">
      <c r="A527">
        <v>526</v>
      </c>
      <c r="B527" s="1">
        <v>339870439.17421401</v>
      </c>
      <c r="C527">
        <v>0.30997541853435301</v>
      </c>
    </row>
    <row r="528" spans="1:3" x14ac:dyDescent="0.3">
      <c r="A528">
        <v>527</v>
      </c>
      <c r="B528" s="1">
        <v>450255952.63578302</v>
      </c>
      <c r="C528">
        <v>0.35229331794037899</v>
      </c>
    </row>
    <row r="529" spans="1:3" x14ac:dyDescent="0.3">
      <c r="A529">
        <v>528</v>
      </c>
      <c r="B529" s="1">
        <v>312601637.17084599</v>
      </c>
      <c r="C529">
        <v>0.31261683793975098</v>
      </c>
    </row>
    <row r="530" spans="1:3" x14ac:dyDescent="0.3">
      <c r="A530">
        <v>529</v>
      </c>
      <c r="B530" s="1">
        <v>324116951.59481698</v>
      </c>
      <c r="C530">
        <v>0.34281616833234302</v>
      </c>
    </row>
    <row r="531" spans="1:3" x14ac:dyDescent="0.3">
      <c r="A531">
        <v>530</v>
      </c>
      <c r="B531" s="1">
        <v>312704836.16763902</v>
      </c>
      <c r="C531">
        <v>0.29675997580448699</v>
      </c>
    </row>
    <row r="532" spans="1:3" x14ac:dyDescent="0.3">
      <c r="A532">
        <v>531</v>
      </c>
      <c r="B532" s="1">
        <v>304918182.29933298</v>
      </c>
      <c r="C532">
        <v>0.25990580799241703</v>
      </c>
    </row>
    <row r="533" spans="1:3" x14ac:dyDescent="0.3">
      <c r="A533">
        <v>532</v>
      </c>
      <c r="B533" s="1">
        <v>317250827.49030203</v>
      </c>
      <c r="C533">
        <v>0.30638800308534297</v>
      </c>
    </row>
    <row r="534" spans="1:3" x14ac:dyDescent="0.3">
      <c r="A534">
        <v>533</v>
      </c>
      <c r="B534" s="1">
        <v>326556549.28341597</v>
      </c>
      <c r="C534">
        <v>0.30446933120324099</v>
      </c>
    </row>
    <row r="535" spans="1:3" x14ac:dyDescent="0.3">
      <c r="A535">
        <v>534</v>
      </c>
      <c r="B535" s="1">
        <v>317562882.91705602</v>
      </c>
      <c r="C535">
        <v>0.32291711488962199</v>
      </c>
    </row>
    <row r="536" spans="1:3" x14ac:dyDescent="0.3">
      <c r="A536">
        <v>535</v>
      </c>
      <c r="B536" s="1">
        <v>570288252.39124799</v>
      </c>
      <c r="C536">
        <v>0.37331457238694399</v>
      </c>
    </row>
    <row r="537" spans="1:3" x14ac:dyDescent="0.3">
      <c r="A537">
        <v>536</v>
      </c>
      <c r="B537" s="1">
        <v>249239407.25704399</v>
      </c>
      <c r="C537">
        <v>0.27712832305671398</v>
      </c>
    </row>
    <row r="538" spans="1:3" x14ac:dyDescent="0.3">
      <c r="A538">
        <v>537</v>
      </c>
      <c r="B538" s="1">
        <v>193367085.79205</v>
      </c>
      <c r="C538">
        <v>0.27805075896826298</v>
      </c>
    </row>
    <row r="539" spans="1:3" x14ac:dyDescent="0.3">
      <c r="A539">
        <v>538</v>
      </c>
      <c r="B539" s="1">
        <v>-104493843.10884701</v>
      </c>
      <c r="C539">
        <v>0.181707178748715</v>
      </c>
    </row>
    <row r="540" spans="1:3" x14ac:dyDescent="0.3">
      <c r="A540">
        <v>539</v>
      </c>
      <c r="B540" s="1">
        <v>-317451094.27828699</v>
      </c>
      <c r="C540">
        <v>0.14053850216313701</v>
      </c>
    </row>
    <row r="541" spans="1:3" x14ac:dyDescent="0.3">
      <c r="A541">
        <v>540</v>
      </c>
      <c r="B541" s="1">
        <v>-33064861.714376599</v>
      </c>
      <c r="C541">
        <v>0.21467189271999201</v>
      </c>
    </row>
    <row r="542" spans="1:3" x14ac:dyDescent="0.3">
      <c r="A542">
        <v>541</v>
      </c>
      <c r="B542" s="1">
        <v>107085793.56273399</v>
      </c>
      <c r="C542">
        <v>0.26795663220883897</v>
      </c>
    </row>
    <row r="543" spans="1:3" x14ac:dyDescent="0.3">
      <c r="A543">
        <v>542</v>
      </c>
      <c r="B543" s="1">
        <v>192461148.59965101</v>
      </c>
      <c r="C543">
        <v>0.27407867616790099</v>
      </c>
    </row>
    <row r="544" spans="1:3" x14ac:dyDescent="0.3">
      <c r="A544">
        <v>543</v>
      </c>
      <c r="B544" s="1">
        <v>97193600.490029603</v>
      </c>
      <c r="C544">
        <v>0.24831850125230401</v>
      </c>
    </row>
    <row r="545" spans="1:3" x14ac:dyDescent="0.3">
      <c r="A545">
        <v>544</v>
      </c>
      <c r="B545" s="1">
        <v>327895131.718054</v>
      </c>
      <c r="C545">
        <v>0.29036750496320202</v>
      </c>
    </row>
    <row r="546" spans="1:3" x14ac:dyDescent="0.3">
      <c r="A546">
        <v>545</v>
      </c>
      <c r="B546" s="1">
        <v>128141528.80540299</v>
      </c>
      <c r="C546">
        <v>0.22814645370330799</v>
      </c>
    </row>
    <row r="547" spans="1:3" x14ac:dyDescent="0.3">
      <c r="A547">
        <v>546</v>
      </c>
      <c r="B547" s="1">
        <v>-172335907.076846</v>
      </c>
      <c r="C547">
        <v>0.170771717522959</v>
      </c>
    </row>
    <row r="548" spans="1:3" x14ac:dyDescent="0.3">
      <c r="A548">
        <v>547</v>
      </c>
      <c r="B548" s="1">
        <v>790556607.58116102</v>
      </c>
      <c r="C548">
        <v>0.40157709613418802</v>
      </c>
    </row>
    <row r="549" spans="1:3" x14ac:dyDescent="0.3">
      <c r="A549">
        <v>548</v>
      </c>
      <c r="B549" s="1">
        <v>-146084991.20943901</v>
      </c>
      <c r="C549">
        <v>0.185156781198591</v>
      </c>
    </row>
    <row r="550" spans="1:3" x14ac:dyDescent="0.3">
      <c r="A550">
        <v>549</v>
      </c>
      <c r="B550" s="1">
        <v>-101043909.804703</v>
      </c>
      <c r="C550">
        <v>0.18605449943066099</v>
      </c>
    </row>
    <row r="551" spans="1:3" x14ac:dyDescent="0.3">
      <c r="A551">
        <v>550</v>
      </c>
      <c r="B551" s="1">
        <v>628042346.80747104</v>
      </c>
      <c r="C551">
        <v>0.38285681372441299</v>
      </c>
    </row>
    <row r="552" spans="1:3" x14ac:dyDescent="0.3">
      <c r="A552">
        <v>551</v>
      </c>
      <c r="B552" s="1">
        <v>-127614046.39257801</v>
      </c>
      <c r="C552" t="s">
        <v>261</v>
      </c>
    </row>
    <row r="553" spans="1:3" x14ac:dyDescent="0.3">
      <c r="A553">
        <v>552</v>
      </c>
      <c r="B553" s="1">
        <v>435077589.58862001</v>
      </c>
      <c r="C553">
        <v>0.28121679645581099</v>
      </c>
    </row>
    <row r="554" spans="1:3" x14ac:dyDescent="0.3">
      <c r="A554">
        <v>553</v>
      </c>
      <c r="B554" s="1">
        <v>244231247.154737</v>
      </c>
      <c r="C554">
        <v>0.26155262737952401</v>
      </c>
    </row>
    <row r="555" spans="1:3" x14ac:dyDescent="0.3">
      <c r="A555">
        <v>554</v>
      </c>
      <c r="B555" s="1">
        <v>-121869566.055567</v>
      </c>
      <c r="C555">
        <v>0.17953160829065501</v>
      </c>
    </row>
    <row r="556" spans="1:3" x14ac:dyDescent="0.3">
      <c r="A556">
        <v>555</v>
      </c>
      <c r="B556" s="1">
        <v>24834921.600439701</v>
      </c>
      <c r="C556">
        <v>0.236307881249048</v>
      </c>
    </row>
    <row r="557" spans="1:3" x14ac:dyDescent="0.3">
      <c r="A557">
        <v>556</v>
      </c>
      <c r="B557" s="1">
        <v>522865318.35504502</v>
      </c>
      <c r="C557">
        <v>0.34572616170889298</v>
      </c>
    </row>
    <row r="558" spans="1:3" x14ac:dyDescent="0.3">
      <c r="A558">
        <v>557</v>
      </c>
      <c r="B558" s="1">
        <v>-137121930.32407999</v>
      </c>
      <c r="C558" t="s">
        <v>261</v>
      </c>
    </row>
    <row r="559" spans="1:3" x14ac:dyDescent="0.3">
      <c r="A559">
        <v>558</v>
      </c>
      <c r="B559" s="1">
        <v>-99477127.904233798</v>
      </c>
      <c r="C559">
        <v>0.20611114912311099</v>
      </c>
    </row>
    <row r="560" spans="1:3" x14ac:dyDescent="0.3">
      <c r="A560">
        <v>559</v>
      </c>
      <c r="B560" s="1">
        <v>158827070.322716</v>
      </c>
      <c r="C560">
        <v>0.26411799791345397</v>
      </c>
    </row>
    <row r="561" spans="1:3" x14ac:dyDescent="0.3">
      <c r="A561">
        <v>560</v>
      </c>
      <c r="B561" s="1">
        <v>435276279.50822198</v>
      </c>
      <c r="C561">
        <v>0.30732767901901298</v>
      </c>
    </row>
    <row r="562" spans="1:3" x14ac:dyDescent="0.3">
      <c r="A562">
        <v>561</v>
      </c>
      <c r="B562" s="1">
        <v>-125752328.898835</v>
      </c>
      <c r="C562">
        <v>0.19205001337150701</v>
      </c>
    </row>
    <row r="563" spans="1:3" x14ac:dyDescent="0.3">
      <c r="A563">
        <v>562</v>
      </c>
      <c r="B563" s="1">
        <v>-61707390.431146003</v>
      </c>
      <c r="C563">
        <v>0.21510075810795001</v>
      </c>
    </row>
    <row r="564" spans="1:3" x14ac:dyDescent="0.3">
      <c r="A564">
        <v>563</v>
      </c>
      <c r="B564" s="1">
        <v>911071827.02906799</v>
      </c>
      <c r="C564">
        <v>0.40767212556883597</v>
      </c>
    </row>
    <row r="565" spans="1:3" x14ac:dyDescent="0.3">
      <c r="A565">
        <v>564</v>
      </c>
      <c r="B565" s="1">
        <v>-84695496.511882901</v>
      </c>
      <c r="C565">
        <v>0.20368639569232799</v>
      </c>
    </row>
    <row r="566" spans="1:3" x14ac:dyDescent="0.3">
      <c r="A566">
        <v>565</v>
      </c>
      <c r="B566" s="1">
        <v>84639887.781548098</v>
      </c>
      <c r="C566">
        <v>0.25253748777082302</v>
      </c>
    </row>
    <row r="567" spans="1:3" x14ac:dyDescent="0.3">
      <c r="A567">
        <v>566</v>
      </c>
      <c r="B567" s="1">
        <v>299627890.94966698</v>
      </c>
      <c r="C567">
        <v>0.25611400244004301</v>
      </c>
    </row>
    <row r="568" spans="1:3" x14ac:dyDescent="0.3">
      <c r="A568">
        <v>567</v>
      </c>
      <c r="B568" s="1">
        <v>229105784.89742801</v>
      </c>
      <c r="C568">
        <v>0.26469398049361598</v>
      </c>
    </row>
    <row r="569" spans="1:3" x14ac:dyDescent="0.3">
      <c r="A569">
        <v>568</v>
      </c>
      <c r="B569" s="1">
        <v>361945507.92964399</v>
      </c>
      <c r="C569">
        <v>0.28127466274380702</v>
      </c>
    </row>
    <row r="570" spans="1:3" x14ac:dyDescent="0.3">
      <c r="A570">
        <v>569</v>
      </c>
      <c r="B570" s="1">
        <v>-78103796.814956903</v>
      </c>
      <c r="C570">
        <v>0.18684875613330601</v>
      </c>
    </row>
    <row r="571" spans="1:3" x14ac:dyDescent="0.3">
      <c r="A571">
        <v>570</v>
      </c>
      <c r="B571" s="1">
        <v>316453633.060601</v>
      </c>
      <c r="C571">
        <v>0.33434902397112498</v>
      </c>
    </row>
    <row r="572" spans="1:3" x14ac:dyDescent="0.3">
      <c r="A572">
        <v>571</v>
      </c>
      <c r="B572" s="1">
        <v>71099491.214275494</v>
      </c>
      <c r="C572">
        <v>0.25313866887285003</v>
      </c>
    </row>
    <row r="573" spans="1:3" x14ac:dyDescent="0.3">
      <c r="A573">
        <v>572</v>
      </c>
      <c r="B573" s="1">
        <v>634530152.32987595</v>
      </c>
      <c r="C573">
        <v>0.335005498876778</v>
      </c>
    </row>
    <row r="574" spans="1:3" x14ac:dyDescent="0.3">
      <c r="A574">
        <v>573</v>
      </c>
      <c r="B574" s="1">
        <v>-157524726.993729</v>
      </c>
      <c r="C574" t="s">
        <v>261</v>
      </c>
    </row>
    <row r="575" spans="1:3" x14ac:dyDescent="0.3">
      <c r="A575">
        <v>574</v>
      </c>
      <c r="B575" s="1">
        <v>-249664125.15992999</v>
      </c>
      <c r="C575" t="s">
        <v>261</v>
      </c>
    </row>
    <row r="576" spans="1:3" x14ac:dyDescent="0.3">
      <c r="A576">
        <v>575</v>
      </c>
      <c r="B576" s="1">
        <v>-143389262.44700301</v>
      </c>
      <c r="C576">
        <v>0.18796217506864399</v>
      </c>
    </row>
    <row r="577" spans="1:3" x14ac:dyDescent="0.3">
      <c r="A577">
        <v>576</v>
      </c>
      <c r="B577" s="1">
        <v>302892267.81823701</v>
      </c>
      <c r="C577">
        <v>0.303801513808861</v>
      </c>
    </row>
    <row r="578" spans="1:3" x14ac:dyDescent="0.3">
      <c r="A578">
        <v>577</v>
      </c>
      <c r="B578" s="1">
        <v>171527013.594643</v>
      </c>
      <c r="C578">
        <v>0.23384001189940201</v>
      </c>
    </row>
    <row r="579" spans="1:3" x14ac:dyDescent="0.3">
      <c r="A579">
        <v>578</v>
      </c>
      <c r="B579" s="1">
        <v>63406842.575359203</v>
      </c>
      <c r="C579">
        <v>0.24319247976407901</v>
      </c>
    </row>
    <row r="580" spans="1:3" x14ac:dyDescent="0.3">
      <c r="A580">
        <v>579</v>
      </c>
      <c r="B580" s="1">
        <v>101672054.702803</v>
      </c>
      <c r="C580">
        <v>0.242956445752287</v>
      </c>
    </row>
    <row r="581" spans="1:3" x14ac:dyDescent="0.3">
      <c r="A581">
        <v>580</v>
      </c>
      <c r="B581" s="1">
        <v>132962504.38727701</v>
      </c>
      <c r="C581">
        <v>0.25840867281653501</v>
      </c>
    </row>
    <row r="582" spans="1:3" x14ac:dyDescent="0.3">
      <c r="A582">
        <v>581</v>
      </c>
      <c r="B582" s="1">
        <v>301548120.050771</v>
      </c>
      <c r="C582">
        <v>0.291476781600781</v>
      </c>
    </row>
    <row r="583" spans="1:3" x14ac:dyDescent="0.3">
      <c r="A583">
        <v>582</v>
      </c>
      <c r="B583" s="1">
        <v>346095568.67115599</v>
      </c>
      <c r="C583">
        <v>0.31401488796939903</v>
      </c>
    </row>
    <row r="584" spans="1:3" x14ac:dyDescent="0.3">
      <c r="A584">
        <v>583</v>
      </c>
      <c r="B584" s="1">
        <v>574645041.57005</v>
      </c>
      <c r="C584">
        <v>0.338893821407594</v>
      </c>
    </row>
    <row r="585" spans="1:3" x14ac:dyDescent="0.3">
      <c r="A585">
        <v>584</v>
      </c>
      <c r="B585" s="1">
        <v>40254891.671261303</v>
      </c>
      <c r="C585">
        <v>0.218443437315337</v>
      </c>
    </row>
    <row r="586" spans="1:3" x14ac:dyDescent="0.3">
      <c r="A586">
        <v>585</v>
      </c>
      <c r="B586" s="1">
        <v>495427131.00383198</v>
      </c>
      <c r="C586">
        <v>0.31545322517906399</v>
      </c>
    </row>
    <row r="587" spans="1:3" x14ac:dyDescent="0.3">
      <c r="A587">
        <v>586</v>
      </c>
      <c r="B587" s="1">
        <v>30850191.885966901</v>
      </c>
      <c r="C587">
        <v>0.207351344365548</v>
      </c>
    </row>
    <row r="588" spans="1:3" x14ac:dyDescent="0.3">
      <c r="A588">
        <v>587</v>
      </c>
      <c r="B588" s="1">
        <v>97506630.173825905</v>
      </c>
      <c r="C588">
        <v>0.22061538347430701</v>
      </c>
    </row>
    <row r="589" spans="1:3" x14ac:dyDescent="0.3">
      <c r="A589">
        <v>588</v>
      </c>
      <c r="B589" s="1">
        <v>-321191582.77543002</v>
      </c>
      <c r="C589">
        <v>0.12731202955528301</v>
      </c>
    </row>
    <row r="590" spans="1:3" x14ac:dyDescent="0.3">
      <c r="A590">
        <v>589</v>
      </c>
      <c r="B590" s="1">
        <v>-86308215.558891296</v>
      </c>
      <c r="C590">
        <v>0.19863561340206601</v>
      </c>
    </row>
    <row r="591" spans="1:3" x14ac:dyDescent="0.3">
      <c r="A591">
        <v>590</v>
      </c>
      <c r="B591" s="1">
        <v>-16568813.670253901</v>
      </c>
      <c r="C591">
        <v>0.214758972349328</v>
      </c>
    </row>
    <row r="592" spans="1:3" x14ac:dyDescent="0.3">
      <c r="A592">
        <v>591</v>
      </c>
      <c r="B592" s="1">
        <v>58056271.523473099</v>
      </c>
      <c r="C592">
        <v>0.233864175554785</v>
      </c>
    </row>
    <row r="593" spans="1:3" x14ac:dyDescent="0.3">
      <c r="A593">
        <v>592</v>
      </c>
      <c r="B593" s="1">
        <v>-83851936.323225304</v>
      </c>
      <c r="C593">
        <v>0.17877016211272601</v>
      </c>
    </row>
    <row r="594" spans="1:3" x14ac:dyDescent="0.3">
      <c r="A594">
        <v>593</v>
      </c>
      <c r="B594" s="1">
        <v>114763853.859799</v>
      </c>
      <c r="C594">
        <v>0.25803580408925397</v>
      </c>
    </row>
    <row r="595" spans="1:3" x14ac:dyDescent="0.3">
      <c r="A595">
        <v>594</v>
      </c>
      <c r="B595" s="1">
        <v>236409620.61234599</v>
      </c>
      <c r="C595">
        <v>0.30065296973511102</v>
      </c>
    </row>
    <row r="596" spans="1:3" x14ac:dyDescent="0.3">
      <c r="A596">
        <v>595</v>
      </c>
      <c r="B596" s="1">
        <v>125685661.426493</v>
      </c>
      <c r="C596">
        <v>0.25035444034754001</v>
      </c>
    </row>
    <row r="597" spans="1:3" x14ac:dyDescent="0.3">
      <c r="A597">
        <v>596</v>
      </c>
      <c r="B597" s="1">
        <v>524563046.84477597</v>
      </c>
      <c r="C597">
        <v>0.351210938609471</v>
      </c>
    </row>
    <row r="598" spans="1:3" x14ac:dyDescent="0.3">
      <c r="A598">
        <v>597</v>
      </c>
      <c r="B598" s="1">
        <v>259810589.96364301</v>
      </c>
      <c r="C598">
        <v>0.29119713457560897</v>
      </c>
    </row>
    <row r="599" spans="1:3" x14ac:dyDescent="0.3">
      <c r="A599">
        <v>598</v>
      </c>
      <c r="B599" s="1">
        <v>177123603.74602401</v>
      </c>
      <c r="C599">
        <v>0.28813384349264098</v>
      </c>
    </row>
    <row r="600" spans="1:3" x14ac:dyDescent="0.3">
      <c r="A600">
        <v>599</v>
      </c>
      <c r="B600" s="1">
        <v>192283209.33237401</v>
      </c>
      <c r="C600">
        <v>0.25929969317611801</v>
      </c>
    </row>
    <row r="601" spans="1:3" x14ac:dyDescent="0.3">
      <c r="A601">
        <v>600</v>
      </c>
      <c r="B601" s="1">
        <v>-221575174.164202</v>
      </c>
      <c r="C601">
        <v>0.166946509888898</v>
      </c>
    </row>
    <row r="602" spans="1:3" x14ac:dyDescent="0.3">
      <c r="A602">
        <v>601</v>
      </c>
      <c r="B602" s="1">
        <v>32033143.840467099</v>
      </c>
      <c r="C602">
        <v>0.23458628037604901</v>
      </c>
    </row>
    <row r="603" spans="1:3" x14ac:dyDescent="0.3">
      <c r="A603">
        <v>602</v>
      </c>
      <c r="B603" s="1">
        <v>589831287.57933295</v>
      </c>
      <c r="C603">
        <v>0.36740961525928501</v>
      </c>
    </row>
    <row r="604" spans="1:3" x14ac:dyDescent="0.3">
      <c r="A604">
        <v>603</v>
      </c>
      <c r="B604" s="1">
        <v>321159414.03878403</v>
      </c>
      <c r="C604">
        <v>0.26487361767951101</v>
      </c>
    </row>
    <row r="605" spans="1:3" x14ac:dyDescent="0.3">
      <c r="A605">
        <v>604</v>
      </c>
      <c r="B605" s="1">
        <v>49427359.205414303</v>
      </c>
      <c r="C605">
        <v>0.233728215314255</v>
      </c>
    </row>
    <row r="606" spans="1:3" x14ac:dyDescent="0.3">
      <c r="A606">
        <v>605</v>
      </c>
      <c r="B606" s="1">
        <v>315131753.15242797</v>
      </c>
      <c r="C606">
        <v>0.29442771977356202</v>
      </c>
    </row>
    <row r="607" spans="1:3" x14ac:dyDescent="0.3">
      <c r="A607">
        <v>606</v>
      </c>
      <c r="B607" s="1">
        <v>298561336.22139603</v>
      </c>
      <c r="C607">
        <v>0.32406384405250699</v>
      </c>
    </row>
    <row r="608" spans="1:3" x14ac:dyDescent="0.3">
      <c r="A608">
        <v>607</v>
      </c>
      <c r="B608" s="1">
        <v>-276579384.188416</v>
      </c>
      <c r="C608">
        <v>0.15268929637397499</v>
      </c>
    </row>
    <row r="609" spans="1:3" x14ac:dyDescent="0.3">
      <c r="A609">
        <v>608</v>
      </c>
      <c r="B609" s="1">
        <v>114063247.10107499</v>
      </c>
      <c r="C609">
        <v>0.20408284195990001</v>
      </c>
    </row>
    <row r="610" spans="1:3" x14ac:dyDescent="0.3">
      <c r="A610">
        <v>609</v>
      </c>
      <c r="B610" s="1">
        <v>401915125.16099602</v>
      </c>
      <c r="C610">
        <v>0.32794537428409198</v>
      </c>
    </row>
    <row r="611" spans="1:3" x14ac:dyDescent="0.3">
      <c r="A611">
        <v>610</v>
      </c>
      <c r="B611" s="1">
        <v>27690151.941119999</v>
      </c>
      <c r="C611">
        <v>0.21703451955922401</v>
      </c>
    </row>
    <row r="612" spans="1:3" x14ac:dyDescent="0.3">
      <c r="A612">
        <v>611</v>
      </c>
      <c r="B612" s="1">
        <v>-107411021.80048899</v>
      </c>
      <c r="C612">
        <v>0.18317122901341401</v>
      </c>
    </row>
    <row r="613" spans="1:3" x14ac:dyDescent="0.3">
      <c r="A613">
        <v>612</v>
      </c>
      <c r="B613" s="1">
        <v>530239170.38138902</v>
      </c>
      <c r="C613">
        <v>0.34668588296564301</v>
      </c>
    </row>
    <row r="614" spans="1:3" x14ac:dyDescent="0.3">
      <c r="A614">
        <v>613</v>
      </c>
      <c r="B614" s="1">
        <v>303369175.90784103</v>
      </c>
      <c r="C614">
        <v>0.29247033527109501</v>
      </c>
    </row>
    <row r="615" spans="1:3" x14ac:dyDescent="0.3">
      <c r="A615">
        <v>614</v>
      </c>
      <c r="B615" s="1">
        <v>129942627.483983</v>
      </c>
      <c r="C615">
        <v>0.20424363672933701</v>
      </c>
    </row>
    <row r="616" spans="1:3" x14ac:dyDescent="0.3">
      <c r="A616">
        <v>615</v>
      </c>
      <c r="B616" s="1">
        <v>104744927.34331</v>
      </c>
      <c r="C616">
        <v>0.224454829926166</v>
      </c>
    </row>
    <row r="617" spans="1:3" x14ac:dyDescent="0.3">
      <c r="A617">
        <v>616</v>
      </c>
      <c r="B617" s="1">
        <v>564868390.161677</v>
      </c>
      <c r="C617" t="s">
        <v>261</v>
      </c>
    </row>
    <row r="618" spans="1:3" x14ac:dyDescent="0.3">
      <c r="A618">
        <v>617</v>
      </c>
      <c r="B618" s="1">
        <v>143405512.50395799</v>
      </c>
      <c r="C618">
        <v>0.235958149660734</v>
      </c>
    </row>
    <row r="619" spans="1:3" x14ac:dyDescent="0.3">
      <c r="A619">
        <v>618</v>
      </c>
      <c r="B619" s="1">
        <v>496387704.48559803</v>
      </c>
      <c r="C619">
        <v>0.32037216781443301</v>
      </c>
    </row>
    <row r="620" spans="1:3" x14ac:dyDescent="0.3">
      <c r="A620">
        <v>619</v>
      </c>
      <c r="B620" s="1">
        <v>218186813.72042099</v>
      </c>
      <c r="C620">
        <v>0.26901840823017098</v>
      </c>
    </row>
    <row r="621" spans="1:3" x14ac:dyDescent="0.3">
      <c r="A621">
        <v>620</v>
      </c>
      <c r="B621" s="1">
        <v>228299123.68691701</v>
      </c>
      <c r="C621">
        <v>0.25914080284820001</v>
      </c>
    </row>
    <row r="622" spans="1:3" x14ac:dyDescent="0.3">
      <c r="A622">
        <v>621</v>
      </c>
      <c r="B622" s="1">
        <v>57229052.919314303</v>
      </c>
      <c r="C622">
        <v>0.21951254524024699</v>
      </c>
    </row>
    <row r="623" spans="1:3" x14ac:dyDescent="0.3">
      <c r="A623">
        <v>622</v>
      </c>
      <c r="B623" s="1">
        <v>38071111.491672903</v>
      </c>
      <c r="C623">
        <v>0.23973282864993201</v>
      </c>
    </row>
    <row r="624" spans="1:3" x14ac:dyDescent="0.3">
      <c r="A624">
        <v>623</v>
      </c>
      <c r="B624" s="1">
        <v>-256857381.463972</v>
      </c>
      <c r="C624">
        <v>0.12891605653369301</v>
      </c>
    </row>
    <row r="625" spans="1:3" x14ac:dyDescent="0.3">
      <c r="A625">
        <v>624</v>
      </c>
      <c r="B625" s="1">
        <v>251945161.481617</v>
      </c>
      <c r="C625">
        <v>0.285258292458477</v>
      </c>
    </row>
    <row r="626" spans="1:3" x14ac:dyDescent="0.3">
      <c r="A626">
        <v>625</v>
      </c>
      <c r="B626" s="1">
        <v>130834572.22158299</v>
      </c>
      <c r="C626">
        <v>0.266229127220943</v>
      </c>
    </row>
    <row r="627" spans="1:3" x14ac:dyDescent="0.3">
      <c r="A627">
        <v>626</v>
      </c>
      <c r="B627" s="1">
        <v>416644300.918648</v>
      </c>
      <c r="C627">
        <v>0.361142747017065</v>
      </c>
    </row>
    <row r="628" spans="1:3" x14ac:dyDescent="0.3">
      <c r="A628">
        <v>627</v>
      </c>
      <c r="B628" s="1">
        <v>143482109.77634299</v>
      </c>
      <c r="C628">
        <v>0.27973729952710502</v>
      </c>
    </row>
    <row r="629" spans="1:3" x14ac:dyDescent="0.3">
      <c r="A629">
        <v>628</v>
      </c>
      <c r="B629" s="1">
        <v>15210869.677795799</v>
      </c>
      <c r="C629">
        <v>0.22557465463736001</v>
      </c>
    </row>
    <row r="630" spans="1:3" x14ac:dyDescent="0.3">
      <c r="A630">
        <v>629</v>
      </c>
      <c r="B630" s="1">
        <v>471337385.86573201</v>
      </c>
      <c r="C630">
        <v>0.33733958731151598</v>
      </c>
    </row>
    <row r="631" spans="1:3" x14ac:dyDescent="0.3">
      <c r="A631">
        <v>630</v>
      </c>
      <c r="B631" s="1">
        <v>191582464.40606001</v>
      </c>
      <c r="C631">
        <v>0.26073445485542301</v>
      </c>
    </row>
    <row r="632" spans="1:3" x14ac:dyDescent="0.3">
      <c r="A632">
        <v>631</v>
      </c>
      <c r="B632" s="1">
        <v>404881327.88397801</v>
      </c>
      <c r="C632">
        <v>0.27636232457050702</v>
      </c>
    </row>
    <row r="633" spans="1:3" x14ac:dyDescent="0.3">
      <c r="A633">
        <v>632</v>
      </c>
      <c r="B633" s="1">
        <v>433560818.96617699</v>
      </c>
      <c r="C633">
        <v>0.28658261229120702</v>
      </c>
    </row>
    <row r="634" spans="1:3" x14ac:dyDescent="0.3">
      <c r="A634">
        <v>633</v>
      </c>
      <c r="B634" s="1">
        <v>206394426.428038</v>
      </c>
      <c r="C634">
        <v>0.24945846288384499</v>
      </c>
    </row>
    <row r="635" spans="1:3" x14ac:dyDescent="0.3">
      <c r="A635">
        <v>634</v>
      </c>
      <c r="B635" s="1">
        <v>-130021497.52045199</v>
      </c>
      <c r="C635">
        <v>0.192829302717826</v>
      </c>
    </row>
    <row r="636" spans="1:3" x14ac:dyDescent="0.3">
      <c r="A636">
        <v>635</v>
      </c>
      <c r="B636" s="1">
        <v>237199580.910182</v>
      </c>
      <c r="C636">
        <v>0.27853515028897602</v>
      </c>
    </row>
    <row r="637" spans="1:3" x14ac:dyDescent="0.3">
      <c r="A637">
        <v>636</v>
      </c>
      <c r="B637" s="1">
        <v>11055379.6093444</v>
      </c>
      <c r="C637">
        <v>0.201593675987116</v>
      </c>
    </row>
    <row r="638" spans="1:3" x14ac:dyDescent="0.3">
      <c r="A638">
        <v>637</v>
      </c>
      <c r="B638" s="1">
        <v>438779189.72162098</v>
      </c>
      <c r="C638">
        <v>0.32353430146857498</v>
      </c>
    </row>
    <row r="639" spans="1:3" x14ac:dyDescent="0.3">
      <c r="A639">
        <v>638</v>
      </c>
      <c r="B639" s="1">
        <v>114015318.996043</v>
      </c>
      <c r="C639">
        <v>0.23381719572290799</v>
      </c>
    </row>
    <row r="640" spans="1:3" x14ac:dyDescent="0.3">
      <c r="A640">
        <v>639</v>
      </c>
      <c r="B640" s="1">
        <v>573624851.31888497</v>
      </c>
      <c r="C640">
        <v>0.37730035611434898</v>
      </c>
    </row>
    <row r="641" spans="1:3" x14ac:dyDescent="0.3">
      <c r="A641">
        <v>640</v>
      </c>
      <c r="B641" s="1">
        <v>155399866.26714799</v>
      </c>
      <c r="C641">
        <v>0.27320943039833201</v>
      </c>
    </row>
    <row r="642" spans="1:3" x14ac:dyDescent="0.3">
      <c r="A642">
        <v>641</v>
      </c>
      <c r="B642" s="1">
        <v>274305378.21173298</v>
      </c>
      <c r="C642">
        <v>0.24758066366120399</v>
      </c>
    </row>
    <row r="643" spans="1:3" x14ac:dyDescent="0.3">
      <c r="A643">
        <v>642</v>
      </c>
      <c r="B643" s="1">
        <v>234024873.21483201</v>
      </c>
      <c r="C643">
        <v>0.282092932687728</v>
      </c>
    </row>
    <row r="644" spans="1:3" x14ac:dyDescent="0.3">
      <c r="A644">
        <v>643</v>
      </c>
      <c r="B644" s="1">
        <v>-165713331.98502901</v>
      </c>
      <c r="C644" t="s">
        <v>261</v>
      </c>
    </row>
    <row r="645" spans="1:3" x14ac:dyDescent="0.3">
      <c r="A645">
        <v>644</v>
      </c>
      <c r="B645" s="1">
        <v>-246131421.36675501</v>
      </c>
      <c r="C645">
        <v>0.14408626918850101</v>
      </c>
    </row>
    <row r="646" spans="1:3" x14ac:dyDescent="0.3">
      <c r="A646">
        <v>645</v>
      </c>
      <c r="B646" s="1">
        <v>363732617.641065</v>
      </c>
      <c r="C646">
        <v>0.32056847671923799</v>
      </c>
    </row>
    <row r="647" spans="1:3" x14ac:dyDescent="0.3">
      <c r="A647">
        <v>646</v>
      </c>
      <c r="B647" s="1">
        <v>-168024781.368285</v>
      </c>
      <c r="C647">
        <v>0.16723281963543399</v>
      </c>
    </row>
    <row r="648" spans="1:3" x14ac:dyDescent="0.3">
      <c r="A648">
        <v>647</v>
      </c>
      <c r="B648" s="1">
        <v>-132884884.040445</v>
      </c>
      <c r="C648" t="s">
        <v>261</v>
      </c>
    </row>
    <row r="649" spans="1:3" x14ac:dyDescent="0.3">
      <c r="A649">
        <v>648</v>
      </c>
      <c r="B649" s="1">
        <v>733475184.07126606</v>
      </c>
      <c r="C649">
        <v>0.396970691528167</v>
      </c>
    </row>
    <row r="650" spans="1:3" x14ac:dyDescent="0.3">
      <c r="A650">
        <v>649</v>
      </c>
      <c r="B650" s="1">
        <v>-354586919.36016202</v>
      </c>
      <c r="C650" t="s">
        <v>261</v>
      </c>
    </row>
    <row r="651" spans="1:3" x14ac:dyDescent="0.3">
      <c r="A651">
        <v>650</v>
      </c>
      <c r="B651" s="1">
        <v>185323899.72595301</v>
      </c>
      <c r="C651">
        <v>0.29208934659880798</v>
      </c>
    </row>
    <row r="652" spans="1:3" x14ac:dyDescent="0.3">
      <c r="A652">
        <v>651</v>
      </c>
      <c r="B652" s="1">
        <v>75633103.793081805</v>
      </c>
      <c r="C652">
        <v>0.22817569333547999</v>
      </c>
    </row>
    <row r="653" spans="1:3" x14ac:dyDescent="0.3">
      <c r="A653">
        <v>652</v>
      </c>
      <c r="B653" s="1">
        <v>14592199.071730901</v>
      </c>
      <c r="C653">
        <v>0.22572177189178</v>
      </c>
    </row>
    <row r="654" spans="1:3" x14ac:dyDescent="0.3">
      <c r="A654">
        <v>653</v>
      </c>
      <c r="B654" s="1">
        <v>230733789.169323</v>
      </c>
      <c r="C654">
        <v>0.28746773702931799</v>
      </c>
    </row>
    <row r="655" spans="1:3" x14ac:dyDescent="0.3">
      <c r="A655">
        <v>654</v>
      </c>
      <c r="B655" s="1">
        <v>371013257.26942402</v>
      </c>
      <c r="C655">
        <v>0.33561701733007099</v>
      </c>
    </row>
    <row r="656" spans="1:3" x14ac:dyDescent="0.3">
      <c r="A656">
        <v>655</v>
      </c>
      <c r="B656" s="1">
        <v>562688375.81102002</v>
      </c>
      <c r="C656">
        <v>0.34113425904724298</v>
      </c>
    </row>
    <row r="657" spans="1:3" x14ac:dyDescent="0.3">
      <c r="A657">
        <v>656</v>
      </c>
      <c r="B657" s="1">
        <v>-425567993.93739903</v>
      </c>
      <c r="C657">
        <v>0.11195571465031399</v>
      </c>
    </row>
    <row r="658" spans="1:3" x14ac:dyDescent="0.3">
      <c r="A658">
        <v>657</v>
      </c>
      <c r="B658" s="1">
        <v>360231444.43397897</v>
      </c>
      <c r="C658">
        <v>0.31876363802687502</v>
      </c>
    </row>
    <row r="659" spans="1:3" x14ac:dyDescent="0.3">
      <c r="A659">
        <v>658</v>
      </c>
      <c r="B659" s="1">
        <v>385648570.85086298</v>
      </c>
      <c r="C659">
        <v>0.30015162030346398</v>
      </c>
    </row>
    <row r="660" spans="1:3" x14ac:dyDescent="0.3">
      <c r="A660">
        <v>659</v>
      </c>
      <c r="B660" s="1">
        <v>546333488.80535805</v>
      </c>
      <c r="C660">
        <v>0.30895962672591298</v>
      </c>
    </row>
    <row r="661" spans="1:3" x14ac:dyDescent="0.3">
      <c r="A661">
        <v>660</v>
      </c>
      <c r="B661" s="1">
        <v>376512041.79280502</v>
      </c>
      <c r="C661">
        <v>0.31064918127025198</v>
      </c>
    </row>
    <row r="662" spans="1:3" x14ac:dyDescent="0.3">
      <c r="A662">
        <v>661</v>
      </c>
      <c r="B662" s="1">
        <v>-5838659.4886774998</v>
      </c>
      <c r="C662">
        <v>0.21937587921017401</v>
      </c>
    </row>
    <row r="663" spans="1:3" x14ac:dyDescent="0.3">
      <c r="A663">
        <v>662</v>
      </c>
      <c r="B663" s="1">
        <v>481179902.740022</v>
      </c>
      <c r="C663">
        <v>0.32538121494690803</v>
      </c>
    </row>
    <row r="664" spans="1:3" x14ac:dyDescent="0.3">
      <c r="A664">
        <v>663</v>
      </c>
      <c r="B664" s="1">
        <v>-8150455.2467821799</v>
      </c>
      <c r="C664">
        <v>0.226065148657349</v>
      </c>
    </row>
    <row r="665" spans="1:3" x14ac:dyDescent="0.3">
      <c r="A665">
        <v>664</v>
      </c>
      <c r="B665" s="1">
        <v>74826950.034592897</v>
      </c>
      <c r="C665">
        <v>0.258195355083505</v>
      </c>
    </row>
    <row r="666" spans="1:3" x14ac:dyDescent="0.3">
      <c r="A666">
        <v>665</v>
      </c>
      <c r="B666" s="1">
        <v>23354244.0653973</v>
      </c>
      <c r="C666">
        <v>0.20911281817742799</v>
      </c>
    </row>
    <row r="667" spans="1:3" x14ac:dyDescent="0.3">
      <c r="A667">
        <v>666</v>
      </c>
      <c r="B667" s="1">
        <v>281555147.08474398</v>
      </c>
      <c r="C667">
        <v>0.29148186354593703</v>
      </c>
    </row>
    <row r="668" spans="1:3" x14ac:dyDescent="0.3">
      <c r="A668">
        <v>667</v>
      </c>
      <c r="B668" s="1">
        <v>142152807.36913499</v>
      </c>
      <c r="C668">
        <v>0.25040833256782402</v>
      </c>
    </row>
    <row r="669" spans="1:3" x14ac:dyDescent="0.3">
      <c r="A669">
        <v>668</v>
      </c>
      <c r="B669" s="1">
        <v>245139773.85596699</v>
      </c>
      <c r="C669">
        <v>0.265701979078656</v>
      </c>
    </row>
    <row r="670" spans="1:3" x14ac:dyDescent="0.3">
      <c r="A670">
        <v>669</v>
      </c>
      <c r="B670" s="1">
        <v>-87099287.998223394</v>
      </c>
      <c r="C670">
        <v>0.17415499931739001</v>
      </c>
    </row>
    <row r="671" spans="1:3" x14ac:dyDescent="0.3">
      <c r="A671">
        <v>670</v>
      </c>
      <c r="B671" s="1">
        <v>-87616225.130160302</v>
      </c>
      <c r="C671">
        <v>0.18938899656618499</v>
      </c>
    </row>
    <row r="672" spans="1:3" x14ac:dyDescent="0.3">
      <c r="A672">
        <v>671</v>
      </c>
      <c r="B672" s="1">
        <v>21874831.6819668</v>
      </c>
      <c r="C672">
        <v>0.20656269752016501</v>
      </c>
    </row>
    <row r="673" spans="1:3" x14ac:dyDescent="0.3">
      <c r="A673">
        <v>672</v>
      </c>
      <c r="B673" s="1">
        <v>337334776.44541198</v>
      </c>
      <c r="C673">
        <v>0.31933155612071701</v>
      </c>
    </row>
    <row r="674" spans="1:3" x14ac:dyDescent="0.3">
      <c r="A674">
        <v>673</v>
      </c>
      <c r="B674" s="1">
        <v>76671813.198075399</v>
      </c>
      <c r="C674">
        <v>0.23575194206678499</v>
      </c>
    </row>
    <row r="675" spans="1:3" x14ac:dyDescent="0.3">
      <c r="A675">
        <v>674</v>
      </c>
      <c r="B675" s="1">
        <v>88127462.354187995</v>
      </c>
      <c r="C675">
        <v>0.25289294271579399</v>
      </c>
    </row>
    <row r="676" spans="1:3" x14ac:dyDescent="0.3">
      <c r="A676">
        <v>675</v>
      </c>
      <c r="B676" s="1">
        <v>388756477.69522399</v>
      </c>
      <c r="C676">
        <v>0.292253644516906</v>
      </c>
    </row>
    <row r="677" spans="1:3" x14ac:dyDescent="0.3">
      <c r="A677">
        <v>676</v>
      </c>
      <c r="B677" s="1">
        <v>-151546936.189578</v>
      </c>
      <c r="C677">
        <v>0.182543707077894</v>
      </c>
    </row>
    <row r="678" spans="1:3" x14ac:dyDescent="0.3">
      <c r="A678">
        <v>677</v>
      </c>
      <c r="B678" s="1">
        <v>82166904.193629697</v>
      </c>
      <c r="C678">
        <v>0.25232142114781297</v>
      </c>
    </row>
    <row r="679" spans="1:3" x14ac:dyDescent="0.3">
      <c r="A679">
        <v>678</v>
      </c>
      <c r="B679" s="1">
        <v>183359050.21972999</v>
      </c>
      <c r="C679">
        <v>0.25366024231196999</v>
      </c>
    </row>
    <row r="680" spans="1:3" x14ac:dyDescent="0.3">
      <c r="A680">
        <v>679</v>
      </c>
      <c r="B680" s="1">
        <v>301010868.93476301</v>
      </c>
      <c r="C680">
        <v>0.304894775643543</v>
      </c>
    </row>
    <row r="681" spans="1:3" x14ac:dyDescent="0.3">
      <c r="A681">
        <v>680</v>
      </c>
      <c r="B681" s="1">
        <v>137442981.52364099</v>
      </c>
      <c r="C681">
        <v>0.23665740100510901</v>
      </c>
    </row>
    <row r="682" spans="1:3" x14ac:dyDescent="0.3">
      <c r="A682">
        <v>681</v>
      </c>
      <c r="B682" s="1">
        <v>173712713.647787</v>
      </c>
      <c r="C682">
        <v>0.259165866929918</v>
      </c>
    </row>
    <row r="683" spans="1:3" x14ac:dyDescent="0.3">
      <c r="A683">
        <v>682</v>
      </c>
      <c r="B683" s="1">
        <v>340802039.63898998</v>
      </c>
      <c r="C683">
        <v>0.316602745595913</v>
      </c>
    </row>
    <row r="684" spans="1:3" x14ac:dyDescent="0.3">
      <c r="A684">
        <v>683</v>
      </c>
      <c r="B684" s="1">
        <v>63462513.2960888</v>
      </c>
      <c r="C684">
        <v>0.244563343017418</v>
      </c>
    </row>
    <row r="685" spans="1:3" x14ac:dyDescent="0.3">
      <c r="A685">
        <v>684</v>
      </c>
      <c r="B685" s="1">
        <v>61449365.168317899</v>
      </c>
      <c r="C685">
        <v>0.23865104320748301</v>
      </c>
    </row>
    <row r="686" spans="1:3" x14ac:dyDescent="0.3">
      <c r="A686">
        <v>685</v>
      </c>
      <c r="B686" s="1">
        <v>-30229825.573993899</v>
      </c>
      <c r="C686">
        <v>0.212582476348949</v>
      </c>
    </row>
    <row r="687" spans="1:3" x14ac:dyDescent="0.3">
      <c r="A687">
        <v>686</v>
      </c>
      <c r="B687" s="1">
        <v>-5522195.6748467702</v>
      </c>
      <c r="C687">
        <v>0.23183446611160399</v>
      </c>
    </row>
    <row r="688" spans="1:3" x14ac:dyDescent="0.3">
      <c r="A688">
        <v>687</v>
      </c>
      <c r="B688" s="1">
        <v>121439490.345512</v>
      </c>
      <c r="C688">
        <v>0.233288346902495</v>
      </c>
    </row>
    <row r="689" spans="1:3" x14ac:dyDescent="0.3">
      <c r="A689">
        <v>688</v>
      </c>
      <c r="B689" s="1">
        <v>-99506838.379908398</v>
      </c>
      <c r="C689">
        <v>0.18706315987390401</v>
      </c>
    </row>
    <row r="690" spans="1:3" x14ac:dyDescent="0.3">
      <c r="A690">
        <v>689</v>
      </c>
      <c r="B690" s="1">
        <v>-40020124.729408599</v>
      </c>
      <c r="C690">
        <v>0.17760603386559101</v>
      </c>
    </row>
    <row r="691" spans="1:3" x14ac:dyDescent="0.3">
      <c r="A691">
        <v>690</v>
      </c>
      <c r="B691" s="1">
        <v>35915000.889706999</v>
      </c>
      <c r="C691">
        <v>0.21099796742360299</v>
      </c>
    </row>
    <row r="692" spans="1:3" x14ac:dyDescent="0.3">
      <c r="A692">
        <v>691</v>
      </c>
      <c r="B692" s="1">
        <v>-4571503.0606535701</v>
      </c>
      <c r="C692">
        <v>0.219427845129231</v>
      </c>
    </row>
    <row r="693" spans="1:3" x14ac:dyDescent="0.3">
      <c r="A693">
        <v>692</v>
      </c>
      <c r="B693" s="1">
        <v>-345033340.72912198</v>
      </c>
      <c r="C693">
        <v>0.129062571346762</v>
      </c>
    </row>
    <row r="694" spans="1:3" x14ac:dyDescent="0.3">
      <c r="A694">
        <v>693</v>
      </c>
      <c r="B694" s="1">
        <v>-143463710.64633</v>
      </c>
      <c r="C694">
        <v>0.19144705661345199</v>
      </c>
    </row>
    <row r="695" spans="1:3" x14ac:dyDescent="0.3">
      <c r="A695">
        <v>694</v>
      </c>
      <c r="B695" s="1">
        <v>156335563.88608399</v>
      </c>
      <c r="C695">
        <v>0.28040328204720699</v>
      </c>
    </row>
    <row r="696" spans="1:3" x14ac:dyDescent="0.3">
      <c r="A696">
        <v>695</v>
      </c>
      <c r="B696" s="1">
        <v>-216256997.52313</v>
      </c>
      <c r="C696">
        <v>0.14479065411659001</v>
      </c>
    </row>
    <row r="697" spans="1:3" x14ac:dyDescent="0.3">
      <c r="A697">
        <v>696</v>
      </c>
      <c r="B697" s="1">
        <v>43330045.670724303</v>
      </c>
      <c r="C697">
        <v>0.206986449044572</v>
      </c>
    </row>
    <row r="698" spans="1:3" x14ac:dyDescent="0.3">
      <c r="A698">
        <v>697</v>
      </c>
      <c r="B698" s="1">
        <v>284385576.871005</v>
      </c>
      <c r="C698">
        <v>0.26532681610535003</v>
      </c>
    </row>
    <row r="699" spans="1:3" x14ac:dyDescent="0.3">
      <c r="A699">
        <v>698</v>
      </c>
      <c r="B699" s="1">
        <v>153983110.511071</v>
      </c>
      <c r="C699">
        <v>0.27983679225598501</v>
      </c>
    </row>
    <row r="700" spans="1:3" x14ac:dyDescent="0.3">
      <c r="A700">
        <v>699</v>
      </c>
      <c r="B700" s="1">
        <v>269321696.70283598</v>
      </c>
      <c r="C700">
        <v>0.27003286967946399</v>
      </c>
    </row>
    <row r="701" spans="1:3" x14ac:dyDescent="0.3">
      <c r="A701">
        <v>700</v>
      </c>
      <c r="B701" s="1">
        <v>210019105.927174</v>
      </c>
      <c r="C701">
        <v>0.27911777971973101</v>
      </c>
    </row>
    <row r="702" spans="1:3" x14ac:dyDescent="0.3">
      <c r="A702">
        <v>701</v>
      </c>
      <c r="B702" s="1">
        <v>79324912.541346297</v>
      </c>
      <c r="C702">
        <v>0.223482031562344</v>
      </c>
    </row>
    <row r="703" spans="1:3" x14ac:dyDescent="0.3">
      <c r="A703">
        <v>702</v>
      </c>
      <c r="B703" s="1">
        <v>-84495958.637941793</v>
      </c>
      <c r="C703">
        <v>0.205574576285807</v>
      </c>
    </row>
    <row r="704" spans="1:3" x14ac:dyDescent="0.3">
      <c r="A704">
        <v>703</v>
      </c>
      <c r="B704" s="1">
        <v>-257147576.28109899</v>
      </c>
      <c r="C704">
        <v>0.151333239384847</v>
      </c>
    </row>
    <row r="705" spans="1:3" x14ac:dyDescent="0.3">
      <c r="A705">
        <v>704</v>
      </c>
      <c r="B705" s="1">
        <v>367140803.831882</v>
      </c>
      <c r="C705">
        <v>0.261992128077988</v>
      </c>
    </row>
    <row r="706" spans="1:3" x14ac:dyDescent="0.3">
      <c r="A706">
        <v>705</v>
      </c>
      <c r="B706" s="1">
        <v>309211158.54724598</v>
      </c>
      <c r="C706">
        <v>0.30580502681315103</v>
      </c>
    </row>
    <row r="707" spans="1:3" x14ac:dyDescent="0.3">
      <c r="A707">
        <v>706</v>
      </c>
      <c r="B707" s="1">
        <v>-88659057.606978506</v>
      </c>
      <c r="C707">
        <v>0.180951166832166</v>
      </c>
    </row>
    <row r="708" spans="1:3" x14ac:dyDescent="0.3">
      <c r="A708">
        <v>707</v>
      </c>
      <c r="B708" s="1">
        <v>151749068.05510101</v>
      </c>
      <c r="C708">
        <v>0.223757685399989</v>
      </c>
    </row>
    <row r="709" spans="1:3" x14ac:dyDescent="0.3">
      <c r="A709">
        <v>708</v>
      </c>
      <c r="B709" s="1">
        <v>326376405.79955101</v>
      </c>
      <c r="C709">
        <v>0.28233919547873199</v>
      </c>
    </row>
    <row r="710" spans="1:3" x14ac:dyDescent="0.3">
      <c r="A710">
        <v>709</v>
      </c>
      <c r="B710" s="1">
        <v>-36406630.199142799</v>
      </c>
      <c r="C710">
        <v>0.20034214551707999</v>
      </c>
    </row>
    <row r="711" spans="1:3" x14ac:dyDescent="0.3">
      <c r="A711">
        <v>710</v>
      </c>
      <c r="B711" s="1">
        <v>386794529.95453203</v>
      </c>
      <c r="C711">
        <v>0.325958672400328</v>
      </c>
    </row>
    <row r="712" spans="1:3" x14ac:dyDescent="0.3">
      <c r="A712">
        <v>711</v>
      </c>
      <c r="B712" s="1">
        <v>249625393.31178799</v>
      </c>
      <c r="C712">
        <v>0.275472284459718</v>
      </c>
    </row>
    <row r="713" spans="1:3" x14ac:dyDescent="0.3">
      <c r="A713">
        <v>712</v>
      </c>
      <c r="B713" s="1">
        <v>190041615.54168299</v>
      </c>
      <c r="C713">
        <v>0.273205637700487</v>
      </c>
    </row>
    <row r="714" spans="1:3" x14ac:dyDescent="0.3">
      <c r="A714">
        <v>713</v>
      </c>
      <c r="B714" s="1">
        <v>-59859171.782022499</v>
      </c>
      <c r="C714">
        <v>0.20481346318948601</v>
      </c>
    </row>
    <row r="715" spans="1:3" x14ac:dyDescent="0.3">
      <c r="A715">
        <v>714</v>
      </c>
      <c r="B715" s="1">
        <v>379319297.286632</v>
      </c>
      <c r="C715">
        <v>0.27099128481539603</v>
      </c>
    </row>
    <row r="716" spans="1:3" x14ac:dyDescent="0.3">
      <c r="A716">
        <v>715</v>
      </c>
      <c r="B716" s="1">
        <v>170617672.51156199</v>
      </c>
      <c r="C716">
        <v>0.26983893032446399</v>
      </c>
    </row>
    <row r="717" spans="1:3" x14ac:dyDescent="0.3">
      <c r="A717">
        <v>716</v>
      </c>
      <c r="B717" s="1">
        <v>-158330962.184109</v>
      </c>
      <c r="C717">
        <v>0.18473379703156101</v>
      </c>
    </row>
    <row r="718" spans="1:3" x14ac:dyDescent="0.3">
      <c r="A718">
        <v>717</v>
      </c>
      <c r="B718" s="1">
        <v>92617245.554299399</v>
      </c>
      <c r="C718">
        <v>0.22934447214540801</v>
      </c>
    </row>
    <row r="719" spans="1:3" x14ac:dyDescent="0.3">
      <c r="A719">
        <v>718</v>
      </c>
      <c r="B719" s="1">
        <v>316074367.20981902</v>
      </c>
      <c r="C719">
        <v>0.25872075192190502</v>
      </c>
    </row>
    <row r="720" spans="1:3" x14ac:dyDescent="0.3">
      <c r="A720">
        <v>719</v>
      </c>
      <c r="B720" s="1">
        <v>456230227.29415298</v>
      </c>
      <c r="C720">
        <v>0.34853678781989</v>
      </c>
    </row>
    <row r="721" spans="1:3" x14ac:dyDescent="0.3">
      <c r="A721">
        <v>720</v>
      </c>
      <c r="B721" s="1">
        <v>31269088.7305125</v>
      </c>
      <c r="C721">
        <v>0.20485784690470901</v>
      </c>
    </row>
    <row r="722" spans="1:3" x14ac:dyDescent="0.3">
      <c r="A722">
        <v>721</v>
      </c>
      <c r="B722" s="1">
        <v>92620317.018566802</v>
      </c>
      <c r="C722">
        <v>0.23792052445318301</v>
      </c>
    </row>
    <row r="723" spans="1:3" x14ac:dyDescent="0.3">
      <c r="A723">
        <v>722</v>
      </c>
      <c r="B723" s="1">
        <v>242428792.68383199</v>
      </c>
      <c r="C723">
        <v>0.291514219686211</v>
      </c>
    </row>
    <row r="724" spans="1:3" x14ac:dyDescent="0.3">
      <c r="A724">
        <v>723</v>
      </c>
      <c r="B724" s="1">
        <v>81656810.115869999</v>
      </c>
      <c r="C724">
        <v>0.21833537955117499</v>
      </c>
    </row>
    <row r="725" spans="1:3" x14ac:dyDescent="0.3">
      <c r="A725">
        <v>724</v>
      </c>
      <c r="B725" s="1">
        <v>203169581.979877</v>
      </c>
      <c r="C725">
        <v>0.24823446396263801</v>
      </c>
    </row>
    <row r="726" spans="1:3" x14ac:dyDescent="0.3">
      <c r="A726">
        <v>725</v>
      </c>
      <c r="B726" s="1">
        <v>28215733.6413223</v>
      </c>
      <c r="C726">
        <v>0.17466948542928501</v>
      </c>
    </row>
    <row r="727" spans="1:3" x14ac:dyDescent="0.3">
      <c r="A727">
        <v>726</v>
      </c>
      <c r="B727" s="1">
        <v>251856744.763197</v>
      </c>
      <c r="C727">
        <v>0.26840577915608099</v>
      </c>
    </row>
    <row r="728" spans="1:3" x14ac:dyDescent="0.3">
      <c r="A728">
        <v>727</v>
      </c>
      <c r="B728" s="1">
        <v>40707886.025137097</v>
      </c>
      <c r="C728">
        <v>0.203677953738997</v>
      </c>
    </row>
    <row r="729" spans="1:3" x14ac:dyDescent="0.3">
      <c r="A729">
        <v>728</v>
      </c>
      <c r="B729" s="1">
        <v>736020070.034742</v>
      </c>
      <c r="C729">
        <v>0.393653932819437</v>
      </c>
    </row>
    <row r="730" spans="1:3" x14ac:dyDescent="0.3">
      <c r="A730">
        <v>729</v>
      </c>
      <c r="B730" s="1">
        <v>93983913.295000806</v>
      </c>
      <c r="C730">
        <v>0.242386537344706</v>
      </c>
    </row>
    <row r="731" spans="1:3" x14ac:dyDescent="0.3">
      <c r="A731">
        <v>730</v>
      </c>
      <c r="B731" s="1">
        <v>136297639.581359</v>
      </c>
      <c r="C731">
        <v>0.26338207927945001</v>
      </c>
    </row>
    <row r="732" spans="1:3" x14ac:dyDescent="0.3">
      <c r="A732">
        <v>731</v>
      </c>
      <c r="B732" s="1">
        <v>-77587646.106626704</v>
      </c>
      <c r="C732" t="s">
        <v>261</v>
      </c>
    </row>
    <row r="733" spans="1:3" x14ac:dyDescent="0.3">
      <c r="A733">
        <v>732</v>
      </c>
      <c r="B733" s="1">
        <v>-296610478.457928</v>
      </c>
      <c r="C733" t="s">
        <v>261</v>
      </c>
    </row>
    <row r="734" spans="1:3" x14ac:dyDescent="0.3">
      <c r="A734">
        <v>733</v>
      </c>
      <c r="B734" s="1">
        <v>-6494130.8782665702</v>
      </c>
      <c r="C734">
        <v>0.22043847168064401</v>
      </c>
    </row>
    <row r="735" spans="1:3" x14ac:dyDescent="0.3">
      <c r="A735">
        <v>734</v>
      </c>
      <c r="B735" s="1">
        <v>-7669236.0219520302</v>
      </c>
      <c r="C735">
        <v>0.21481479050150601</v>
      </c>
    </row>
    <row r="736" spans="1:3" x14ac:dyDescent="0.3">
      <c r="A736">
        <v>735</v>
      </c>
      <c r="B736" s="1">
        <v>368466583.50992697</v>
      </c>
      <c r="C736">
        <v>0.283840310449612</v>
      </c>
    </row>
    <row r="737" spans="1:3" x14ac:dyDescent="0.3">
      <c r="A737">
        <v>736</v>
      </c>
      <c r="B737" s="1">
        <v>-98316852.565656498</v>
      </c>
      <c r="C737">
        <v>0.18501383661219001</v>
      </c>
    </row>
    <row r="738" spans="1:3" x14ac:dyDescent="0.3">
      <c r="A738">
        <v>737</v>
      </c>
      <c r="B738" s="1">
        <v>343466294.941526</v>
      </c>
      <c r="C738">
        <v>0.27685558051178599</v>
      </c>
    </row>
    <row r="739" spans="1:3" x14ac:dyDescent="0.3">
      <c r="A739">
        <v>738</v>
      </c>
      <c r="B739" s="1">
        <v>271836772.69575799</v>
      </c>
      <c r="C739">
        <v>0.31962800160108801</v>
      </c>
    </row>
    <row r="740" spans="1:3" x14ac:dyDescent="0.3">
      <c r="A740">
        <v>739</v>
      </c>
      <c r="B740" s="1">
        <v>200938450.15285501</v>
      </c>
      <c r="C740">
        <v>0.27513739989174302</v>
      </c>
    </row>
    <row r="741" spans="1:3" x14ac:dyDescent="0.3">
      <c r="A741">
        <v>740</v>
      </c>
      <c r="B741" s="1">
        <v>63400234.4773084</v>
      </c>
      <c r="C741">
        <v>0.230550629143951</v>
      </c>
    </row>
    <row r="742" spans="1:3" x14ac:dyDescent="0.3">
      <c r="A742">
        <v>741</v>
      </c>
      <c r="B742" s="1">
        <v>-43327471.846336402</v>
      </c>
      <c r="C742">
        <v>0.19650153906523499</v>
      </c>
    </row>
    <row r="743" spans="1:3" x14ac:dyDescent="0.3">
      <c r="A743">
        <v>742</v>
      </c>
      <c r="B743" s="1">
        <v>470412495.75297499</v>
      </c>
      <c r="C743">
        <v>0.34144857320760302</v>
      </c>
    </row>
    <row r="744" spans="1:3" x14ac:dyDescent="0.3">
      <c r="A744">
        <v>743</v>
      </c>
      <c r="B744" s="1">
        <v>301731978.68866998</v>
      </c>
      <c r="C744">
        <v>0.28444495956205001</v>
      </c>
    </row>
    <row r="745" spans="1:3" x14ac:dyDescent="0.3">
      <c r="A745">
        <v>744</v>
      </c>
      <c r="B745" s="1">
        <v>-217427.95098984201</v>
      </c>
      <c r="C745">
        <v>0.208892242208953</v>
      </c>
    </row>
    <row r="746" spans="1:3" x14ac:dyDescent="0.3">
      <c r="A746">
        <v>745</v>
      </c>
      <c r="B746" s="1">
        <v>-219011806.105937</v>
      </c>
      <c r="C746">
        <v>0.16384560450684699</v>
      </c>
    </row>
    <row r="747" spans="1:3" x14ac:dyDescent="0.3">
      <c r="A747">
        <v>746</v>
      </c>
      <c r="B747" s="1">
        <v>204523332.09270301</v>
      </c>
      <c r="C747">
        <v>0.26704943688657601</v>
      </c>
    </row>
    <row r="748" spans="1:3" x14ac:dyDescent="0.3">
      <c r="A748">
        <v>747</v>
      </c>
      <c r="B748" s="1">
        <v>124775578.44942699</v>
      </c>
      <c r="C748">
        <v>0.23919847284879001</v>
      </c>
    </row>
    <row r="749" spans="1:3" x14ac:dyDescent="0.3">
      <c r="A749">
        <v>748</v>
      </c>
      <c r="B749" s="1">
        <v>-109177173.852228</v>
      </c>
      <c r="C749">
        <v>0.170213413643096</v>
      </c>
    </row>
    <row r="750" spans="1:3" x14ac:dyDescent="0.3">
      <c r="A750">
        <v>749</v>
      </c>
      <c r="B750" s="1">
        <v>222230278.27898699</v>
      </c>
      <c r="C750">
        <v>0.30286950456779499</v>
      </c>
    </row>
    <row r="751" spans="1:3" x14ac:dyDescent="0.3">
      <c r="A751">
        <v>750</v>
      </c>
      <c r="B751" s="1">
        <v>195097000.00257599</v>
      </c>
      <c r="C751">
        <v>0.27611678126465</v>
      </c>
    </row>
    <row r="752" spans="1:3" x14ac:dyDescent="0.3">
      <c r="A752">
        <v>751</v>
      </c>
      <c r="B752" s="1">
        <v>-309760.67755699198</v>
      </c>
      <c r="C752">
        <v>0.20587559797194199</v>
      </c>
    </row>
    <row r="753" spans="1:3" x14ac:dyDescent="0.3">
      <c r="A753">
        <v>752</v>
      </c>
      <c r="B753" s="1">
        <v>49280027.100401603</v>
      </c>
      <c r="C753">
        <v>0.23857230704256299</v>
      </c>
    </row>
    <row r="754" spans="1:3" x14ac:dyDescent="0.3">
      <c r="A754">
        <v>753</v>
      </c>
      <c r="B754" s="1">
        <v>-70679997.316443294</v>
      </c>
      <c r="C754">
        <v>0.19456351005756001</v>
      </c>
    </row>
    <row r="755" spans="1:3" x14ac:dyDescent="0.3">
      <c r="A755">
        <v>754</v>
      </c>
      <c r="B755" s="1">
        <v>304892034.91295099</v>
      </c>
      <c r="C755">
        <v>0.254183493452739</v>
      </c>
    </row>
    <row r="756" spans="1:3" x14ac:dyDescent="0.3">
      <c r="A756">
        <v>755</v>
      </c>
      <c r="B756" s="1">
        <v>-237993155.939753</v>
      </c>
      <c r="C756">
        <v>0.13773589987061</v>
      </c>
    </row>
    <row r="757" spans="1:3" x14ac:dyDescent="0.3">
      <c r="A757">
        <v>756</v>
      </c>
      <c r="B757" s="1">
        <v>311586930.08116001</v>
      </c>
      <c r="C757">
        <v>0.26898951433170998</v>
      </c>
    </row>
    <row r="758" spans="1:3" x14ac:dyDescent="0.3">
      <c r="A758">
        <v>757</v>
      </c>
      <c r="B758" s="1">
        <v>61046490.574129596</v>
      </c>
      <c r="C758">
        <v>0.24691931168141101</v>
      </c>
    </row>
    <row r="759" spans="1:3" x14ac:dyDescent="0.3">
      <c r="A759">
        <v>758</v>
      </c>
      <c r="B759" s="1">
        <v>418195232.57019299</v>
      </c>
      <c r="C759">
        <v>0.31812566307116902</v>
      </c>
    </row>
    <row r="760" spans="1:3" x14ac:dyDescent="0.3">
      <c r="A760">
        <v>759</v>
      </c>
      <c r="B760" s="1">
        <v>-14194177.392942199</v>
      </c>
      <c r="C760">
        <v>0.21472595243408399</v>
      </c>
    </row>
    <row r="761" spans="1:3" x14ac:dyDescent="0.3">
      <c r="A761">
        <v>760</v>
      </c>
      <c r="B761" s="1">
        <v>337265323.92801702</v>
      </c>
      <c r="C761">
        <v>0.32165324836951498</v>
      </c>
    </row>
    <row r="762" spans="1:3" x14ac:dyDescent="0.3">
      <c r="A762">
        <v>761</v>
      </c>
      <c r="B762" s="1">
        <v>-61294143.268511601</v>
      </c>
      <c r="C762">
        <v>0.185124890330576</v>
      </c>
    </row>
    <row r="763" spans="1:3" x14ac:dyDescent="0.3">
      <c r="A763">
        <v>762</v>
      </c>
      <c r="B763" s="1">
        <v>268158863.086077</v>
      </c>
      <c r="C763">
        <v>0.30636907292006199</v>
      </c>
    </row>
    <row r="764" spans="1:3" x14ac:dyDescent="0.3">
      <c r="A764">
        <v>763</v>
      </c>
      <c r="B764" s="1">
        <v>-75208188.047674194</v>
      </c>
      <c r="C764">
        <v>0.172268147379294</v>
      </c>
    </row>
    <row r="765" spans="1:3" x14ac:dyDescent="0.3">
      <c r="A765">
        <v>764</v>
      </c>
      <c r="B765" s="1">
        <v>176001764.24601901</v>
      </c>
      <c r="C765">
        <v>0.278923297845726</v>
      </c>
    </row>
    <row r="766" spans="1:3" x14ac:dyDescent="0.3">
      <c r="A766">
        <v>765</v>
      </c>
      <c r="B766" s="1">
        <v>526344588.89636499</v>
      </c>
      <c r="C766">
        <v>0.37616257291469501</v>
      </c>
    </row>
    <row r="767" spans="1:3" x14ac:dyDescent="0.3">
      <c r="A767">
        <v>766</v>
      </c>
      <c r="B767" s="1">
        <v>447080122.60900497</v>
      </c>
      <c r="C767">
        <v>0.32638111433755601</v>
      </c>
    </row>
    <row r="768" spans="1:3" x14ac:dyDescent="0.3">
      <c r="A768">
        <v>767</v>
      </c>
      <c r="B768" s="1">
        <v>337905063.84394401</v>
      </c>
      <c r="C768">
        <v>0.31998371446079399</v>
      </c>
    </row>
    <row r="769" spans="1:3" x14ac:dyDescent="0.3">
      <c r="A769">
        <v>768</v>
      </c>
      <c r="B769" s="1">
        <v>151962646.20578399</v>
      </c>
      <c r="C769">
        <v>0.25799121883475201</v>
      </c>
    </row>
    <row r="770" spans="1:3" x14ac:dyDescent="0.3">
      <c r="A770">
        <v>769</v>
      </c>
      <c r="B770" s="1">
        <v>122286507.252387</v>
      </c>
      <c r="C770">
        <v>0.20697177848982601</v>
      </c>
    </row>
    <row r="771" spans="1:3" x14ac:dyDescent="0.3">
      <c r="A771">
        <v>770</v>
      </c>
      <c r="B771" s="1">
        <v>168668106.94880801</v>
      </c>
      <c r="C771">
        <v>0.272185061239134</v>
      </c>
    </row>
    <row r="772" spans="1:3" x14ac:dyDescent="0.3">
      <c r="A772">
        <v>771</v>
      </c>
      <c r="B772" s="1">
        <v>-6527931.98309422</v>
      </c>
      <c r="C772">
        <v>0.22788808672524</v>
      </c>
    </row>
    <row r="773" spans="1:3" x14ac:dyDescent="0.3">
      <c r="A773">
        <v>772</v>
      </c>
      <c r="B773" s="1">
        <v>194599876.95819101</v>
      </c>
      <c r="C773">
        <v>0.26113206887102602</v>
      </c>
    </row>
    <row r="774" spans="1:3" x14ac:dyDescent="0.3">
      <c r="A774">
        <v>773</v>
      </c>
      <c r="B774" s="1">
        <v>397991650.28580099</v>
      </c>
      <c r="C774">
        <v>0.28710353085609702</v>
      </c>
    </row>
    <row r="775" spans="1:3" x14ac:dyDescent="0.3">
      <c r="A775">
        <v>774</v>
      </c>
      <c r="B775" s="1">
        <v>241913231.69572699</v>
      </c>
      <c r="C775">
        <v>0.29840532898833599</v>
      </c>
    </row>
    <row r="776" spans="1:3" x14ac:dyDescent="0.3">
      <c r="A776">
        <v>775</v>
      </c>
      <c r="B776" s="1">
        <v>576010423.44608104</v>
      </c>
      <c r="C776">
        <v>0.34836317066782602</v>
      </c>
    </row>
    <row r="777" spans="1:3" x14ac:dyDescent="0.3">
      <c r="A777">
        <v>776</v>
      </c>
      <c r="B777" s="1">
        <v>6156751.72337675</v>
      </c>
      <c r="C777">
        <v>0.20451457067985301</v>
      </c>
    </row>
    <row r="778" spans="1:3" x14ac:dyDescent="0.3">
      <c r="A778">
        <v>777</v>
      </c>
      <c r="B778" s="1">
        <v>418809466.08907402</v>
      </c>
      <c r="C778">
        <v>0.29364755955613597</v>
      </c>
    </row>
    <row r="779" spans="1:3" x14ac:dyDescent="0.3">
      <c r="A779">
        <v>778</v>
      </c>
      <c r="B779" s="1">
        <v>-20284670.5044811</v>
      </c>
      <c r="C779">
        <v>0.20240993639742699</v>
      </c>
    </row>
    <row r="780" spans="1:3" x14ac:dyDescent="0.3">
      <c r="A780">
        <v>779</v>
      </c>
      <c r="B780" s="1">
        <v>221394338.48213899</v>
      </c>
      <c r="C780">
        <v>0.273856887768129</v>
      </c>
    </row>
    <row r="781" spans="1:3" x14ac:dyDescent="0.3">
      <c r="A781">
        <v>780</v>
      </c>
      <c r="B781" s="1">
        <v>231267573.770998</v>
      </c>
      <c r="C781">
        <v>0.24789535752125599</v>
      </c>
    </row>
    <row r="782" spans="1:3" x14ac:dyDescent="0.3">
      <c r="A782">
        <v>781</v>
      </c>
      <c r="B782" s="1">
        <v>199243053.63675401</v>
      </c>
      <c r="C782">
        <v>0.276630046879077</v>
      </c>
    </row>
    <row r="783" spans="1:3" x14ac:dyDescent="0.3">
      <c r="A783">
        <v>782</v>
      </c>
      <c r="B783" s="1">
        <v>160649083.75051001</v>
      </c>
      <c r="C783">
        <v>0.235223622975236</v>
      </c>
    </row>
    <row r="784" spans="1:3" x14ac:dyDescent="0.3">
      <c r="A784">
        <v>783</v>
      </c>
      <c r="B784" s="1">
        <v>283646245.91391701</v>
      </c>
      <c r="C784">
        <v>0.28538748813928799</v>
      </c>
    </row>
    <row r="785" spans="1:3" x14ac:dyDescent="0.3">
      <c r="A785">
        <v>784</v>
      </c>
      <c r="B785" s="1">
        <v>277632208.16714001</v>
      </c>
      <c r="C785">
        <v>0.261471145413815</v>
      </c>
    </row>
    <row r="786" spans="1:3" x14ac:dyDescent="0.3">
      <c r="A786">
        <v>785</v>
      </c>
      <c r="B786" s="1">
        <v>331844287.87087798</v>
      </c>
      <c r="C786">
        <v>0.27018983560021498</v>
      </c>
    </row>
    <row r="787" spans="1:3" x14ac:dyDescent="0.3">
      <c r="A787">
        <v>786</v>
      </c>
      <c r="B787" s="1">
        <v>633660268.575073</v>
      </c>
      <c r="C787">
        <v>0.33352596547636898</v>
      </c>
    </row>
    <row r="788" spans="1:3" x14ac:dyDescent="0.3">
      <c r="A788">
        <v>787</v>
      </c>
      <c r="B788" s="1">
        <v>312403740.46835703</v>
      </c>
      <c r="C788">
        <v>0.29351304165891701</v>
      </c>
    </row>
    <row r="789" spans="1:3" x14ac:dyDescent="0.3">
      <c r="A789">
        <v>788</v>
      </c>
      <c r="B789" s="1">
        <v>147044963.73822001</v>
      </c>
      <c r="C789">
        <v>0.20809442213740501</v>
      </c>
    </row>
    <row r="790" spans="1:3" x14ac:dyDescent="0.3">
      <c r="A790">
        <v>789</v>
      </c>
      <c r="B790" s="1">
        <v>294098809.52744502</v>
      </c>
      <c r="C790">
        <v>0.296870221154936</v>
      </c>
    </row>
    <row r="791" spans="1:3" x14ac:dyDescent="0.3">
      <c r="A791">
        <v>790</v>
      </c>
      <c r="B791" s="1">
        <v>76033157.046489194</v>
      </c>
      <c r="C791">
        <v>0.23022938843473001</v>
      </c>
    </row>
    <row r="792" spans="1:3" x14ac:dyDescent="0.3">
      <c r="A792">
        <v>791</v>
      </c>
      <c r="B792" s="1">
        <v>-47194515.0143774</v>
      </c>
      <c r="C792">
        <v>0.208115607419912</v>
      </c>
    </row>
    <row r="793" spans="1:3" x14ac:dyDescent="0.3">
      <c r="A793">
        <v>792</v>
      </c>
      <c r="B793" s="1">
        <v>588432955.91015899</v>
      </c>
      <c r="C793">
        <v>0.34637661312747098</v>
      </c>
    </row>
    <row r="794" spans="1:3" x14ac:dyDescent="0.3">
      <c r="A794">
        <v>793</v>
      </c>
      <c r="B794" s="1">
        <v>136959444.85405299</v>
      </c>
      <c r="C794">
        <v>0.23985786500702</v>
      </c>
    </row>
    <row r="795" spans="1:3" x14ac:dyDescent="0.3">
      <c r="A795">
        <v>794</v>
      </c>
      <c r="B795" s="1">
        <v>32609569.602588799</v>
      </c>
      <c r="C795">
        <v>0.19057384774824501</v>
      </c>
    </row>
    <row r="796" spans="1:3" x14ac:dyDescent="0.3">
      <c r="A796">
        <v>795</v>
      </c>
      <c r="B796" s="1">
        <v>117830974.375974</v>
      </c>
      <c r="C796">
        <v>0.268615028113734</v>
      </c>
    </row>
    <row r="797" spans="1:3" x14ac:dyDescent="0.3">
      <c r="A797">
        <v>796</v>
      </c>
      <c r="B797" s="1">
        <v>76198336.519889504</v>
      </c>
      <c r="C797">
        <v>0.20310369333047401</v>
      </c>
    </row>
    <row r="798" spans="1:3" x14ac:dyDescent="0.3">
      <c r="A798">
        <v>797</v>
      </c>
      <c r="B798" s="1">
        <v>173152511.604756</v>
      </c>
      <c r="C798">
        <v>0.283896939850454</v>
      </c>
    </row>
    <row r="799" spans="1:3" x14ac:dyDescent="0.3">
      <c r="A799">
        <v>798</v>
      </c>
      <c r="B799" s="1">
        <v>285838941.12986398</v>
      </c>
      <c r="C799">
        <v>0.28900002586220203</v>
      </c>
    </row>
    <row r="800" spans="1:3" x14ac:dyDescent="0.3">
      <c r="A800">
        <v>799</v>
      </c>
      <c r="B800" s="1">
        <v>-65797895.057966597</v>
      </c>
      <c r="C800">
        <v>0.18303882229791499</v>
      </c>
    </row>
    <row r="801" spans="1:3" x14ac:dyDescent="0.3">
      <c r="A801">
        <v>800</v>
      </c>
      <c r="B801" s="1">
        <v>555724718.474635</v>
      </c>
      <c r="C801">
        <v>0.38108461444212599</v>
      </c>
    </row>
    <row r="802" spans="1:3" x14ac:dyDescent="0.3">
      <c r="A802">
        <v>801</v>
      </c>
      <c r="B802" s="1">
        <v>-17958669.3885093</v>
      </c>
      <c r="C802">
        <v>0.21433849565959701</v>
      </c>
    </row>
    <row r="803" spans="1:3" x14ac:dyDescent="0.3">
      <c r="A803">
        <v>802</v>
      </c>
      <c r="B803" s="1">
        <v>-33876424.080589198</v>
      </c>
      <c r="C803">
        <v>0.209612726016841</v>
      </c>
    </row>
    <row r="804" spans="1:3" x14ac:dyDescent="0.3">
      <c r="A804">
        <v>803</v>
      </c>
      <c r="B804" s="1">
        <v>214956143.60470599</v>
      </c>
      <c r="C804">
        <v>0.29491834457717903</v>
      </c>
    </row>
    <row r="805" spans="1:3" x14ac:dyDescent="0.3">
      <c r="A805">
        <v>804</v>
      </c>
      <c r="B805" s="1">
        <v>305882989.51706803</v>
      </c>
      <c r="C805">
        <v>0.28342806486602901</v>
      </c>
    </row>
    <row r="806" spans="1:3" x14ac:dyDescent="0.3">
      <c r="A806">
        <v>805</v>
      </c>
      <c r="B806" s="1">
        <v>287159166.63863099</v>
      </c>
      <c r="C806">
        <v>0.30902336507420097</v>
      </c>
    </row>
    <row r="807" spans="1:3" x14ac:dyDescent="0.3">
      <c r="A807">
        <v>806</v>
      </c>
      <c r="B807" s="1">
        <v>-10467752.817155199</v>
      </c>
      <c r="C807">
        <v>0.21963817452738099</v>
      </c>
    </row>
    <row r="808" spans="1:3" x14ac:dyDescent="0.3">
      <c r="A808">
        <v>807</v>
      </c>
      <c r="B808" s="1">
        <v>2186664.8157047001</v>
      </c>
      <c r="C808">
        <v>0.19631514282533499</v>
      </c>
    </row>
    <row r="809" spans="1:3" x14ac:dyDescent="0.3">
      <c r="A809">
        <v>808</v>
      </c>
      <c r="B809" s="1">
        <v>113192078.76172601</v>
      </c>
      <c r="C809">
        <v>0.23560028689989801</v>
      </c>
    </row>
    <row r="810" spans="1:3" x14ac:dyDescent="0.3">
      <c r="A810">
        <v>809</v>
      </c>
      <c r="B810" s="1">
        <v>466845190.61591101</v>
      </c>
      <c r="C810">
        <v>0.33093469649037099</v>
      </c>
    </row>
    <row r="811" spans="1:3" x14ac:dyDescent="0.3">
      <c r="A811">
        <v>810</v>
      </c>
      <c r="B811" s="1">
        <v>-172465323.42142099</v>
      </c>
      <c r="C811">
        <v>0.18409618590707599</v>
      </c>
    </row>
    <row r="812" spans="1:3" x14ac:dyDescent="0.3">
      <c r="A812">
        <v>811</v>
      </c>
      <c r="B812" s="1">
        <v>293612283.11175799</v>
      </c>
      <c r="C812">
        <v>0.29295617874944802</v>
      </c>
    </row>
    <row r="813" spans="1:3" x14ac:dyDescent="0.3">
      <c r="A813">
        <v>812</v>
      </c>
      <c r="B813" s="1">
        <v>-225882880.47228301</v>
      </c>
      <c r="C813">
        <v>0.139657103511417</v>
      </c>
    </row>
    <row r="814" spans="1:3" x14ac:dyDescent="0.3">
      <c r="A814">
        <v>813</v>
      </c>
      <c r="B814" s="1">
        <v>391480600.21779603</v>
      </c>
      <c r="C814">
        <v>0.31645140977222602</v>
      </c>
    </row>
    <row r="815" spans="1:3" x14ac:dyDescent="0.3">
      <c r="A815">
        <v>814</v>
      </c>
      <c r="B815" s="1">
        <v>-51627740.097750798</v>
      </c>
      <c r="C815">
        <v>0.20767553175053299</v>
      </c>
    </row>
    <row r="816" spans="1:3" x14ac:dyDescent="0.3">
      <c r="A816">
        <v>815</v>
      </c>
      <c r="B816" s="1">
        <v>32499690.122370102</v>
      </c>
      <c r="C816">
        <v>0.21061359047223099</v>
      </c>
    </row>
    <row r="817" spans="1:3" x14ac:dyDescent="0.3">
      <c r="A817">
        <v>816</v>
      </c>
      <c r="B817" s="1">
        <v>12175395.127219601</v>
      </c>
      <c r="C817">
        <v>0.21840157764124199</v>
      </c>
    </row>
    <row r="818" spans="1:3" x14ac:dyDescent="0.3">
      <c r="A818">
        <v>817</v>
      </c>
      <c r="B818" s="1">
        <v>220204446.21279401</v>
      </c>
      <c r="C818">
        <v>0.24343890791619299</v>
      </c>
    </row>
    <row r="819" spans="1:3" x14ac:dyDescent="0.3">
      <c r="A819">
        <v>818</v>
      </c>
      <c r="B819" s="1">
        <v>696391609.07630599</v>
      </c>
      <c r="C819">
        <v>0.38256255279909301</v>
      </c>
    </row>
    <row r="820" spans="1:3" x14ac:dyDescent="0.3">
      <c r="A820">
        <v>819</v>
      </c>
      <c r="B820" s="1">
        <v>100651008.93769901</v>
      </c>
      <c r="C820">
        <v>0.25521669521891699</v>
      </c>
    </row>
    <row r="821" spans="1:3" x14ac:dyDescent="0.3">
      <c r="A821">
        <v>820</v>
      </c>
      <c r="B821" s="1">
        <v>-417272188.52339298</v>
      </c>
      <c r="C821" t="s">
        <v>261</v>
      </c>
    </row>
    <row r="822" spans="1:3" x14ac:dyDescent="0.3">
      <c r="A822">
        <v>821</v>
      </c>
      <c r="B822" s="1">
        <v>232543367.94770199</v>
      </c>
      <c r="C822">
        <v>0.27970521489208</v>
      </c>
    </row>
    <row r="823" spans="1:3" x14ac:dyDescent="0.3">
      <c r="A823">
        <v>822</v>
      </c>
      <c r="B823" s="1">
        <v>270866824.500871</v>
      </c>
      <c r="C823">
        <v>0.320693323555514</v>
      </c>
    </row>
    <row r="824" spans="1:3" x14ac:dyDescent="0.3">
      <c r="A824">
        <v>823</v>
      </c>
      <c r="B824" s="1">
        <v>420936425.78954202</v>
      </c>
      <c r="C824">
        <v>0.30838834608822602</v>
      </c>
    </row>
    <row r="825" spans="1:3" x14ac:dyDescent="0.3">
      <c r="A825">
        <v>824</v>
      </c>
      <c r="B825" s="1">
        <v>113653149.659119</v>
      </c>
      <c r="C825">
        <v>0.24400153283449599</v>
      </c>
    </row>
    <row r="826" spans="1:3" x14ac:dyDescent="0.3">
      <c r="A826">
        <v>825</v>
      </c>
      <c r="B826" s="1">
        <v>249367624.77401301</v>
      </c>
      <c r="C826">
        <v>0.27425477196426401</v>
      </c>
    </row>
    <row r="827" spans="1:3" x14ac:dyDescent="0.3">
      <c r="A827">
        <v>826</v>
      </c>
      <c r="B827" s="1">
        <v>238474928.98116001</v>
      </c>
      <c r="C827">
        <v>0.29492383661951999</v>
      </c>
    </row>
    <row r="828" spans="1:3" x14ac:dyDescent="0.3">
      <c r="A828">
        <v>827</v>
      </c>
      <c r="B828" s="1">
        <v>363551734.86224598</v>
      </c>
      <c r="C828">
        <v>0.26993609308994199</v>
      </c>
    </row>
    <row r="829" spans="1:3" x14ac:dyDescent="0.3">
      <c r="A829">
        <v>828</v>
      </c>
      <c r="B829" s="1">
        <v>140534650.81352001</v>
      </c>
      <c r="C829">
        <v>0.23856481294496401</v>
      </c>
    </row>
    <row r="830" spans="1:3" x14ac:dyDescent="0.3">
      <c r="A830">
        <v>829</v>
      </c>
      <c r="B830" s="1">
        <v>245241632.09535199</v>
      </c>
      <c r="C830">
        <v>0.31404576128870898</v>
      </c>
    </row>
    <row r="831" spans="1:3" x14ac:dyDescent="0.3">
      <c r="A831">
        <v>830</v>
      </c>
      <c r="B831" s="1">
        <v>413938325.04803503</v>
      </c>
      <c r="C831">
        <v>0.372142901880537</v>
      </c>
    </row>
    <row r="832" spans="1:3" x14ac:dyDescent="0.3">
      <c r="A832">
        <v>831</v>
      </c>
      <c r="B832" s="1">
        <v>377636499.90012997</v>
      </c>
      <c r="C832">
        <v>0.324932428907795</v>
      </c>
    </row>
    <row r="833" spans="1:3" x14ac:dyDescent="0.3">
      <c r="A833">
        <v>832</v>
      </c>
      <c r="B833" s="1">
        <v>51388204.727596298</v>
      </c>
      <c r="C833">
        <v>0.23150606039917199</v>
      </c>
    </row>
    <row r="834" spans="1:3" x14ac:dyDescent="0.3">
      <c r="A834">
        <v>833</v>
      </c>
      <c r="B834" s="1">
        <v>205509144.43881899</v>
      </c>
      <c r="C834">
        <v>0.256075628493523</v>
      </c>
    </row>
    <row r="835" spans="1:3" x14ac:dyDescent="0.3">
      <c r="A835">
        <v>834</v>
      </c>
      <c r="B835" s="1">
        <v>365528806.00881702</v>
      </c>
      <c r="C835">
        <v>0.33074672118628501</v>
      </c>
    </row>
    <row r="836" spans="1:3" x14ac:dyDescent="0.3">
      <c r="A836">
        <v>835</v>
      </c>
      <c r="B836" s="1">
        <v>252143859.551433</v>
      </c>
      <c r="C836">
        <v>0.28296747788097898</v>
      </c>
    </row>
    <row r="837" spans="1:3" x14ac:dyDescent="0.3">
      <c r="A837">
        <v>836</v>
      </c>
      <c r="B837" s="1">
        <v>-107923153.02937999</v>
      </c>
      <c r="C837">
        <v>0.19334093019641099</v>
      </c>
    </row>
    <row r="838" spans="1:3" x14ac:dyDescent="0.3">
      <c r="A838">
        <v>837</v>
      </c>
      <c r="B838" s="1">
        <v>-64099688.139823101</v>
      </c>
      <c r="C838">
        <v>0.167024608467813</v>
      </c>
    </row>
    <row r="839" spans="1:3" x14ac:dyDescent="0.3">
      <c r="A839">
        <v>838</v>
      </c>
      <c r="B839" s="1">
        <v>-16209524.322781</v>
      </c>
      <c r="C839">
        <v>0.21611189547078999</v>
      </c>
    </row>
    <row r="840" spans="1:3" x14ac:dyDescent="0.3">
      <c r="A840">
        <v>839</v>
      </c>
      <c r="B840" s="1">
        <v>39834111.274618298</v>
      </c>
      <c r="C840">
        <v>0.228371656698342</v>
      </c>
    </row>
    <row r="841" spans="1:3" x14ac:dyDescent="0.3">
      <c r="A841">
        <v>840</v>
      </c>
      <c r="B841" s="1">
        <v>21887348.6219167</v>
      </c>
      <c r="C841">
        <v>0.184398179932799</v>
      </c>
    </row>
    <row r="842" spans="1:3" x14ac:dyDescent="0.3">
      <c r="A842">
        <v>841</v>
      </c>
      <c r="B842" s="1">
        <v>214128097.11306599</v>
      </c>
      <c r="C842">
        <v>0.26546302442929898</v>
      </c>
    </row>
    <row r="843" spans="1:3" x14ac:dyDescent="0.3">
      <c r="A843">
        <v>842</v>
      </c>
      <c r="B843" s="1">
        <v>187711427.72200999</v>
      </c>
      <c r="C843">
        <v>0.274222811650433</v>
      </c>
    </row>
    <row r="844" spans="1:3" x14ac:dyDescent="0.3">
      <c r="A844">
        <v>843</v>
      </c>
      <c r="B844" s="1">
        <v>416838026.74474901</v>
      </c>
      <c r="C844">
        <v>0.32435220169490397</v>
      </c>
    </row>
    <row r="845" spans="1:3" x14ac:dyDescent="0.3">
      <c r="A845">
        <v>844</v>
      </c>
      <c r="B845" s="1">
        <v>-16574433.1697201</v>
      </c>
      <c r="C845">
        <v>0.232188130005195</v>
      </c>
    </row>
    <row r="846" spans="1:3" x14ac:dyDescent="0.3">
      <c r="A846">
        <v>845</v>
      </c>
      <c r="B846" s="1">
        <v>-105632588.72364201</v>
      </c>
      <c r="C846">
        <v>0.19599843390350999</v>
      </c>
    </row>
    <row r="847" spans="1:3" x14ac:dyDescent="0.3">
      <c r="A847">
        <v>846</v>
      </c>
      <c r="B847" s="1">
        <v>46730479.565640703</v>
      </c>
      <c r="C847">
        <v>0.22294151526759401</v>
      </c>
    </row>
    <row r="848" spans="1:3" x14ac:dyDescent="0.3">
      <c r="A848">
        <v>847</v>
      </c>
      <c r="B848" s="1">
        <v>-4765285.1980446596</v>
      </c>
      <c r="C848">
        <v>0.20423063093338101</v>
      </c>
    </row>
    <row r="849" spans="1:3" x14ac:dyDescent="0.3">
      <c r="A849">
        <v>848</v>
      </c>
      <c r="B849" s="1">
        <v>265237237.82744601</v>
      </c>
      <c r="C849">
        <v>0.28123290903044801</v>
      </c>
    </row>
    <row r="850" spans="1:3" x14ac:dyDescent="0.3">
      <c r="A850">
        <v>849</v>
      </c>
      <c r="B850" s="1">
        <v>200458094.40987301</v>
      </c>
      <c r="C850">
        <v>0.27176205148160498</v>
      </c>
    </row>
    <row r="851" spans="1:3" x14ac:dyDescent="0.3">
      <c r="A851">
        <v>850</v>
      </c>
      <c r="B851" s="1">
        <v>-157114113.100272</v>
      </c>
      <c r="C851">
        <v>0.179528272184001</v>
      </c>
    </row>
    <row r="852" spans="1:3" x14ac:dyDescent="0.3">
      <c r="A852">
        <v>851</v>
      </c>
      <c r="B852" s="1">
        <v>-187076148.79627499</v>
      </c>
      <c r="C852">
        <v>0.16106796597293399</v>
      </c>
    </row>
    <row r="853" spans="1:3" x14ac:dyDescent="0.3">
      <c r="A853">
        <v>852</v>
      </c>
      <c r="B853" s="1">
        <v>219002673.838361</v>
      </c>
      <c r="C853">
        <v>0.27352792692933198</v>
      </c>
    </row>
    <row r="854" spans="1:3" x14ac:dyDescent="0.3">
      <c r="A854">
        <v>853</v>
      </c>
      <c r="B854" s="1">
        <v>630766303.85535395</v>
      </c>
      <c r="C854">
        <v>0.35512947768057301</v>
      </c>
    </row>
    <row r="855" spans="1:3" x14ac:dyDescent="0.3">
      <c r="A855">
        <v>854</v>
      </c>
      <c r="B855" s="1">
        <v>282299427.39651</v>
      </c>
      <c r="C855">
        <v>0.29748650456271702</v>
      </c>
    </row>
    <row r="856" spans="1:3" x14ac:dyDescent="0.3">
      <c r="A856">
        <v>855</v>
      </c>
      <c r="B856" s="1">
        <v>-21774954.7872025</v>
      </c>
      <c r="C856">
        <v>0.217020323747079</v>
      </c>
    </row>
    <row r="857" spans="1:3" x14ac:dyDescent="0.3">
      <c r="A857">
        <v>856</v>
      </c>
      <c r="B857" s="1">
        <v>348846937.97482097</v>
      </c>
      <c r="C857">
        <v>0.28118922463842499</v>
      </c>
    </row>
    <row r="858" spans="1:3" x14ac:dyDescent="0.3">
      <c r="A858">
        <v>857</v>
      </c>
      <c r="B858" s="1">
        <v>131927121.588245</v>
      </c>
      <c r="C858">
        <v>0.246617735256113</v>
      </c>
    </row>
    <row r="859" spans="1:3" x14ac:dyDescent="0.3">
      <c r="A859">
        <v>858</v>
      </c>
      <c r="B859" s="1">
        <v>136975336.71901399</v>
      </c>
      <c r="C859">
        <v>0.244790727611048</v>
      </c>
    </row>
    <row r="860" spans="1:3" x14ac:dyDescent="0.3">
      <c r="A860">
        <v>859</v>
      </c>
      <c r="B860" s="1">
        <v>-161095376.54042101</v>
      </c>
      <c r="C860">
        <v>0.17094441535854199</v>
      </c>
    </row>
    <row r="861" spans="1:3" x14ac:dyDescent="0.3">
      <c r="A861">
        <v>860</v>
      </c>
      <c r="B861" s="1">
        <v>69548483.730553895</v>
      </c>
      <c r="C861">
        <v>0.25681618516084098</v>
      </c>
    </row>
    <row r="862" spans="1:3" x14ac:dyDescent="0.3">
      <c r="A862">
        <v>861</v>
      </c>
      <c r="B862" s="1">
        <v>-172869842.56441501</v>
      </c>
      <c r="C862">
        <v>0.17570259056968901</v>
      </c>
    </row>
    <row r="863" spans="1:3" x14ac:dyDescent="0.3">
      <c r="A863">
        <v>862</v>
      </c>
      <c r="B863" s="1">
        <v>-259244539.31132999</v>
      </c>
      <c r="C863">
        <v>0.159319115446141</v>
      </c>
    </row>
    <row r="864" spans="1:3" x14ac:dyDescent="0.3">
      <c r="A864">
        <v>863</v>
      </c>
      <c r="B864" s="1">
        <v>137797968.734732</v>
      </c>
      <c r="C864">
        <v>0.25519520670315898</v>
      </c>
    </row>
    <row r="865" spans="1:3" x14ac:dyDescent="0.3">
      <c r="A865">
        <v>864</v>
      </c>
      <c r="B865" s="1">
        <v>274164197.03580898</v>
      </c>
      <c r="C865">
        <v>0.308398464948757</v>
      </c>
    </row>
    <row r="866" spans="1:3" x14ac:dyDescent="0.3">
      <c r="A866">
        <v>865</v>
      </c>
      <c r="B866" s="1">
        <v>276273187.18774998</v>
      </c>
      <c r="C866">
        <v>0.29316216628846598</v>
      </c>
    </row>
    <row r="867" spans="1:3" x14ac:dyDescent="0.3">
      <c r="A867">
        <v>866</v>
      </c>
      <c r="B867" s="1">
        <v>252978536.17866501</v>
      </c>
      <c r="C867">
        <v>0.25435734678241101</v>
      </c>
    </row>
    <row r="868" spans="1:3" x14ac:dyDescent="0.3">
      <c r="A868">
        <v>867</v>
      </c>
      <c r="B868" s="1">
        <v>284300280.19201201</v>
      </c>
      <c r="C868">
        <v>0.27043702243895501</v>
      </c>
    </row>
    <row r="869" spans="1:3" x14ac:dyDescent="0.3">
      <c r="A869">
        <v>868</v>
      </c>
      <c r="B869" s="1">
        <v>256668981.88465399</v>
      </c>
      <c r="C869">
        <v>0.29144034246118</v>
      </c>
    </row>
    <row r="870" spans="1:3" x14ac:dyDescent="0.3">
      <c r="A870">
        <v>869</v>
      </c>
      <c r="B870" s="1">
        <v>114882824.82017501</v>
      </c>
      <c r="C870">
        <v>0.237527361685058</v>
      </c>
    </row>
    <row r="871" spans="1:3" x14ac:dyDescent="0.3">
      <c r="A871">
        <v>870</v>
      </c>
      <c r="B871" s="1">
        <v>-142952949.011877</v>
      </c>
      <c r="C871">
        <v>0.176110789374987</v>
      </c>
    </row>
    <row r="872" spans="1:3" x14ac:dyDescent="0.3">
      <c r="A872">
        <v>871</v>
      </c>
      <c r="B872" s="1">
        <v>182294699.133104</v>
      </c>
      <c r="C872">
        <v>0.27051823328678198</v>
      </c>
    </row>
    <row r="873" spans="1:3" x14ac:dyDescent="0.3">
      <c r="A873">
        <v>872</v>
      </c>
      <c r="B873" s="1">
        <v>304801746.97751802</v>
      </c>
      <c r="C873">
        <v>0.31897372407823099</v>
      </c>
    </row>
    <row r="874" spans="1:3" x14ac:dyDescent="0.3">
      <c r="A874">
        <v>873</v>
      </c>
      <c r="B874" s="1">
        <v>176895660.806272</v>
      </c>
      <c r="C874">
        <v>0.25926192970220602</v>
      </c>
    </row>
    <row r="875" spans="1:3" x14ac:dyDescent="0.3">
      <c r="A875">
        <v>874</v>
      </c>
      <c r="B875" s="1">
        <v>111584603.613353</v>
      </c>
      <c r="C875">
        <v>0.25351041508244898</v>
      </c>
    </row>
    <row r="876" spans="1:3" x14ac:dyDescent="0.3">
      <c r="A876">
        <v>875</v>
      </c>
      <c r="B876" s="1">
        <v>63821586.610801198</v>
      </c>
      <c r="C876">
        <v>0.246849174232324</v>
      </c>
    </row>
    <row r="877" spans="1:3" x14ac:dyDescent="0.3">
      <c r="A877">
        <v>876</v>
      </c>
      <c r="B877" s="1">
        <v>-349885463.78484899</v>
      </c>
      <c r="C877">
        <v>0.123764470373734</v>
      </c>
    </row>
    <row r="878" spans="1:3" x14ac:dyDescent="0.3">
      <c r="A878">
        <v>877</v>
      </c>
      <c r="B878" s="1">
        <v>-31330428.018688899</v>
      </c>
      <c r="C878" t="s">
        <v>261</v>
      </c>
    </row>
    <row r="879" spans="1:3" x14ac:dyDescent="0.3">
      <c r="A879">
        <v>878</v>
      </c>
      <c r="B879" s="1">
        <v>-392296465.41458201</v>
      </c>
      <c r="C879" t="s">
        <v>261</v>
      </c>
    </row>
    <row r="880" spans="1:3" x14ac:dyDescent="0.3">
      <c r="A880">
        <v>879</v>
      </c>
      <c r="B880" s="1">
        <v>7955000.3890995998</v>
      </c>
      <c r="C880">
        <v>0.21411829409647601</v>
      </c>
    </row>
    <row r="881" spans="1:3" x14ac:dyDescent="0.3">
      <c r="A881">
        <v>880</v>
      </c>
      <c r="B881" s="1">
        <v>271361565.87582099</v>
      </c>
      <c r="C881">
        <v>0.25871458900196798</v>
      </c>
    </row>
    <row r="882" spans="1:3" x14ac:dyDescent="0.3">
      <c r="A882">
        <v>881</v>
      </c>
      <c r="B882" s="1">
        <v>-273569827.16631699</v>
      </c>
      <c r="C882">
        <v>0.14751126437522799</v>
      </c>
    </row>
    <row r="883" spans="1:3" x14ac:dyDescent="0.3">
      <c r="A883">
        <v>882</v>
      </c>
      <c r="B883" s="1">
        <v>317339604.73237002</v>
      </c>
      <c r="C883">
        <v>0.26036821452370301</v>
      </c>
    </row>
    <row r="884" spans="1:3" x14ac:dyDescent="0.3">
      <c r="A884">
        <v>883</v>
      </c>
      <c r="B884" s="1">
        <v>1838804.8835197701</v>
      </c>
      <c r="C884">
        <v>0.22622654570084499</v>
      </c>
    </row>
    <row r="885" spans="1:3" x14ac:dyDescent="0.3">
      <c r="A885">
        <v>884</v>
      </c>
      <c r="B885" s="1">
        <v>-61260313.287209302</v>
      </c>
      <c r="C885">
        <v>0.20542331930462701</v>
      </c>
    </row>
    <row r="886" spans="1:3" x14ac:dyDescent="0.3">
      <c r="A886">
        <v>885</v>
      </c>
      <c r="B886" s="1">
        <v>229584745.27636099</v>
      </c>
      <c r="C886">
        <v>0.29539042383190001</v>
      </c>
    </row>
    <row r="887" spans="1:3" x14ac:dyDescent="0.3">
      <c r="A887">
        <v>886</v>
      </c>
      <c r="B887" s="1">
        <v>309663826.183864</v>
      </c>
      <c r="C887">
        <v>0.27587811868064599</v>
      </c>
    </row>
    <row r="888" spans="1:3" x14ac:dyDescent="0.3">
      <c r="A888">
        <v>887</v>
      </c>
      <c r="B888" s="1">
        <v>448760819.58399302</v>
      </c>
      <c r="C888">
        <v>0.30319778746014397</v>
      </c>
    </row>
    <row r="889" spans="1:3" x14ac:dyDescent="0.3">
      <c r="A889">
        <v>888</v>
      </c>
      <c r="B889" s="1">
        <v>560890351.47723198</v>
      </c>
      <c r="C889">
        <v>0.36227427455169597</v>
      </c>
    </row>
    <row r="890" spans="1:3" x14ac:dyDescent="0.3">
      <c r="A890">
        <v>889</v>
      </c>
      <c r="B890" s="1">
        <v>572108253.34959805</v>
      </c>
      <c r="C890">
        <v>0.360023143980017</v>
      </c>
    </row>
    <row r="891" spans="1:3" x14ac:dyDescent="0.3">
      <c r="A891">
        <v>890</v>
      </c>
      <c r="B891" s="1">
        <v>-299923530.298127</v>
      </c>
      <c r="C891">
        <v>0.12521140411237699</v>
      </c>
    </row>
    <row r="892" spans="1:3" x14ac:dyDescent="0.3">
      <c r="A892">
        <v>891</v>
      </c>
      <c r="B892" s="1">
        <v>-1774251.05601919</v>
      </c>
      <c r="C892">
        <v>0.21521781828879399</v>
      </c>
    </row>
    <row r="893" spans="1:3" x14ac:dyDescent="0.3">
      <c r="A893">
        <v>892</v>
      </c>
      <c r="B893" s="1">
        <v>121263813.93943401</v>
      </c>
      <c r="C893">
        <v>0.21910151678579901</v>
      </c>
    </row>
    <row r="894" spans="1:3" x14ac:dyDescent="0.3">
      <c r="A894">
        <v>893</v>
      </c>
      <c r="B894" s="1">
        <v>38714347.526084699</v>
      </c>
      <c r="C894">
        <v>0.23680016990908201</v>
      </c>
    </row>
    <row r="895" spans="1:3" x14ac:dyDescent="0.3">
      <c r="A895">
        <v>894</v>
      </c>
      <c r="B895" s="1">
        <v>197519410.64620599</v>
      </c>
      <c r="C895">
        <v>0.26486129216822002</v>
      </c>
    </row>
    <row r="896" spans="1:3" x14ac:dyDescent="0.3">
      <c r="A896">
        <v>895</v>
      </c>
      <c r="B896" s="1">
        <v>-431494425.51585901</v>
      </c>
      <c r="C896" t="s">
        <v>261</v>
      </c>
    </row>
    <row r="897" spans="1:3" x14ac:dyDescent="0.3">
      <c r="A897">
        <v>896</v>
      </c>
      <c r="B897" s="1">
        <v>193556133.583092</v>
      </c>
      <c r="C897">
        <v>0.28296240179997201</v>
      </c>
    </row>
    <row r="898" spans="1:3" x14ac:dyDescent="0.3">
      <c r="A898">
        <v>897</v>
      </c>
      <c r="B898" s="1">
        <v>-20429816.564187899</v>
      </c>
      <c r="C898">
        <v>0.17423124645438301</v>
      </c>
    </row>
    <row r="899" spans="1:3" x14ac:dyDescent="0.3">
      <c r="A899">
        <v>898</v>
      </c>
      <c r="B899" s="1">
        <v>181881153.760149</v>
      </c>
      <c r="C899">
        <v>0.25174509495241298</v>
      </c>
    </row>
    <row r="900" spans="1:3" x14ac:dyDescent="0.3">
      <c r="A900">
        <v>899</v>
      </c>
      <c r="B900" s="1">
        <v>370972060.975407</v>
      </c>
      <c r="C900">
        <v>0.31270155677378197</v>
      </c>
    </row>
    <row r="901" spans="1:3" x14ac:dyDescent="0.3">
      <c r="A901">
        <v>900</v>
      </c>
      <c r="B901" s="1">
        <v>107512245.45049199</v>
      </c>
      <c r="C901">
        <v>0.26146587941126698</v>
      </c>
    </row>
    <row r="902" spans="1:3" x14ac:dyDescent="0.3">
      <c r="A902">
        <v>901</v>
      </c>
      <c r="B902" s="1">
        <v>-147856445.674472</v>
      </c>
      <c r="C902">
        <v>0.187385845739793</v>
      </c>
    </row>
    <row r="903" spans="1:3" x14ac:dyDescent="0.3">
      <c r="A903">
        <v>902</v>
      </c>
      <c r="B903" s="1">
        <v>-142411879.422847</v>
      </c>
      <c r="C903" t="s">
        <v>261</v>
      </c>
    </row>
    <row r="904" spans="1:3" x14ac:dyDescent="0.3">
      <c r="A904">
        <v>903</v>
      </c>
      <c r="B904" s="1">
        <v>-1226454.3684721</v>
      </c>
      <c r="C904">
        <v>0.22101300753828401</v>
      </c>
    </row>
    <row r="905" spans="1:3" x14ac:dyDescent="0.3">
      <c r="A905">
        <v>904</v>
      </c>
      <c r="B905" s="1">
        <v>75530507.616155699</v>
      </c>
      <c r="C905">
        <v>0.25573974460514498</v>
      </c>
    </row>
    <row r="906" spans="1:3" x14ac:dyDescent="0.3">
      <c r="A906">
        <v>905</v>
      </c>
      <c r="B906" s="1">
        <v>4741248.4094843902</v>
      </c>
      <c r="C906">
        <v>0.224238584539587</v>
      </c>
    </row>
    <row r="907" spans="1:3" x14ac:dyDescent="0.3">
      <c r="A907">
        <v>906</v>
      </c>
      <c r="B907" s="1">
        <v>694235717.93353403</v>
      </c>
      <c r="C907">
        <v>0.388645013113052</v>
      </c>
    </row>
    <row r="908" spans="1:3" x14ac:dyDescent="0.3">
      <c r="A908">
        <v>907</v>
      </c>
      <c r="B908" s="1">
        <v>-188813184.68504101</v>
      </c>
      <c r="C908">
        <v>0.176224835278289</v>
      </c>
    </row>
    <row r="909" spans="1:3" x14ac:dyDescent="0.3">
      <c r="A909">
        <v>908</v>
      </c>
      <c r="B909" s="1">
        <v>8050378.6019384898</v>
      </c>
      <c r="C909">
        <v>0.21433814205613999</v>
      </c>
    </row>
    <row r="910" spans="1:3" x14ac:dyDescent="0.3">
      <c r="A910">
        <v>909</v>
      </c>
      <c r="B910" s="1">
        <v>7197894.3960033702</v>
      </c>
      <c r="C910">
        <v>0.23248437153889201</v>
      </c>
    </row>
    <row r="911" spans="1:3" x14ac:dyDescent="0.3">
      <c r="A911">
        <v>910</v>
      </c>
      <c r="B911" s="1">
        <v>282807401.75077301</v>
      </c>
      <c r="C911">
        <v>0.30334357579696603</v>
      </c>
    </row>
    <row r="912" spans="1:3" x14ac:dyDescent="0.3">
      <c r="A912">
        <v>911</v>
      </c>
      <c r="B912" s="1">
        <v>519130082.58117598</v>
      </c>
      <c r="C912" t="s">
        <v>261</v>
      </c>
    </row>
    <row r="913" spans="1:3" x14ac:dyDescent="0.3">
      <c r="A913">
        <v>912</v>
      </c>
      <c r="B913" s="1">
        <v>153339951.454997</v>
      </c>
      <c r="C913">
        <v>0.26927698684840601</v>
      </c>
    </row>
    <row r="914" spans="1:3" x14ac:dyDescent="0.3">
      <c r="A914">
        <v>913</v>
      </c>
      <c r="B914" s="1">
        <v>324596661.64746898</v>
      </c>
      <c r="C914">
        <v>0.25839562797191901</v>
      </c>
    </row>
    <row r="915" spans="1:3" x14ac:dyDescent="0.3">
      <c r="A915">
        <v>914</v>
      </c>
      <c r="B915" s="1">
        <v>134557728.717237</v>
      </c>
      <c r="C915">
        <v>0.267305476961124</v>
      </c>
    </row>
    <row r="916" spans="1:3" x14ac:dyDescent="0.3">
      <c r="A916">
        <v>915</v>
      </c>
      <c r="B916" s="1">
        <v>277916186.99344802</v>
      </c>
      <c r="C916">
        <v>0.29767700343204001</v>
      </c>
    </row>
    <row r="917" spans="1:3" x14ac:dyDescent="0.3">
      <c r="A917">
        <v>916</v>
      </c>
      <c r="B917" s="1">
        <v>13565031.887454299</v>
      </c>
      <c r="C917">
        <v>0.21965406033565199</v>
      </c>
    </row>
    <row r="918" spans="1:3" x14ac:dyDescent="0.3">
      <c r="A918">
        <v>917</v>
      </c>
      <c r="B918" s="1">
        <v>38100384.447285898</v>
      </c>
      <c r="C918">
        <v>0.236601476343026</v>
      </c>
    </row>
    <row r="919" spans="1:3" x14ac:dyDescent="0.3">
      <c r="A919">
        <v>918</v>
      </c>
      <c r="B919" s="1">
        <v>-71005385.254359603</v>
      </c>
      <c r="C919">
        <v>0.18563625307732501</v>
      </c>
    </row>
    <row r="920" spans="1:3" x14ac:dyDescent="0.3">
      <c r="A920">
        <v>919</v>
      </c>
      <c r="B920" s="1">
        <v>120405547.491906</v>
      </c>
      <c r="C920">
        <v>0.248455955535555</v>
      </c>
    </row>
    <row r="921" spans="1:3" x14ac:dyDescent="0.3">
      <c r="A921">
        <v>920</v>
      </c>
      <c r="B921" s="1">
        <v>341105272.08336198</v>
      </c>
      <c r="C921">
        <v>0.28697862456196199</v>
      </c>
    </row>
    <row r="922" spans="1:3" x14ac:dyDescent="0.3">
      <c r="A922">
        <v>921</v>
      </c>
      <c r="B922" s="1">
        <v>208330907.71273699</v>
      </c>
      <c r="C922">
        <v>0.24363063566899101</v>
      </c>
    </row>
    <row r="923" spans="1:3" x14ac:dyDescent="0.3">
      <c r="A923">
        <v>922</v>
      </c>
      <c r="B923" s="1">
        <v>111792018.947933</v>
      </c>
      <c r="C923">
        <v>0.25735070392789899</v>
      </c>
    </row>
    <row r="924" spans="1:3" x14ac:dyDescent="0.3">
      <c r="A924">
        <v>923</v>
      </c>
      <c r="B924" s="1">
        <v>-15377695.1208911</v>
      </c>
      <c r="C924">
        <v>0.209921394152878</v>
      </c>
    </row>
    <row r="925" spans="1:3" x14ac:dyDescent="0.3">
      <c r="A925">
        <v>924</v>
      </c>
      <c r="B925" s="1">
        <v>331594166.74281901</v>
      </c>
      <c r="C925">
        <v>0.30874029638834799</v>
      </c>
    </row>
    <row r="926" spans="1:3" x14ac:dyDescent="0.3">
      <c r="A926">
        <v>925</v>
      </c>
      <c r="B926" s="1">
        <v>160382653.00544399</v>
      </c>
      <c r="C926">
        <v>0.24862875734706899</v>
      </c>
    </row>
    <row r="927" spans="1:3" x14ac:dyDescent="0.3">
      <c r="A927">
        <v>926</v>
      </c>
      <c r="B927" s="1">
        <v>203706075.845155</v>
      </c>
      <c r="C927">
        <v>0.28620085709568799</v>
      </c>
    </row>
    <row r="928" spans="1:3" x14ac:dyDescent="0.3">
      <c r="A928">
        <v>927</v>
      </c>
      <c r="B928" s="1">
        <v>88352544.519231603</v>
      </c>
      <c r="C928">
        <v>0.257795483311337</v>
      </c>
    </row>
    <row r="929" spans="1:3" x14ac:dyDescent="0.3">
      <c r="A929">
        <v>928</v>
      </c>
      <c r="B929" s="1">
        <v>-181007424.105515</v>
      </c>
      <c r="C929">
        <v>0.14970881844231601</v>
      </c>
    </row>
    <row r="930" spans="1:3" x14ac:dyDescent="0.3">
      <c r="A930">
        <v>929</v>
      </c>
      <c r="B930" s="1">
        <v>-126725509.65475801</v>
      </c>
      <c r="C930" t="s">
        <v>261</v>
      </c>
    </row>
    <row r="931" spans="1:3" x14ac:dyDescent="0.3">
      <c r="A931">
        <v>930</v>
      </c>
      <c r="B931" s="1">
        <v>231533397.17390099</v>
      </c>
      <c r="C931">
        <v>0.23810018430858501</v>
      </c>
    </row>
    <row r="932" spans="1:3" x14ac:dyDescent="0.3">
      <c r="A932">
        <v>931</v>
      </c>
      <c r="B932" s="1">
        <v>414935611.99064702</v>
      </c>
      <c r="C932">
        <v>0.31739505947327501</v>
      </c>
    </row>
    <row r="933" spans="1:3" x14ac:dyDescent="0.3">
      <c r="A933">
        <v>932</v>
      </c>
      <c r="B933" s="1">
        <v>239787542.52955201</v>
      </c>
      <c r="C933">
        <v>0.27653678372306201</v>
      </c>
    </row>
    <row r="934" spans="1:3" x14ac:dyDescent="0.3">
      <c r="A934">
        <v>933</v>
      </c>
      <c r="B934" s="1">
        <v>244982580.08424401</v>
      </c>
      <c r="C934">
        <v>0.28723058727151202</v>
      </c>
    </row>
    <row r="935" spans="1:3" x14ac:dyDescent="0.3">
      <c r="A935">
        <v>934</v>
      </c>
      <c r="B935" s="1">
        <v>-16171387.450916801</v>
      </c>
      <c r="C935">
        <v>0.20356939856595099</v>
      </c>
    </row>
    <row r="936" spans="1:3" x14ac:dyDescent="0.3">
      <c r="A936">
        <v>935</v>
      </c>
      <c r="B936" s="1">
        <v>7456039.7229220904</v>
      </c>
      <c r="C936">
        <v>0.22446995639376299</v>
      </c>
    </row>
    <row r="937" spans="1:3" x14ac:dyDescent="0.3">
      <c r="A937">
        <v>936</v>
      </c>
      <c r="B937" s="1">
        <v>102025168.361431</v>
      </c>
      <c r="C937">
        <v>0.23993188593057499</v>
      </c>
    </row>
    <row r="938" spans="1:3" x14ac:dyDescent="0.3">
      <c r="A938">
        <v>937</v>
      </c>
      <c r="B938" s="1">
        <v>294790688.73770899</v>
      </c>
      <c r="C938">
        <v>0.26702928835981199</v>
      </c>
    </row>
    <row r="939" spans="1:3" x14ac:dyDescent="0.3">
      <c r="A939">
        <v>938</v>
      </c>
      <c r="B939" s="1">
        <v>385577620.38539201</v>
      </c>
      <c r="C939">
        <v>0.30624688405762901</v>
      </c>
    </row>
    <row r="940" spans="1:3" x14ac:dyDescent="0.3">
      <c r="A940">
        <v>939</v>
      </c>
      <c r="B940" s="1">
        <v>-132580738.258944</v>
      </c>
      <c r="C940">
        <v>0.15899435873218501</v>
      </c>
    </row>
    <row r="941" spans="1:3" x14ac:dyDescent="0.3">
      <c r="A941">
        <v>940</v>
      </c>
      <c r="B941" s="1">
        <v>239639077.09954199</v>
      </c>
      <c r="C941">
        <v>0.26463450445202702</v>
      </c>
    </row>
    <row r="942" spans="1:3" x14ac:dyDescent="0.3">
      <c r="A942">
        <v>941</v>
      </c>
      <c r="B942" s="1">
        <v>272949731.24334598</v>
      </c>
      <c r="C942">
        <v>0.26116484080996999</v>
      </c>
    </row>
    <row r="943" spans="1:3" x14ac:dyDescent="0.3">
      <c r="A943">
        <v>942</v>
      </c>
      <c r="B943" s="1">
        <v>237468645.63063699</v>
      </c>
      <c r="C943">
        <v>0.271488768793964</v>
      </c>
    </row>
    <row r="944" spans="1:3" x14ac:dyDescent="0.3">
      <c r="A944">
        <v>943</v>
      </c>
      <c r="B944" s="1">
        <v>128182841.408894</v>
      </c>
      <c r="C944">
        <v>0.23367947535427799</v>
      </c>
    </row>
    <row r="945" spans="1:3" x14ac:dyDescent="0.3">
      <c r="A945">
        <v>944</v>
      </c>
      <c r="B945" s="1">
        <v>364082109.62864</v>
      </c>
      <c r="C945">
        <v>0.28869910654901398</v>
      </c>
    </row>
    <row r="946" spans="1:3" x14ac:dyDescent="0.3">
      <c r="A946">
        <v>945</v>
      </c>
      <c r="B946" s="1">
        <v>129073832.20396</v>
      </c>
      <c r="C946">
        <v>0.229310080529844</v>
      </c>
    </row>
    <row r="947" spans="1:3" x14ac:dyDescent="0.3">
      <c r="A947">
        <v>946</v>
      </c>
      <c r="B947" s="1">
        <v>199519547.98334599</v>
      </c>
      <c r="C947">
        <v>0.25782179712213099</v>
      </c>
    </row>
    <row r="948" spans="1:3" x14ac:dyDescent="0.3">
      <c r="A948">
        <v>947</v>
      </c>
      <c r="B948" s="1">
        <v>-53379755.358232401</v>
      </c>
      <c r="C948">
        <v>0.208323570397969</v>
      </c>
    </row>
    <row r="949" spans="1:3" x14ac:dyDescent="0.3">
      <c r="A949">
        <v>948</v>
      </c>
      <c r="B949" s="1">
        <v>4905387.33355188</v>
      </c>
      <c r="C949">
        <v>0.215156617658676</v>
      </c>
    </row>
    <row r="950" spans="1:3" x14ac:dyDescent="0.3">
      <c r="A950">
        <v>949</v>
      </c>
      <c r="B950" s="1">
        <v>97611138.6196374</v>
      </c>
      <c r="C950">
        <v>0.24584154026966001</v>
      </c>
    </row>
    <row r="951" spans="1:3" x14ac:dyDescent="0.3">
      <c r="A951">
        <v>950</v>
      </c>
      <c r="B951" s="1">
        <v>570411598.71908402</v>
      </c>
      <c r="C951">
        <v>0.37277724384708599</v>
      </c>
    </row>
    <row r="952" spans="1:3" x14ac:dyDescent="0.3">
      <c r="A952">
        <v>951</v>
      </c>
      <c r="B952" s="1">
        <v>644232347.58274496</v>
      </c>
      <c r="C952">
        <v>0.38636257932284201</v>
      </c>
    </row>
    <row r="953" spans="1:3" x14ac:dyDescent="0.3">
      <c r="A953">
        <v>952</v>
      </c>
      <c r="B953" s="1">
        <v>122287883.187686</v>
      </c>
      <c r="C953">
        <v>0.25783868341481497</v>
      </c>
    </row>
    <row r="954" spans="1:3" x14ac:dyDescent="0.3">
      <c r="A954">
        <v>953</v>
      </c>
      <c r="B954" s="1">
        <v>8928474.9244567193</v>
      </c>
      <c r="C954">
        <v>0.22839300163949799</v>
      </c>
    </row>
    <row r="955" spans="1:3" x14ac:dyDescent="0.3">
      <c r="A955">
        <v>954</v>
      </c>
      <c r="B955" s="1">
        <v>-185580419.925648</v>
      </c>
      <c r="C955">
        <v>0.15781745111769199</v>
      </c>
    </row>
    <row r="956" spans="1:3" x14ac:dyDescent="0.3">
      <c r="A956">
        <v>955</v>
      </c>
      <c r="B956" s="1">
        <v>269803629.67046499</v>
      </c>
      <c r="C956">
        <v>0.28895379318013498</v>
      </c>
    </row>
    <row r="957" spans="1:3" x14ac:dyDescent="0.3">
      <c r="A957">
        <v>956</v>
      </c>
      <c r="B957" s="1">
        <v>-74450692.380352899</v>
      </c>
      <c r="C957">
        <v>0.196808383659416</v>
      </c>
    </row>
    <row r="958" spans="1:3" x14ac:dyDescent="0.3">
      <c r="A958">
        <v>957</v>
      </c>
      <c r="B958" s="1">
        <v>238691687.41924199</v>
      </c>
      <c r="C958">
        <v>0.263641456879952</v>
      </c>
    </row>
    <row r="959" spans="1:3" x14ac:dyDescent="0.3">
      <c r="A959">
        <v>958</v>
      </c>
      <c r="B959" s="1">
        <v>198071353.51869899</v>
      </c>
      <c r="C959">
        <v>0.26483887663578398</v>
      </c>
    </row>
    <row r="960" spans="1:3" x14ac:dyDescent="0.3">
      <c r="A960">
        <v>959</v>
      </c>
      <c r="B960" s="1">
        <v>136735085.40789199</v>
      </c>
      <c r="C960">
        <v>0.237695135150534</v>
      </c>
    </row>
    <row r="961" spans="1:3" x14ac:dyDescent="0.3">
      <c r="A961">
        <v>960</v>
      </c>
      <c r="B961" s="1">
        <v>375524532.11967897</v>
      </c>
      <c r="C961">
        <v>0.32383826347399602</v>
      </c>
    </row>
    <row r="962" spans="1:3" x14ac:dyDescent="0.3">
      <c r="A962">
        <v>961</v>
      </c>
      <c r="B962" s="1">
        <v>391055440.60223001</v>
      </c>
      <c r="C962">
        <v>0.31803923638322301</v>
      </c>
    </row>
    <row r="963" spans="1:3" x14ac:dyDescent="0.3">
      <c r="A963">
        <v>962</v>
      </c>
      <c r="B963" s="1">
        <v>537717074.04235601</v>
      </c>
      <c r="C963">
        <v>0.34731394447313402</v>
      </c>
    </row>
    <row r="964" spans="1:3" x14ac:dyDescent="0.3">
      <c r="A964">
        <v>963</v>
      </c>
      <c r="B964" s="1">
        <v>178886178.723986</v>
      </c>
      <c r="C964">
        <v>0.22417401497272299</v>
      </c>
    </row>
    <row r="965" spans="1:3" x14ac:dyDescent="0.3">
      <c r="A965">
        <v>964</v>
      </c>
      <c r="B965" s="1">
        <v>5807942.3750155</v>
      </c>
      <c r="C965">
        <v>0.213170493800515</v>
      </c>
    </row>
    <row r="966" spans="1:3" x14ac:dyDescent="0.3">
      <c r="A966">
        <v>965</v>
      </c>
      <c r="B966" s="1">
        <v>-36856662.388115801</v>
      </c>
      <c r="C966">
        <v>0.202695490166589</v>
      </c>
    </row>
    <row r="967" spans="1:3" x14ac:dyDescent="0.3">
      <c r="A967">
        <v>966</v>
      </c>
      <c r="B967" s="1">
        <v>-55819134.160471603</v>
      </c>
      <c r="C967" t="s">
        <v>261</v>
      </c>
    </row>
    <row r="968" spans="1:3" x14ac:dyDescent="0.3">
      <c r="A968">
        <v>967</v>
      </c>
      <c r="B968" s="1">
        <v>-14099712.048798401</v>
      </c>
      <c r="C968" t="s">
        <v>261</v>
      </c>
    </row>
    <row r="969" spans="1:3" x14ac:dyDescent="0.3">
      <c r="A969">
        <v>968</v>
      </c>
      <c r="B969" s="1">
        <v>91287524.069153801</v>
      </c>
      <c r="C969">
        <v>0.23644658707438901</v>
      </c>
    </row>
    <row r="970" spans="1:3" x14ac:dyDescent="0.3">
      <c r="A970">
        <v>969</v>
      </c>
      <c r="B970" s="1">
        <v>40461635.432745099</v>
      </c>
      <c r="C970">
        <v>0.212618091888372</v>
      </c>
    </row>
    <row r="971" spans="1:3" x14ac:dyDescent="0.3">
      <c r="A971">
        <v>970</v>
      </c>
      <c r="B971" s="1">
        <v>455857486.47690701</v>
      </c>
      <c r="C971">
        <v>0.31119811701843703</v>
      </c>
    </row>
    <row r="972" spans="1:3" x14ac:dyDescent="0.3">
      <c r="A972">
        <v>971</v>
      </c>
      <c r="B972" s="1">
        <v>-14806414.463424301</v>
      </c>
      <c r="C972">
        <v>0.21890248562289499</v>
      </c>
    </row>
    <row r="973" spans="1:3" x14ac:dyDescent="0.3">
      <c r="A973">
        <v>972</v>
      </c>
      <c r="B973" s="1">
        <v>274367940.96719903</v>
      </c>
      <c r="C973">
        <v>0.26385901645312698</v>
      </c>
    </row>
    <row r="974" spans="1:3" x14ac:dyDescent="0.3">
      <c r="A974">
        <v>973</v>
      </c>
      <c r="B974" s="1">
        <v>297701898.42457402</v>
      </c>
      <c r="C974">
        <v>0.273761525789676</v>
      </c>
    </row>
    <row r="975" spans="1:3" x14ac:dyDescent="0.3">
      <c r="A975">
        <v>974</v>
      </c>
      <c r="B975" s="1">
        <v>453669418.46339703</v>
      </c>
      <c r="C975">
        <v>0.32048319191716701</v>
      </c>
    </row>
    <row r="976" spans="1:3" x14ac:dyDescent="0.3">
      <c r="A976">
        <v>975</v>
      </c>
      <c r="B976" s="1">
        <v>-3404603.70943654</v>
      </c>
      <c r="C976">
        <v>0.19451851526540501</v>
      </c>
    </row>
    <row r="977" spans="1:3" x14ac:dyDescent="0.3">
      <c r="A977">
        <v>976</v>
      </c>
      <c r="B977" s="1">
        <v>331685847.37843001</v>
      </c>
      <c r="C977">
        <v>0.29663048730542302</v>
      </c>
    </row>
    <row r="978" spans="1:3" x14ac:dyDescent="0.3">
      <c r="A978">
        <v>977</v>
      </c>
      <c r="B978" s="1">
        <v>238863019.738888</v>
      </c>
      <c r="C978">
        <v>0.264279528923688</v>
      </c>
    </row>
    <row r="979" spans="1:3" x14ac:dyDescent="0.3">
      <c r="A979">
        <v>978</v>
      </c>
      <c r="B979" s="1">
        <v>464093858.80676299</v>
      </c>
      <c r="C979">
        <v>0.35030782536331401</v>
      </c>
    </row>
    <row r="980" spans="1:3" x14ac:dyDescent="0.3">
      <c r="A980">
        <v>979</v>
      </c>
      <c r="B980" s="1">
        <v>67696528.786521107</v>
      </c>
      <c r="C980">
        <v>0.25250388595272899</v>
      </c>
    </row>
    <row r="981" spans="1:3" x14ac:dyDescent="0.3">
      <c r="A981">
        <v>980</v>
      </c>
      <c r="B981" s="1">
        <v>523139074.01061201</v>
      </c>
      <c r="C981">
        <v>0.30543286081486098</v>
      </c>
    </row>
    <row r="982" spans="1:3" x14ac:dyDescent="0.3">
      <c r="A982">
        <v>981</v>
      </c>
      <c r="B982" s="1">
        <v>-187322690.60778999</v>
      </c>
      <c r="C982">
        <v>0.158433422380995</v>
      </c>
    </row>
    <row r="983" spans="1:3" x14ac:dyDescent="0.3">
      <c r="A983">
        <v>982</v>
      </c>
      <c r="B983" s="1">
        <v>224126887.35262299</v>
      </c>
      <c r="C983">
        <v>0.23797520500552299</v>
      </c>
    </row>
    <row r="984" spans="1:3" x14ac:dyDescent="0.3">
      <c r="A984">
        <v>983</v>
      </c>
      <c r="B984" s="1">
        <v>200349183.54921401</v>
      </c>
      <c r="C984">
        <v>0.27594698186228001</v>
      </c>
    </row>
    <row r="985" spans="1:3" x14ac:dyDescent="0.3">
      <c r="A985">
        <v>984</v>
      </c>
      <c r="B985" s="1">
        <v>250098450.022627</v>
      </c>
      <c r="C985">
        <v>0.28593987716658997</v>
      </c>
    </row>
    <row r="986" spans="1:3" x14ac:dyDescent="0.3">
      <c r="A986">
        <v>985</v>
      </c>
      <c r="B986" s="1">
        <v>297641337.34320402</v>
      </c>
      <c r="C986">
        <v>0.30610327445368402</v>
      </c>
    </row>
    <row r="987" spans="1:3" x14ac:dyDescent="0.3">
      <c r="A987">
        <v>986</v>
      </c>
      <c r="B987" s="1">
        <v>-18156915.929377999</v>
      </c>
      <c r="C987">
        <v>0.221456144055869</v>
      </c>
    </row>
    <row r="988" spans="1:3" x14ac:dyDescent="0.3">
      <c r="A988">
        <v>987</v>
      </c>
      <c r="B988" s="1">
        <v>-106180128.054455</v>
      </c>
      <c r="C988">
        <v>0.182212168299656</v>
      </c>
    </row>
    <row r="989" spans="1:3" x14ac:dyDescent="0.3">
      <c r="A989">
        <v>988</v>
      </c>
      <c r="B989" s="1">
        <v>503496665.79212803</v>
      </c>
      <c r="C989">
        <v>0.30512066016760098</v>
      </c>
    </row>
    <row r="990" spans="1:3" x14ac:dyDescent="0.3">
      <c r="A990">
        <v>989</v>
      </c>
      <c r="B990" s="1">
        <v>-59330376.6048287</v>
      </c>
      <c r="C990">
        <v>0.19039774097075499</v>
      </c>
    </row>
    <row r="991" spans="1:3" x14ac:dyDescent="0.3">
      <c r="A991">
        <v>990</v>
      </c>
      <c r="B991" s="1">
        <v>303064851.760288</v>
      </c>
      <c r="C991">
        <v>0.27155215559937501</v>
      </c>
    </row>
    <row r="992" spans="1:3" x14ac:dyDescent="0.3">
      <c r="A992">
        <v>991</v>
      </c>
      <c r="B992" s="1">
        <v>106557718.74315199</v>
      </c>
      <c r="C992">
        <v>0.26494057492940798</v>
      </c>
    </row>
    <row r="993" spans="1:3" x14ac:dyDescent="0.3">
      <c r="A993">
        <v>992</v>
      </c>
      <c r="B993" s="1">
        <v>130797287.370405</v>
      </c>
      <c r="C993">
        <v>0.21412439779062301</v>
      </c>
    </row>
    <row r="994" spans="1:3" x14ac:dyDescent="0.3">
      <c r="A994">
        <v>993</v>
      </c>
      <c r="B994" s="1">
        <v>461316362.65550101</v>
      </c>
      <c r="C994">
        <v>0.31670318054790197</v>
      </c>
    </row>
    <row r="995" spans="1:3" x14ac:dyDescent="0.3">
      <c r="A995">
        <v>994</v>
      </c>
      <c r="B995" s="1">
        <v>-81398773.284080699</v>
      </c>
      <c r="C995">
        <v>0.178018219699136</v>
      </c>
    </row>
    <row r="996" spans="1:3" x14ac:dyDescent="0.3">
      <c r="A996">
        <v>995</v>
      </c>
      <c r="B996" s="1">
        <v>258638162.591212</v>
      </c>
      <c r="C996">
        <v>0.30853289761944602</v>
      </c>
    </row>
    <row r="997" spans="1:3" x14ac:dyDescent="0.3">
      <c r="A997">
        <v>996</v>
      </c>
      <c r="B997" s="1">
        <v>340679222.349581</v>
      </c>
      <c r="C997">
        <v>0.31299170685226102</v>
      </c>
    </row>
    <row r="998" spans="1:3" x14ac:dyDescent="0.3">
      <c r="A998">
        <v>997</v>
      </c>
      <c r="B998" s="1">
        <v>322558622.38069397</v>
      </c>
      <c r="C998">
        <v>0.26129959328556301</v>
      </c>
    </row>
    <row r="999" spans="1:3" x14ac:dyDescent="0.3">
      <c r="A999">
        <v>998</v>
      </c>
      <c r="B999" s="1">
        <v>540378410.25229394</v>
      </c>
      <c r="C999">
        <v>0.32063178122860603</v>
      </c>
    </row>
    <row r="1000" spans="1:3" x14ac:dyDescent="0.3">
      <c r="A1000">
        <v>999</v>
      </c>
      <c r="B1000" s="1">
        <v>-193335582.035258</v>
      </c>
      <c r="C1000">
        <v>0.16784321433698399</v>
      </c>
    </row>
    <row r="1001" spans="1:3" x14ac:dyDescent="0.3">
      <c r="A1001">
        <v>1000</v>
      </c>
      <c r="B1001" s="1">
        <v>-239585527.647396</v>
      </c>
      <c r="C1001">
        <v>0.152132130835711</v>
      </c>
    </row>
    <row r="1002" spans="1:3" x14ac:dyDescent="0.3">
      <c r="A1002">
        <v>1001</v>
      </c>
      <c r="B1002" s="1">
        <v>1898979.0615495399</v>
      </c>
      <c r="C1002">
        <v>0.229634743895897</v>
      </c>
    </row>
    <row r="1003" spans="1:3" x14ac:dyDescent="0.3">
      <c r="A1003">
        <v>1002</v>
      </c>
      <c r="B1003" s="1">
        <v>-49833621.3107033</v>
      </c>
      <c r="C1003">
        <v>0.20708020623019699</v>
      </c>
    </row>
    <row r="1004" spans="1:3" x14ac:dyDescent="0.3">
      <c r="A1004">
        <v>1003</v>
      </c>
      <c r="B1004" s="1">
        <v>178825874.87626201</v>
      </c>
      <c r="C1004">
        <v>0.253263683499169</v>
      </c>
    </row>
    <row r="1005" spans="1:3" x14ac:dyDescent="0.3">
      <c r="A1005">
        <v>1004</v>
      </c>
      <c r="B1005" s="1">
        <v>-5106366.8953297101</v>
      </c>
      <c r="C1005">
        <v>0.23527442202179699</v>
      </c>
    </row>
    <row r="1006" spans="1:3" x14ac:dyDescent="0.3">
      <c r="A1006">
        <v>1005</v>
      </c>
      <c r="B1006" s="1">
        <v>315334331.17637098</v>
      </c>
      <c r="C1006">
        <v>0.33026088360214401</v>
      </c>
    </row>
    <row r="1007" spans="1:3" x14ac:dyDescent="0.3">
      <c r="A1007">
        <v>1006</v>
      </c>
      <c r="B1007" s="1">
        <v>253809557.62744501</v>
      </c>
      <c r="C1007">
        <v>0.27457601874505899</v>
      </c>
    </row>
    <row r="1008" spans="1:3" x14ac:dyDescent="0.3">
      <c r="A1008">
        <v>1007</v>
      </c>
      <c r="B1008" s="1">
        <v>354596574.16118801</v>
      </c>
      <c r="C1008">
        <v>0.33301624084623699</v>
      </c>
    </row>
    <row r="1009" spans="1:3" x14ac:dyDescent="0.3">
      <c r="A1009">
        <v>1008</v>
      </c>
      <c r="B1009" s="1">
        <v>104178379.567983</v>
      </c>
      <c r="C1009">
        <v>0.21862628329989001</v>
      </c>
    </row>
    <row r="1010" spans="1:3" x14ac:dyDescent="0.3">
      <c r="A1010">
        <v>1009</v>
      </c>
      <c r="B1010" s="1">
        <v>-20900446.344867598</v>
      </c>
      <c r="C1010">
        <v>0.19540176349183799</v>
      </c>
    </row>
    <row r="1011" spans="1:3" x14ac:dyDescent="0.3">
      <c r="A1011">
        <v>1010</v>
      </c>
      <c r="B1011" s="1">
        <v>124949107.814983</v>
      </c>
      <c r="C1011">
        <v>0.25725066743479003</v>
      </c>
    </row>
    <row r="1012" spans="1:3" x14ac:dyDescent="0.3">
      <c r="A1012">
        <v>1011</v>
      </c>
      <c r="B1012" s="1">
        <v>-117530892.06799801</v>
      </c>
      <c r="C1012">
        <v>0.172596393616991</v>
      </c>
    </row>
    <row r="1013" spans="1:3" x14ac:dyDescent="0.3">
      <c r="A1013">
        <v>1012</v>
      </c>
      <c r="B1013" s="1">
        <v>-150872614.45089701</v>
      </c>
      <c r="C1013">
        <v>0.180414160394851</v>
      </c>
    </row>
    <row r="1014" spans="1:3" x14ac:dyDescent="0.3">
      <c r="A1014">
        <v>1013</v>
      </c>
      <c r="B1014" s="1">
        <v>128632472.766638</v>
      </c>
      <c r="C1014">
        <v>0.21855325504116199</v>
      </c>
    </row>
    <row r="1015" spans="1:3" x14ac:dyDescent="0.3">
      <c r="A1015">
        <v>1014</v>
      </c>
      <c r="B1015" s="1">
        <v>-142482530.18743399</v>
      </c>
      <c r="C1015">
        <v>0.18889356319306799</v>
      </c>
    </row>
    <row r="1016" spans="1:3" x14ac:dyDescent="0.3">
      <c r="A1016">
        <v>1015</v>
      </c>
      <c r="B1016" s="1">
        <v>485220109.21965897</v>
      </c>
      <c r="C1016">
        <v>0.35208979449682898</v>
      </c>
    </row>
    <row r="1017" spans="1:3" x14ac:dyDescent="0.3">
      <c r="A1017">
        <v>1016</v>
      </c>
      <c r="B1017" s="1">
        <v>-23414164.888346702</v>
      </c>
      <c r="C1017">
        <v>0.2221923987086</v>
      </c>
    </row>
    <row r="1018" spans="1:3" x14ac:dyDescent="0.3">
      <c r="A1018">
        <v>1017</v>
      </c>
      <c r="B1018" s="1">
        <v>176912794.29437101</v>
      </c>
      <c r="C1018">
        <v>0.25158400104481299</v>
      </c>
    </row>
    <row r="1019" spans="1:3" x14ac:dyDescent="0.3">
      <c r="A1019">
        <v>1018</v>
      </c>
      <c r="B1019" s="1">
        <v>333646936.159253</v>
      </c>
      <c r="C1019">
        <v>0.26107443805703801</v>
      </c>
    </row>
    <row r="1020" spans="1:3" x14ac:dyDescent="0.3">
      <c r="A1020">
        <v>1019</v>
      </c>
      <c r="B1020" s="1">
        <v>300371137.83893001</v>
      </c>
      <c r="C1020">
        <v>0.31530380236494499</v>
      </c>
    </row>
    <row r="1021" spans="1:3" x14ac:dyDescent="0.3">
      <c r="A1021">
        <v>1020</v>
      </c>
      <c r="B1021" s="1">
        <v>128273699.936711</v>
      </c>
      <c r="C1021">
        <v>0.263795256938403</v>
      </c>
    </row>
    <row r="1022" spans="1:3" x14ac:dyDescent="0.3">
      <c r="A1022">
        <v>1021</v>
      </c>
      <c r="B1022" s="1">
        <v>183309185.158871</v>
      </c>
      <c r="C1022">
        <v>0.28291779344670998</v>
      </c>
    </row>
    <row r="1023" spans="1:3" x14ac:dyDescent="0.3">
      <c r="A1023">
        <v>1022</v>
      </c>
      <c r="B1023" s="1">
        <v>15830686.607382899</v>
      </c>
      <c r="C1023">
        <v>0.18746823170374799</v>
      </c>
    </row>
    <row r="1024" spans="1:3" x14ac:dyDescent="0.3">
      <c r="A1024">
        <v>1023</v>
      </c>
      <c r="B1024" s="1">
        <v>328396124.45079601</v>
      </c>
      <c r="C1024">
        <v>0.33103388847443999</v>
      </c>
    </row>
    <row r="1025" spans="1:3" x14ac:dyDescent="0.3">
      <c r="A1025">
        <v>1024</v>
      </c>
      <c r="B1025" s="1">
        <v>543158178.56030095</v>
      </c>
      <c r="C1025">
        <v>0.34754260601910297</v>
      </c>
    </row>
    <row r="1026" spans="1:3" x14ac:dyDescent="0.3">
      <c r="A1026">
        <v>1025</v>
      </c>
      <c r="B1026" s="1">
        <v>29740515.588961501</v>
      </c>
      <c r="C1026">
        <v>0.21992616111827301</v>
      </c>
    </row>
    <row r="1027" spans="1:3" x14ac:dyDescent="0.3">
      <c r="A1027">
        <v>1026</v>
      </c>
      <c r="B1027" s="1">
        <v>265673050.55933499</v>
      </c>
      <c r="C1027">
        <v>0.25145056681134198</v>
      </c>
    </row>
    <row r="1028" spans="1:3" x14ac:dyDescent="0.3">
      <c r="A1028">
        <v>1027</v>
      </c>
      <c r="B1028" s="1">
        <v>-6320829.33245862</v>
      </c>
      <c r="C1028">
        <v>0.20200136651968401</v>
      </c>
    </row>
    <row r="1029" spans="1:3" x14ac:dyDescent="0.3">
      <c r="A1029">
        <v>1028</v>
      </c>
      <c r="B1029" s="1">
        <v>-64611153.125500999</v>
      </c>
      <c r="C1029">
        <v>0.215170074579183</v>
      </c>
    </row>
    <row r="1030" spans="1:3" x14ac:dyDescent="0.3">
      <c r="A1030">
        <v>1029</v>
      </c>
      <c r="B1030" s="1">
        <v>196034445.87443599</v>
      </c>
      <c r="C1030">
        <v>0.26761891158366002</v>
      </c>
    </row>
    <row r="1031" spans="1:3" x14ac:dyDescent="0.3">
      <c r="A1031">
        <v>1030</v>
      </c>
      <c r="B1031" s="1">
        <v>255585040.028081</v>
      </c>
      <c r="C1031">
        <v>0.24230434949483401</v>
      </c>
    </row>
    <row r="1032" spans="1:3" x14ac:dyDescent="0.3">
      <c r="A1032">
        <v>1031</v>
      </c>
      <c r="B1032" s="1">
        <v>355243876.27970701</v>
      </c>
      <c r="C1032">
        <v>0.32384883340880699</v>
      </c>
    </row>
    <row r="1033" spans="1:3" x14ac:dyDescent="0.3">
      <c r="A1033">
        <v>1032</v>
      </c>
      <c r="B1033" s="1">
        <v>511674202.263533</v>
      </c>
      <c r="C1033">
        <v>0.32782915778177701</v>
      </c>
    </row>
    <row r="1034" spans="1:3" x14ac:dyDescent="0.3">
      <c r="A1034">
        <v>1033</v>
      </c>
      <c r="B1034" s="1">
        <v>-127691901.570118</v>
      </c>
      <c r="C1034">
        <v>0.15392970621253199</v>
      </c>
    </row>
    <row r="1035" spans="1:3" x14ac:dyDescent="0.3">
      <c r="A1035">
        <v>1034</v>
      </c>
      <c r="B1035" s="1">
        <v>-54593623.399960898</v>
      </c>
      <c r="C1035">
        <v>0.21058514209139401</v>
      </c>
    </row>
    <row r="1036" spans="1:3" x14ac:dyDescent="0.3">
      <c r="A1036">
        <v>1035</v>
      </c>
      <c r="B1036" s="1">
        <v>150562550.232054</v>
      </c>
      <c r="C1036">
        <v>0.24999547563630001</v>
      </c>
    </row>
    <row r="1037" spans="1:3" x14ac:dyDescent="0.3">
      <c r="A1037">
        <v>1036</v>
      </c>
      <c r="B1037" s="1">
        <v>222761052.13075</v>
      </c>
      <c r="C1037">
        <v>0.282369216227708</v>
      </c>
    </row>
    <row r="1038" spans="1:3" x14ac:dyDescent="0.3">
      <c r="A1038">
        <v>1037</v>
      </c>
      <c r="B1038" s="1">
        <v>217204187.24813601</v>
      </c>
      <c r="C1038">
        <v>0.26337919308219998</v>
      </c>
    </row>
    <row r="1039" spans="1:3" x14ac:dyDescent="0.3">
      <c r="A1039">
        <v>1038</v>
      </c>
      <c r="B1039" s="1">
        <v>22668958.330421299</v>
      </c>
      <c r="C1039">
        <v>0.232824504918523</v>
      </c>
    </row>
    <row r="1040" spans="1:3" x14ac:dyDescent="0.3">
      <c r="A1040">
        <v>1039</v>
      </c>
      <c r="B1040" s="1">
        <v>90608733.897598103</v>
      </c>
      <c r="C1040">
        <v>0.23175839411049301</v>
      </c>
    </row>
    <row r="1041" spans="1:3" x14ac:dyDescent="0.3">
      <c r="A1041">
        <v>1040</v>
      </c>
      <c r="B1041" s="1">
        <v>235695401.050715</v>
      </c>
      <c r="C1041">
        <v>0.27544768631154298</v>
      </c>
    </row>
    <row r="1042" spans="1:3" x14ac:dyDescent="0.3">
      <c r="A1042">
        <v>1041</v>
      </c>
      <c r="B1042" s="1">
        <v>126244693.732564</v>
      </c>
      <c r="C1042">
        <v>0.235614564566903</v>
      </c>
    </row>
    <row r="1043" spans="1:3" x14ac:dyDescent="0.3">
      <c r="A1043">
        <v>1042</v>
      </c>
      <c r="B1043" s="1">
        <v>198793900.955286</v>
      </c>
      <c r="C1043">
        <v>0.26003098515157003</v>
      </c>
    </row>
    <row r="1044" spans="1:3" x14ac:dyDescent="0.3">
      <c r="A1044">
        <v>1043</v>
      </c>
      <c r="B1044" s="1">
        <v>46042508.0201995</v>
      </c>
      <c r="C1044">
        <v>0.20147842957458001</v>
      </c>
    </row>
    <row r="1045" spans="1:3" x14ac:dyDescent="0.3">
      <c r="A1045">
        <v>1044</v>
      </c>
      <c r="B1045" s="1">
        <v>98106997.043371096</v>
      </c>
      <c r="C1045">
        <v>0.21676665384523799</v>
      </c>
    </row>
    <row r="1046" spans="1:3" x14ac:dyDescent="0.3">
      <c r="A1046">
        <v>1045</v>
      </c>
      <c r="B1046" s="1">
        <v>35342486.048435599</v>
      </c>
      <c r="C1046">
        <v>0.20900070302947499</v>
      </c>
    </row>
    <row r="1047" spans="1:3" x14ac:dyDescent="0.3">
      <c r="A1047">
        <v>1046</v>
      </c>
      <c r="B1047" s="1">
        <v>280269826.31705803</v>
      </c>
      <c r="C1047">
        <v>0.29640989141681101</v>
      </c>
    </row>
    <row r="1048" spans="1:3" x14ac:dyDescent="0.3">
      <c r="A1048">
        <v>1047</v>
      </c>
      <c r="B1048" s="1">
        <v>-484317534.901604</v>
      </c>
      <c r="C1048" t="s">
        <v>261</v>
      </c>
    </row>
    <row r="1049" spans="1:3" x14ac:dyDescent="0.3">
      <c r="A1049">
        <v>1048</v>
      </c>
      <c r="B1049" s="1">
        <v>18798688.222566701</v>
      </c>
      <c r="C1049">
        <v>0.205554000607892</v>
      </c>
    </row>
    <row r="1050" spans="1:3" x14ac:dyDescent="0.3">
      <c r="A1050">
        <v>1049</v>
      </c>
      <c r="B1050" s="1">
        <v>326288083.469953</v>
      </c>
      <c r="C1050">
        <v>0.25998397856688299</v>
      </c>
    </row>
    <row r="1051" spans="1:3" x14ac:dyDescent="0.3">
      <c r="A1051">
        <v>1050</v>
      </c>
      <c r="B1051" s="1">
        <v>329005067.75708199</v>
      </c>
      <c r="C1051">
        <v>0.29184986584497602</v>
      </c>
    </row>
    <row r="1052" spans="1:3" x14ac:dyDescent="0.3">
      <c r="A1052">
        <v>1051</v>
      </c>
      <c r="B1052" s="1">
        <v>308470735.85231298</v>
      </c>
      <c r="C1052">
        <v>0.31444338710330999</v>
      </c>
    </row>
    <row r="1053" spans="1:3" x14ac:dyDescent="0.3">
      <c r="A1053">
        <v>1052</v>
      </c>
      <c r="B1053" s="1">
        <v>363507506.401052</v>
      </c>
      <c r="C1053">
        <v>0.30353439743966498</v>
      </c>
    </row>
    <row r="1054" spans="1:3" x14ac:dyDescent="0.3">
      <c r="A1054">
        <v>1053</v>
      </c>
      <c r="B1054" s="1">
        <v>-226270742.69474199</v>
      </c>
      <c r="C1054">
        <v>0.15927314967862299</v>
      </c>
    </row>
    <row r="1055" spans="1:3" x14ac:dyDescent="0.3">
      <c r="A1055">
        <v>1054</v>
      </c>
      <c r="B1055" s="1">
        <v>455528073.37564498</v>
      </c>
      <c r="C1055">
        <v>0.374304080259453</v>
      </c>
    </row>
    <row r="1056" spans="1:3" x14ac:dyDescent="0.3">
      <c r="A1056">
        <v>1055</v>
      </c>
      <c r="B1056" s="1">
        <v>170542782.288425</v>
      </c>
      <c r="C1056">
        <v>0.29013453182403598</v>
      </c>
    </row>
    <row r="1057" spans="1:3" x14ac:dyDescent="0.3">
      <c r="A1057">
        <v>1056</v>
      </c>
      <c r="B1057" s="1">
        <v>544272505.01698601</v>
      </c>
      <c r="C1057">
        <v>0.33621394533799798</v>
      </c>
    </row>
    <row r="1058" spans="1:3" x14ac:dyDescent="0.3">
      <c r="A1058">
        <v>1057</v>
      </c>
      <c r="B1058" s="1">
        <v>191030690.07105201</v>
      </c>
      <c r="C1058">
        <v>0.27543078198186899</v>
      </c>
    </row>
    <row r="1059" spans="1:3" x14ac:dyDescent="0.3">
      <c r="A1059">
        <v>1058</v>
      </c>
      <c r="B1059" s="1">
        <v>-191632294.39071301</v>
      </c>
      <c r="C1059">
        <v>0.169983814140201</v>
      </c>
    </row>
    <row r="1060" spans="1:3" x14ac:dyDescent="0.3">
      <c r="A1060">
        <v>1059</v>
      </c>
      <c r="B1060" s="1">
        <v>-86523646.415876403</v>
      </c>
      <c r="C1060">
        <v>0.210273773367778</v>
      </c>
    </row>
    <row r="1061" spans="1:3" x14ac:dyDescent="0.3">
      <c r="A1061">
        <v>1060</v>
      </c>
      <c r="B1061" s="1">
        <v>221220680.04300699</v>
      </c>
      <c r="C1061">
        <v>0.260182777162419</v>
      </c>
    </row>
    <row r="1062" spans="1:3" x14ac:dyDescent="0.3">
      <c r="A1062">
        <v>1061</v>
      </c>
      <c r="B1062" s="1">
        <v>694949105.63886905</v>
      </c>
      <c r="C1062">
        <v>0.35540058560773602</v>
      </c>
    </row>
    <row r="1063" spans="1:3" x14ac:dyDescent="0.3">
      <c r="A1063">
        <v>1062</v>
      </c>
      <c r="B1063" s="1">
        <v>24651641.3679609</v>
      </c>
      <c r="C1063">
        <v>0.21610128833987</v>
      </c>
    </row>
    <row r="1064" spans="1:3" x14ac:dyDescent="0.3">
      <c r="A1064">
        <v>1063</v>
      </c>
      <c r="B1064" s="1">
        <v>41145852.4044502</v>
      </c>
      <c r="C1064">
        <v>0.23126432576719699</v>
      </c>
    </row>
    <row r="1065" spans="1:3" x14ac:dyDescent="0.3">
      <c r="A1065">
        <v>1064</v>
      </c>
      <c r="B1065" s="1">
        <v>-9638159.4853546601</v>
      </c>
      <c r="C1065">
        <v>0.202814195801681</v>
      </c>
    </row>
    <row r="1066" spans="1:3" x14ac:dyDescent="0.3">
      <c r="A1066">
        <v>1065</v>
      </c>
      <c r="B1066" s="1">
        <v>121909477.47847199</v>
      </c>
      <c r="C1066">
        <v>0.25191843461313601</v>
      </c>
    </row>
    <row r="1067" spans="1:3" x14ac:dyDescent="0.3">
      <c r="A1067">
        <v>1066</v>
      </c>
      <c r="B1067" s="1">
        <v>372314248.31368703</v>
      </c>
      <c r="C1067">
        <v>0.30923542996651399</v>
      </c>
    </row>
    <row r="1068" spans="1:3" x14ac:dyDescent="0.3">
      <c r="A1068">
        <v>1067</v>
      </c>
      <c r="B1068" s="1">
        <v>294792352.17000198</v>
      </c>
      <c r="C1068">
        <v>0.31946956944126398</v>
      </c>
    </row>
    <row r="1069" spans="1:3" x14ac:dyDescent="0.3">
      <c r="A1069">
        <v>1068</v>
      </c>
      <c r="B1069" s="1">
        <v>273577341.74338502</v>
      </c>
      <c r="C1069">
        <v>0.30115172852379701</v>
      </c>
    </row>
    <row r="1070" spans="1:3" x14ac:dyDescent="0.3">
      <c r="A1070">
        <v>1069</v>
      </c>
      <c r="B1070" s="1">
        <v>-57732032.977016598</v>
      </c>
      <c r="C1070" t="s">
        <v>261</v>
      </c>
    </row>
    <row r="1071" spans="1:3" x14ac:dyDescent="0.3">
      <c r="A1071">
        <v>1070</v>
      </c>
      <c r="B1071" s="1">
        <v>159209122.720256</v>
      </c>
      <c r="C1071">
        <v>0.25077168828503399</v>
      </c>
    </row>
    <row r="1072" spans="1:3" x14ac:dyDescent="0.3">
      <c r="A1072">
        <v>1071</v>
      </c>
      <c r="B1072" s="1">
        <v>-48422371.318162397</v>
      </c>
      <c r="C1072">
        <v>0.20127450606362501</v>
      </c>
    </row>
    <row r="1073" spans="1:3" x14ac:dyDescent="0.3">
      <c r="A1073">
        <v>1072</v>
      </c>
      <c r="B1073" s="1">
        <v>193815970.525673</v>
      </c>
      <c r="C1073">
        <v>0.26241081951530498</v>
      </c>
    </row>
    <row r="1074" spans="1:3" x14ac:dyDescent="0.3">
      <c r="A1074">
        <v>1073</v>
      </c>
      <c r="B1074" s="1">
        <v>146789540.19120601</v>
      </c>
      <c r="C1074">
        <v>0.25212105634763898</v>
      </c>
    </row>
    <row r="1075" spans="1:3" x14ac:dyDescent="0.3">
      <c r="A1075">
        <v>1074</v>
      </c>
      <c r="B1075" s="1">
        <v>-157900391.42577699</v>
      </c>
      <c r="C1075">
        <v>0.15727489302685899</v>
      </c>
    </row>
    <row r="1076" spans="1:3" x14ac:dyDescent="0.3">
      <c r="A1076">
        <v>1075</v>
      </c>
      <c r="B1076" s="1">
        <v>125658469.972946</v>
      </c>
      <c r="C1076">
        <v>0.243603402704064</v>
      </c>
    </row>
    <row r="1077" spans="1:3" x14ac:dyDescent="0.3">
      <c r="A1077">
        <v>1076</v>
      </c>
      <c r="B1077" s="1">
        <v>-43345162.825035401</v>
      </c>
      <c r="C1077">
        <v>0.21539358864689001</v>
      </c>
    </row>
    <row r="1078" spans="1:3" x14ac:dyDescent="0.3">
      <c r="A1078">
        <v>1077</v>
      </c>
      <c r="B1078" s="1">
        <v>236413076.82389599</v>
      </c>
      <c r="C1078">
        <v>0.29900035574686101</v>
      </c>
    </row>
    <row r="1079" spans="1:3" x14ac:dyDescent="0.3">
      <c r="A1079">
        <v>1078</v>
      </c>
      <c r="B1079" s="1">
        <v>19600396.089295398</v>
      </c>
      <c r="C1079">
        <v>0.231727903030615</v>
      </c>
    </row>
    <row r="1080" spans="1:3" x14ac:dyDescent="0.3">
      <c r="A1080">
        <v>1079</v>
      </c>
      <c r="B1080" s="1">
        <v>-186815079.87963501</v>
      </c>
      <c r="C1080" t="s">
        <v>261</v>
      </c>
    </row>
    <row r="1081" spans="1:3" x14ac:dyDescent="0.3">
      <c r="A1081">
        <v>1080</v>
      </c>
      <c r="B1081" s="1">
        <v>-4744655.05046356</v>
      </c>
      <c r="C1081">
        <v>0.208558028535034</v>
      </c>
    </row>
    <row r="1082" spans="1:3" x14ac:dyDescent="0.3">
      <c r="A1082">
        <v>1081</v>
      </c>
      <c r="B1082" s="1">
        <v>204321867.45580801</v>
      </c>
      <c r="C1082">
        <v>0.286264137423413</v>
      </c>
    </row>
    <row r="1083" spans="1:3" x14ac:dyDescent="0.3">
      <c r="A1083">
        <v>1082</v>
      </c>
      <c r="B1083" s="1">
        <v>56732552.235887103</v>
      </c>
      <c r="C1083">
        <v>0.24404640447239201</v>
      </c>
    </row>
    <row r="1084" spans="1:3" x14ac:dyDescent="0.3">
      <c r="A1084">
        <v>1083</v>
      </c>
      <c r="B1084" s="1">
        <v>489844446.31984597</v>
      </c>
      <c r="C1084">
        <v>0.30054840305517599</v>
      </c>
    </row>
    <row r="1085" spans="1:3" x14ac:dyDescent="0.3">
      <c r="A1085">
        <v>1084</v>
      </c>
      <c r="B1085" s="1">
        <v>-30482276.497526299</v>
      </c>
      <c r="C1085">
        <v>0.22366740361217999</v>
      </c>
    </row>
    <row r="1086" spans="1:3" x14ac:dyDescent="0.3">
      <c r="A1086">
        <v>1085</v>
      </c>
      <c r="B1086" s="1">
        <v>71607640.312210903</v>
      </c>
      <c r="C1086">
        <v>0.257268758856393</v>
      </c>
    </row>
    <row r="1087" spans="1:3" x14ac:dyDescent="0.3">
      <c r="A1087">
        <v>1086</v>
      </c>
      <c r="B1087" s="1">
        <v>291729436.49959803</v>
      </c>
      <c r="C1087">
        <v>0.305456019078371</v>
      </c>
    </row>
    <row r="1088" spans="1:3" x14ac:dyDescent="0.3">
      <c r="A1088">
        <v>1087</v>
      </c>
      <c r="B1088" s="1">
        <v>95397193.086523399</v>
      </c>
      <c r="C1088">
        <v>0.24546797734592199</v>
      </c>
    </row>
    <row r="1089" spans="1:3" x14ac:dyDescent="0.3">
      <c r="A1089">
        <v>1088</v>
      </c>
      <c r="B1089" s="1">
        <v>197253147.31143799</v>
      </c>
      <c r="C1089">
        <v>0.25157564896968598</v>
      </c>
    </row>
    <row r="1090" spans="1:3" x14ac:dyDescent="0.3">
      <c r="A1090">
        <v>1089</v>
      </c>
      <c r="B1090" s="1">
        <v>301130821.89486903</v>
      </c>
      <c r="C1090">
        <v>0.29194537451767899</v>
      </c>
    </row>
    <row r="1091" spans="1:3" x14ac:dyDescent="0.3">
      <c r="A1091">
        <v>1090</v>
      </c>
      <c r="B1091" s="1">
        <v>-42336653.458756797</v>
      </c>
      <c r="C1091">
        <v>0.20530439181902799</v>
      </c>
    </row>
    <row r="1092" spans="1:3" x14ac:dyDescent="0.3">
      <c r="A1092">
        <v>1091</v>
      </c>
      <c r="B1092" s="1">
        <v>214082226.64066699</v>
      </c>
      <c r="C1092">
        <v>0.23180890310885399</v>
      </c>
    </row>
    <row r="1093" spans="1:3" x14ac:dyDescent="0.3">
      <c r="A1093">
        <v>1092</v>
      </c>
      <c r="B1093" s="1">
        <v>219681157.09503901</v>
      </c>
      <c r="C1093">
        <v>0.26380472038090202</v>
      </c>
    </row>
    <row r="1094" spans="1:3" x14ac:dyDescent="0.3">
      <c r="A1094">
        <v>1093</v>
      </c>
      <c r="B1094" s="1">
        <v>194722137.652408</v>
      </c>
      <c r="C1094">
        <v>0.268717474786418</v>
      </c>
    </row>
    <row r="1095" spans="1:3" x14ac:dyDescent="0.3">
      <c r="A1095">
        <v>1094</v>
      </c>
      <c r="B1095" s="1">
        <v>142736615.131827</v>
      </c>
      <c r="C1095">
        <v>0.25028198526092299</v>
      </c>
    </row>
    <row r="1096" spans="1:3" x14ac:dyDescent="0.3">
      <c r="A1096">
        <v>1095</v>
      </c>
      <c r="B1096" s="1">
        <v>630829539.11761105</v>
      </c>
      <c r="C1096">
        <v>0.34784704428632102</v>
      </c>
    </row>
    <row r="1097" spans="1:3" x14ac:dyDescent="0.3">
      <c r="A1097">
        <v>1096</v>
      </c>
      <c r="B1097" s="1">
        <v>-19988971.0177912</v>
      </c>
      <c r="C1097">
        <v>0.22424015542522899</v>
      </c>
    </row>
    <row r="1098" spans="1:3" x14ac:dyDescent="0.3">
      <c r="A1098">
        <v>1097</v>
      </c>
      <c r="B1098" s="1">
        <v>366928141.76453799</v>
      </c>
      <c r="C1098">
        <v>0.31972884319558098</v>
      </c>
    </row>
    <row r="1099" spans="1:3" x14ac:dyDescent="0.3">
      <c r="A1099">
        <v>1098</v>
      </c>
      <c r="B1099" s="1">
        <v>301412095.93454999</v>
      </c>
      <c r="C1099">
        <v>0.25815049387969002</v>
      </c>
    </row>
    <row r="1100" spans="1:3" x14ac:dyDescent="0.3">
      <c r="A1100">
        <v>1099</v>
      </c>
      <c r="B1100" s="1">
        <v>362077071.49791998</v>
      </c>
      <c r="C1100">
        <v>0.32423515744943399</v>
      </c>
    </row>
    <row r="1101" spans="1:3" x14ac:dyDescent="0.3">
      <c r="A1101">
        <v>1100</v>
      </c>
      <c r="B1101" s="1">
        <v>190225940.29109299</v>
      </c>
      <c r="C1101">
        <v>0.27895601987041102</v>
      </c>
    </row>
    <row r="1102" spans="1:3" x14ac:dyDescent="0.3">
      <c r="A1102">
        <v>1101</v>
      </c>
      <c r="B1102" s="1">
        <v>323004982.83183098</v>
      </c>
      <c r="C1102">
        <v>0.28925667958020301</v>
      </c>
    </row>
    <row r="1103" spans="1:3" x14ac:dyDescent="0.3">
      <c r="A1103">
        <v>1102</v>
      </c>
      <c r="B1103" s="1">
        <v>-30404456.145423599</v>
      </c>
      <c r="C1103">
        <v>0.17923319409232799</v>
      </c>
    </row>
    <row r="1104" spans="1:3" x14ac:dyDescent="0.3">
      <c r="A1104">
        <v>1103</v>
      </c>
      <c r="B1104" s="1">
        <v>267015890.806308</v>
      </c>
      <c r="C1104">
        <v>0.27086901301265898</v>
      </c>
    </row>
    <row r="1105" spans="1:3" x14ac:dyDescent="0.3">
      <c r="A1105">
        <v>1104</v>
      </c>
      <c r="B1105" s="1">
        <v>-50734704.352302797</v>
      </c>
      <c r="C1105">
        <v>0.189187359970275</v>
      </c>
    </row>
    <row r="1106" spans="1:3" x14ac:dyDescent="0.3">
      <c r="A1106">
        <v>1105</v>
      </c>
      <c r="B1106" s="1">
        <v>74453157.543513894</v>
      </c>
      <c r="C1106">
        <v>0.22064761144721301</v>
      </c>
    </row>
    <row r="1107" spans="1:3" x14ac:dyDescent="0.3">
      <c r="A1107">
        <v>1106</v>
      </c>
      <c r="B1107" s="1">
        <v>-314415804.820535</v>
      </c>
      <c r="C1107">
        <v>0.12997924888550499</v>
      </c>
    </row>
    <row r="1108" spans="1:3" x14ac:dyDescent="0.3">
      <c r="A1108">
        <v>1107</v>
      </c>
      <c r="B1108" s="1">
        <v>147890947.48619801</v>
      </c>
      <c r="C1108">
        <v>0.23073809089573699</v>
      </c>
    </row>
    <row r="1109" spans="1:3" x14ac:dyDescent="0.3">
      <c r="A1109">
        <v>1108</v>
      </c>
      <c r="B1109" s="1">
        <v>464179092.62672597</v>
      </c>
      <c r="C1109">
        <v>0.34348968321220602</v>
      </c>
    </row>
    <row r="1110" spans="1:3" x14ac:dyDescent="0.3">
      <c r="A1110">
        <v>1109</v>
      </c>
      <c r="B1110" s="1">
        <v>82900846.901243806</v>
      </c>
      <c r="C1110">
        <v>0.21372221563258201</v>
      </c>
    </row>
    <row r="1111" spans="1:3" x14ac:dyDescent="0.3">
      <c r="A1111">
        <v>1110</v>
      </c>
      <c r="B1111" s="1">
        <v>-190610567.022672</v>
      </c>
      <c r="C1111">
        <v>0.16637073740500899</v>
      </c>
    </row>
    <row r="1112" spans="1:3" x14ac:dyDescent="0.3">
      <c r="A1112">
        <v>1111</v>
      </c>
      <c r="B1112" s="1">
        <v>95014619.029659495</v>
      </c>
      <c r="C1112">
        <v>0.22955181471236299</v>
      </c>
    </row>
    <row r="1113" spans="1:3" x14ac:dyDescent="0.3">
      <c r="A1113">
        <v>1112</v>
      </c>
      <c r="B1113" s="1">
        <v>-34883855.413332</v>
      </c>
      <c r="C1113">
        <v>0.21818279443008101</v>
      </c>
    </row>
    <row r="1114" spans="1:3" x14ac:dyDescent="0.3">
      <c r="A1114">
        <v>1113</v>
      </c>
      <c r="B1114" s="1">
        <v>40669722.403459899</v>
      </c>
      <c r="C1114">
        <v>0.22970141401639099</v>
      </c>
    </row>
    <row r="1115" spans="1:3" x14ac:dyDescent="0.3">
      <c r="A1115">
        <v>1114</v>
      </c>
      <c r="B1115" s="1">
        <v>712684466.75283098</v>
      </c>
      <c r="C1115">
        <v>0.37664398834128798</v>
      </c>
    </row>
    <row r="1116" spans="1:3" x14ac:dyDescent="0.3">
      <c r="A1116">
        <v>1115</v>
      </c>
      <c r="B1116" s="1">
        <v>143701905.37700701</v>
      </c>
      <c r="C1116">
        <v>0.261075101974719</v>
      </c>
    </row>
    <row r="1117" spans="1:3" x14ac:dyDescent="0.3">
      <c r="A1117">
        <v>1116</v>
      </c>
      <c r="B1117" s="1">
        <v>2804752.5836828901</v>
      </c>
      <c r="C1117">
        <v>0.223767689646792</v>
      </c>
    </row>
    <row r="1118" spans="1:3" x14ac:dyDescent="0.3">
      <c r="A1118">
        <v>1117</v>
      </c>
      <c r="B1118" s="1">
        <v>235640210.24289599</v>
      </c>
      <c r="C1118">
        <v>0.30569764608622102</v>
      </c>
    </row>
    <row r="1119" spans="1:3" x14ac:dyDescent="0.3">
      <c r="A1119">
        <v>1118</v>
      </c>
      <c r="B1119" s="1">
        <v>20681597.640187301</v>
      </c>
      <c r="C1119">
        <v>0.20255308944641801</v>
      </c>
    </row>
    <row r="1120" spans="1:3" x14ac:dyDescent="0.3">
      <c r="A1120">
        <v>1119</v>
      </c>
      <c r="B1120" s="1">
        <v>-62339320.106923997</v>
      </c>
      <c r="C1120">
        <v>0.20366181483698101</v>
      </c>
    </row>
    <row r="1121" spans="1:3" x14ac:dyDescent="0.3">
      <c r="A1121">
        <v>1120</v>
      </c>
      <c r="B1121" s="1">
        <v>95375839.113770097</v>
      </c>
      <c r="C1121">
        <v>0.23116829779562201</v>
      </c>
    </row>
    <row r="1122" spans="1:3" x14ac:dyDescent="0.3">
      <c r="A1122">
        <v>1121</v>
      </c>
      <c r="B1122" s="1">
        <v>244215492.39914501</v>
      </c>
      <c r="C1122">
        <v>0.26805295878068602</v>
      </c>
    </row>
    <row r="1123" spans="1:3" x14ac:dyDescent="0.3">
      <c r="A1123">
        <v>1122</v>
      </c>
      <c r="B1123" s="1">
        <v>212944175.16440901</v>
      </c>
      <c r="C1123">
        <v>0.28545626086505799</v>
      </c>
    </row>
    <row r="1124" spans="1:3" x14ac:dyDescent="0.3">
      <c r="A1124">
        <v>1123</v>
      </c>
      <c r="B1124" s="1">
        <v>-152489309.48874301</v>
      </c>
      <c r="C1124">
        <v>0.166620778295617</v>
      </c>
    </row>
    <row r="1125" spans="1:3" x14ac:dyDescent="0.3">
      <c r="A1125">
        <v>1124</v>
      </c>
      <c r="B1125" s="1">
        <v>111493771.58367901</v>
      </c>
      <c r="C1125">
        <v>0.241762227354824</v>
      </c>
    </row>
    <row r="1126" spans="1:3" x14ac:dyDescent="0.3">
      <c r="A1126">
        <v>1125</v>
      </c>
      <c r="B1126" s="1">
        <v>26992360.632651899</v>
      </c>
      <c r="C1126">
        <v>0.232674991379623</v>
      </c>
    </row>
    <row r="1127" spans="1:3" x14ac:dyDescent="0.3">
      <c r="A1127">
        <v>1126</v>
      </c>
      <c r="B1127" s="1">
        <v>111110426.20709801</v>
      </c>
      <c r="C1127">
        <v>0.26770860981651601</v>
      </c>
    </row>
    <row r="1128" spans="1:3" x14ac:dyDescent="0.3">
      <c r="A1128">
        <v>1127</v>
      </c>
      <c r="B1128" s="1">
        <v>278464033.76751399</v>
      </c>
      <c r="C1128">
        <v>0.29701053177789799</v>
      </c>
    </row>
    <row r="1129" spans="1:3" x14ac:dyDescent="0.3">
      <c r="A1129">
        <v>1128</v>
      </c>
      <c r="B1129" s="1">
        <v>-20133163.483852901</v>
      </c>
      <c r="C1129">
        <v>0.20301707774018399</v>
      </c>
    </row>
    <row r="1130" spans="1:3" x14ac:dyDescent="0.3">
      <c r="A1130">
        <v>1129</v>
      </c>
      <c r="B1130" s="1">
        <v>324166073.352597</v>
      </c>
      <c r="C1130">
        <v>0.272033291175242</v>
      </c>
    </row>
    <row r="1131" spans="1:3" x14ac:dyDescent="0.3">
      <c r="A1131">
        <v>1130</v>
      </c>
      <c r="B1131" s="1">
        <v>653400744.51490796</v>
      </c>
      <c r="C1131">
        <v>0.35610767685230199</v>
      </c>
    </row>
    <row r="1132" spans="1:3" x14ac:dyDescent="0.3">
      <c r="A1132">
        <v>1131</v>
      </c>
      <c r="B1132" s="1">
        <v>-62001935.107106298</v>
      </c>
      <c r="C1132">
        <v>0.206236106744663</v>
      </c>
    </row>
    <row r="1133" spans="1:3" x14ac:dyDescent="0.3">
      <c r="A1133">
        <v>1132</v>
      </c>
      <c r="B1133" s="1">
        <v>284914407.59045303</v>
      </c>
      <c r="C1133">
        <v>0.285642717405719</v>
      </c>
    </row>
    <row r="1134" spans="1:3" x14ac:dyDescent="0.3">
      <c r="A1134">
        <v>1133</v>
      </c>
      <c r="B1134" s="1">
        <v>488701667.31616801</v>
      </c>
      <c r="C1134">
        <v>0.30019844197922602</v>
      </c>
    </row>
    <row r="1135" spans="1:3" x14ac:dyDescent="0.3">
      <c r="A1135">
        <v>1134</v>
      </c>
      <c r="B1135" s="1">
        <v>101876048.40622</v>
      </c>
      <c r="C1135">
        <v>0.227105957587769</v>
      </c>
    </row>
    <row r="1136" spans="1:3" x14ac:dyDescent="0.3">
      <c r="A1136">
        <v>1135</v>
      </c>
      <c r="B1136" s="1">
        <v>281417089.166022</v>
      </c>
      <c r="C1136">
        <v>0.30481575516098502</v>
      </c>
    </row>
    <row r="1137" spans="1:3" x14ac:dyDescent="0.3">
      <c r="A1137">
        <v>1136</v>
      </c>
      <c r="B1137" s="1">
        <v>45028225.836180098</v>
      </c>
      <c r="C1137">
        <v>0.24337136649250099</v>
      </c>
    </row>
    <row r="1138" spans="1:3" x14ac:dyDescent="0.3">
      <c r="A1138">
        <v>1137</v>
      </c>
      <c r="B1138" s="1">
        <v>228084561.14912</v>
      </c>
      <c r="C1138">
        <v>0.29507080207643899</v>
      </c>
    </row>
    <row r="1139" spans="1:3" x14ac:dyDescent="0.3">
      <c r="A1139">
        <v>1138</v>
      </c>
      <c r="B1139" s="1">
        <v>-53134833.192982502</v>
      </c>
      <c r="C1139">
        <v>0.20234664299803101</v>
      </c>
    </row>
    <row r="1140" spans="1:3" x14ac:dyDescent="0.3">
      <c r="A1140">
        <v>1139</v>
      </c>
      <c r="B1140" s="1">
        <v>291678091.69845301</v>
      </c>
      <c r="C1140">
        <v>0.29516796304114401</v>
      </c>
    </row>
    <row r="1141" spans="1:3" x14ac:dyDescent="0.3">
      <c r="A1141">
        <v>1140</v>
      </c>
      <c r="B1141" s="1">
        <v>124238569.93189301</v>
      </c>
      <c r="C1141">
        <v>0.25559877423344401</v>
      </c>
    </row>
    <row r="1142" spans="1:3" x14ac:dyDescent="0.3">
      <c r="A1142">
        <v>1141</v>
      </c>
      <c r="B1142" s="1">
        <v>-1243219.81167138</v>
      </c>
      <c r="C1142">
        <v>0.21908853116473501</v>
      </c>
    </row>
    <row r="1143" spans="1:3" x14ac:dyDescent="0.3">
      <c r="A1143">
        <v>1142</v>
      </c>
      <c r="B1143" s="1">
        <v>126531670.93596201</v>
      </c>
      <c r="C1143">
        <v>0.25169806264365902</v>
      </c>
    </row>
    <row r="1144" spans="1:3" x14ac:dyDescent="0.3">
      <c r="A1144">
        <v>1143</v>
      </c>
      <c r="B1144" s="1">
        <v>-82140422.989900604</v>
      </c>
      <c r="C1144">
        <v>0.20191107161296601</v>
      </c>
    </row>
    <row r="1145" spans="1:3" x14ac:dyDescent="0.3">
      <c r="A1145">
        <v>1144</v>
      </c>
      <c r="B1145" s="1">
        <v>450481722.05041701</v>
      </c>
      <c r="C1145">
        <v>0.30139100412196501</v>
      </c>
    </row>
    <row r="1146" spans="1:3" x14ac:dyDescent="0.3">
      <c r="A1146">
        <v>1145</v>
      </c>
      <c r="B1146" s="1">
        <v>326643813.04744899</v>
      </c>
      <c r="C1146">
        <v>0.32301915164612299</v>
      </c>
    </row>
    <row r="1147" spans="1:3" x14ac:dyDescent="0.3">
      <c r="A1147">
        <v>1146</v>
      </c>
      <c r="B1147" s="1">
        <v>-74423452.175032601</v>
      </c>
      <c r="C1147">
        <v>0.21193305921276001</v>
      </c>
    </row>
    <row r="1148" spans="1:3" x14ac:dyDescent="0.3">
      <c r="A1148">
        <v>1147</v>
      </c>
      <c r="B1148" s="1">
        <v>48183148.912402697</v>
      </c>
      <c r="C1148">
        <v>0.23431554610347199</v>
      </c>
    </row>
    <row r="1149" spans="1:3" x14ac:dyDescent="0.3">
      <c r="A1149">
        <v>1148</v>
      </c>
      <c r="B1149" s="1">
        <v>429806262.10815299</v>
      </c>
      <c r="C1149">
        <v>0.28833317898171501</v>
      </c>
    </row>
    <row r="1150" spans="1:3" x14ac:dyDescent="0.3">
      <c r="A1150">
        <v>1149</v>
      </c>
      <c r="B1150" s="1">
        <v>96414487.629291505</v>
      </c>
      <c r="C1150">
        <v>0.209508327979956</v>
      </c>
    </row>
    <row r="1151" spans="1:3" x14ac:dyDescent="0.3">
      <c r="A1151">
        <v>1150</v>
      </c>
      <c r="B1151" s="1">
        <v>-107419226.718366</v>
      </c>
      <c r="C1151">
        <v>0.19933915125502399</v>
      </c>
    </row>
    <row r="1152" spans="1:3" x14ac:dyDescent="0.3">
      <c r="A1152">
        <v>1151</v>
      </c>
      <c r="B1152" s="1">
        <v>156779369.73754501</v>
      </c>
      <c r="C1152">
        <v>0.26265126872599198</v>
      </c>
    </row>
    <row r="1153" spans="1:3" x14ac:dyDescent="0.3">
      <c r="A1153">
        <v>1152</v>
      </c>
      <c r="B1153" s="1">
        <v>198814839.239705</v>
      </c>
      <c r="C1153">
        <v>0.25972273049734901</v>
      </c>
    </row>
    <row r="1154" spans="1:3" x14ac:dyDescent="0.3">
      <c r="A1154">
        <v>1153</v>
      </c>
      <c r="B1154" s="1">
        <v>331521976.77765799</v>
      </c>
      <c r="C1154">
        <v>0.29776681611497602</v>
      </c>
    </row>
    <row r="1155" spans="1:3" x14ac:dyDescent="0.3">
      <c r="A1155">
        <v>1154</v>
      </c>
      <c r="B1155" s="1">
        <v>464561029.96102399</v>
      </c>
      <c r="C1155">
        <v>0.35216436035619503</v>
      </c>
    </row>
    <row r="1156" spans="1:3" x14ac:dyDescent="0.3">
      <c r="A1156">
        <v>1155</v>
      </c>
      <c r="B1156" s="1">
        <v>56327778.375319198</v>
      </c>
      <c r="C1156">
        <v>0.21781363258035899</v>
      </c>
    </row>
    <row r="1157" spans="1:3" x14ac:dyDescent="0.3">
      <c r="A1157">
        <v>1156</v>
      </c>
      <c r="B1157" s="1">
        <v>199653625.99662301</v>
      </c>
      <c r="C1157">
        <v>0.29905761404722903</v>
      </c>
    </row>
    <row r="1158" spans="1:3" x14ac:dyDescent="0.3">
      <c r="A1158">
        <v>1157</v>
      </c>
      <c r="B1158" s="1">
        <v>-85018378.934366494</v>
      </c>
      <c r="C1158">
        <v>0.18986299911398599</v>
      </c>
    </row>
    <row r="1159" spans="1:3" x14ac:dyDescent="0.3">
      <c r="A1159">
        <v>1158</v>
      </c>
      <c r="B1159" s="1">
        <v>59778230.114692897</v>
      </c>
      <c r="C1159">
        <v>0.24207255457319701</v>
      </c>
    </row>
    <row r="1160" spans="1:3" x14ac:dyDescent="0.3">
      <c r="A1160">
        <v>1159</v>
      </c>
      <c r="B1160" s="1">
        <v>350257225.07809502</v>
      </c>
      <c r="C1160">
        <v>0.29158503533807101</v>
      </c>
    </row>
    <row r="1161" spans="1:3" x14ac:dyDescent="0.3">
      <c r="A1161">
        <v>1160</v>
      </c>
      <c r="B1161" s="1">
        <v>-16181197.382935001</v>
      </c>
      <c r="C1161">
        <v>0.204918452974854</v>
      </c>
    </row>
    <row r="1162" spans="1:3" x14ac:dyDescent="0.3">
      <c r="A1162">
        <v>1161</v>
      </c>
      <c r="B1162" s="1">
        <v>162474602.22193599</v>
      </c>
      <c r="C1162">
        <v>0.24854037548378999</v>
      </c>
    </row>
    <row r="1163" spans="1:3" x14ac:dyDescent="0.3">
      <c r="A1163">
        <v>1162</v>
      </c>
      <c r="B1163" s="1">
        <v>-182072999.801624</v>
      </c>
      <c r="C1163">
        <v>0.16660078635718301</v>
      </c>
    </row>
    <row r="1164" spans="1:3" x14ac:dyDescent="0.3">
      <c r="A1164">
        <v>1163</v>
      </c>
      <c r="B1164" s="1">
        <v>567840924.80685794</v>
      </c>
      <c r="C1164">
        <v>0.33236507159776102</v>
      </c>
    </row>
    <row r="1165" spans="1:3" x14ac:dyDescent="0.3">
      <c r="A1165">
        <v>1164</v>
      </c>
      <c r="B1165" s="1">
        <v>-220977535.84586099</v>
      </c>
      <c r="C1165">
        <v>0.15169965818652001</v>
      </c>
    </row>
    <row r="1166" spans="1:3" x14ac:dyDescent="0.3">
      <c r="A1166">
        <v>1165</v>
      </c>
      <c r="B1166" s="1">
        <v>466563932.48508602</v>
      </c>
      <c r="C1166">
        <v>0.33670137336626599</v>
      </c>
    </row>
    <row r="1167" spans="1:3" x14ac:dyDescent="0.3">
      <c r="A1167">
        <v>1166</v>
      </c>
      <c r="B1167" s="1">
        <v>-12288050.8181828</v>
      </c>
      <c r="C1167">
        <v>0.22437035223446</v>
      </c>
    </row>
    <row r="1168" spans="1:3" x14ac:dyDescent="0.3">
      <c r="A1168">
        <v>1167</v>
      </c>
      <c r="B1168" s="1">
        <v>-66058328.761276297</v>
      </c>
      <c r="C1168">
        <v>0.18414279141756801</v>
      </c>
    </row>
    <row r="1169" spans="1:3" x14ac:dyDescent="0.3">
      <c r="A1169">
        <v>1168</v>
      </c>
      <c r="B1169" s="1">
        <v>400734127.65721399</v>
      </c>
      <c r="C1169">
        <v>0.28360342492240698</v>
      </c>
    </row>
    <row r="1170" spans="1:3" x14ac:dyDescent="0.3">
      <c r="A1170">
        <v>1169</v>
      </c>
      <c r="B1170" s="1">
        <v>-360298476.74796897</v>
      </c>
      <c r="C1170" t="s">
        <v>261</v>
      </c>
    </row>
    <row r="1171" spans="1:3" x14ac:dyDescent="0.3">
      <c r="A1171">
        <v>1170</v>
      </c>
      <c r="B1171" s="1">
        <v>-390642899.371705</v>
      </c>
      <c r="C1171" t="s">
        <v>261</v>
      </c>
    </row>
    <row r="1172" spans="1:3" x14ac:dyDescent="0.3">
      <c r="A1172">
        <v>1171</v>
      </c>
      <c r="B1172" s="1">
        <v>-301187017.98518002</v>
      </c>
      <c r="C1172">
        <v>0.136461012904838</v>
      </c>
    </row>
    <row r="1173" spans="1:3" x14ac:dyDescent="0.3">
      <c r="A1173">
        <v>1172</v>
      </c>
      <c r="B1173" s="1">
        <v>534691535.13702399</v>
      </c>
      <c r="C1173">
        <v>0.34191427594006801</v>
      </c>
    </row>
    <row r="1174" spans="1:3" x14ac:dyDescent="0.3">
      <c r="A1174">
        <v>1173</v>
      </c>
      <c r="B1174" s="1">
        <v>127573386.980285</v>
      </c>
      <c r="C1174">
        <v>0.23018852194317399</v>
      </c>
    </row>
    <row r="1175" spans="1:3" x14ac:dyDescent="0.3">
      <c r="A1175">
        <v>1174</v>
      </c>
      <c r="B1175" s="1">
        <v>336882610.30216902</v>
      </c>
      <c r="C1175">
        <v>0.28536205230117201</v>
      </c>
    </row>
    <row r="1176" spans="1:3" x14ac:dyDescent="0.3">
      <c r="A1176">
        <v>1175</v>
      </c>
      <c r="B1176" s="1">
        <v>267303252.82386801</v>
      </c>
      <c r="C1176">
        <v>0.258104560936606</v>
      </c>
    </row>
    <row r="1177" spans="1:3" x14ac:dyDescent="0.3">
      <c r="A1177">
        <v>1176</v>
      </c>
      <c r="B1177" s="1">
        <v>-566143540.04001999</v>
      </c>
      <c r="C1177" t="s">
        <v>261</v>
      </c>
    </row>
    <row r="1178" spans="1:3" x14ac:dyDescent="0.3">
      <c r="A1178">
        <v>1177</v>
      </c>
      <c r="B1178" s="1">
        <v>10236679.489214201</v>
      </c>
      <c r="C1178">
        <v>0.221310423775024</v>
      </c>
    </row>
    <row r="1179" spans="1:3" x14ac:dyDescent="0.3">
      <c r="A1179">
        <v>1178</v>
      </c>
      <c r="B1179" s="1">
        <v>-4176834.6349533801</v>
      </c>
      <c r="C1179">
        <v>0.21797368124358801</v>
      </c>
    </row>
    <row r="1180" spans="1:3" x14ac:dyDescent="0.3">
      <c r="A1180">
        <v>1179</v>
      </c>
      <c r="B1180" s="1">
        <v>269821302.307697</v>
      </c>
      <c r="C1180">
        <v>0.28931231738046298</v>
      </c>
    </row>
    <row r="1181" spans="1:3" x14ac:dyDescent="0.3">
      <c r="A1181">
        <v>1180</v>
      </c>
      <c r="B1181" s="1">
        <v>99055331.112097293</v>
      </c>
      <c r="C1181">
        <v>0.249806438703254</v>
      </c>
    </row>
    <row r="1182" spans="1:3" x14ac:dyDescent="0.3">
      <c r="A1182">
        <v>1181</v>
      </c>
      <c r="B1182" s="1">
        <v>294316511.04611599</v>
      </c>
      <c r="C1182">
        <v>0.313745883649858</v>
      </c>
    </row>
    <row r="1183" spans="1:3" x14ac:dyDescent="0.3">
      <c r="A1183">
        <v>1182</v>
      </c>
      <c r="B1183" s="1">
        <v>91372118.820797995</v>
      </c>
      <c r="C1183">
        <v>0.22212220761047199</v>
      </c>
    </row>
    <row r="1184" spans="1:3" x14ac:dyDescent="0.3">
      <c r="A1184">
        <v>1183</v>
      </c>
      <c r="B1184" s="1">
        <v>265546409.55163699</v>
      </c>
      <c r="C1184">
        <v>0.27978060181863401</v>
      </c>
    </row>
    <row r="1185" spans="1:3" x14ac:dyDescent="0.3">
      <c r="A1185">
        <v>1184</v>
      </c>
      <c r="B1185" s="1">
        <v>477195987.44248199</v>
      </c>
      <c r="C1185">
        <v>0.28801378650616899</v>
      </c>
    </row>
    <row r="1186" spans="1:3" x14ac:dyDescent="0.3">
      <c r="A1186">
        <v>1185</v>
      </c>
      <c r="B1186" s="1">
        <v>149104592.15065101</v>
      </c>
      <c r="C1186">
        <v>0.24751894861262</v>
      </c>
    </row>
    <row r="1187" spans="1:3" x14ac:dyDescent="0.3">
      <c r="A1187">
        <v>1186</v>
      </c>
      <c r="B1187" s="1">
        <v>365654896.51473302</v>
      </c>
      <c r="C1187">
        <v>0.34000372872102202</v>
      </c>
    </row>
    <row r="1188" spans="1:3" x14ac:dyDescent="0.3">
      <c r="A1188">
        <v>1187</v>
      </c>
      <c r="B1188" s="1">
        <v>-57962804.0856933</v>
      </c>
      <c r="C1188">
        <v>0.19189281734969099</v>
      </c>
    </row>
    <row r="1189" spans="1:3" x14ac:dyDescent="0.3">
      <c r="A1189">
        <v>1188</v>
      </c>
      <c r="B1189" s="1">
        <v>116248803.68033101</v>
      </c>
      <c r="C1189">
        <v>0.264294053492514</v>
      </c>
    </row>
    <row r="1190" spans="1:3" x14ac:dyDescent="0.3">
      <c r="A1190">
        <v>1189</v>
      </c>
      <c r="B1190" s="1">
        <v>58751676.411664501</v>
      </c>
      <c r="C1190">
        <v>0.20620419622251601</v>
      </c>
    </row>
    <row r="1191" spans="1:3" x14ac:dyDescent="0.3">
      <c r="A1191">
        <v>1190</v>
      </c>
      <c r="B1191" s="1">
        <v>178756654.904506</v>
      </c>
      <c r="C1191">
        <v>0.26510148910153197</v>
      </c>
    </row>
    <row r="1192" spans="1:3" x14ac:dyDescent="0.3">
      <c r="A1192">
        <v>1191</v>
      </c>
      <c r="B1192" s="1">
        <v>6010608.0747110797</v>
      </c>
      <c r="C1192">
        <v>0.22634985893620099</v>
      </c>
    </row>
    <row r="1193" spans="1:3" x14ac:dyDescent="0.3">
      <c r="A1193">
        <v>1192</v>
      </c>
      <c r="B1193" s="1">
        <v>300192389.06512398</v>
      </c>
      <c r="C1193">
        <v>0.30546204278634898</v>
      </c>
    </row>
    <row r="1194" spans="1:3" x14ac:dyDescent="0.3">
      <c r="A1194">
        <v>1193</v>
      </c>
      <c r="B1194" s="1">
        <v>146652755.35512799</v>
      </c>
      <c r="C1194">
        <v>0.22546668660604</v>
      </c>
    </row>
    <row r="1195" spans="1:3" x14ac:dyDescent="0.3">
      <c r="A1195">
        <v>1194</v>
      </c>
      <c r="B1195" s="1">
        <v>288564350.15650898</v>
      </c>
      <c r="C1195">
        <v>0.26574884580834601</v>
      </c>
    </row>
    <row r="1196" spans="1:3" x14ac:dyDescent="0.3">
      <c r="A1196">
        <v>1195</v>
      </c>
      <c r="B1196" s="1">
        <v>61329276.705169</v>
      </c>
      <c r="C1196">
        <v>0.244102615155595</v>
      </c>
    </row>
    <row r="1197" spans="1:3" x14ac:dyDescent="0.3">
      <c r="A1197">
        <v>1196</v>
      </c>
      <c r="B1197" s="1">
        <v>355962256.353737</v>
      </c>
      <c r="C1197">
        <v>0.32833689004559302</v>
      </c>
    </row>
    <row r="1198" spans="1:3" x14ac:dyDescent="0.3">
      <c r="A1198">
        <v>1197</v>
      </c>
      <c r="B1198" s="1">
        <v>-236284149.27625701</v>
      </c>
      <c r="C1198">
        <v>0.15725002397407201</v>
      </c>
    </row>
    <row r="1199" spans="1:3" x14ac:dyDescent="0.3">
      <c r="A1199">
        <v>1198</v>
      </c>
      <c r="B1199" s="1">
        <v>86691496.685519293</v>
      </c>
      <c r="C1199">
        <v>0.23815639926132101</v>
      </c>
    </row>
    <row r="1200" spans="1:3" x14ac:dyDescent="0.3">
      <c r="A1200">
        <v>1199</v>
      </c>
      <c r="B1200" s="1">
        <v>723081953.75281298</v>
      </c>
      <c r="C1200">
        <v>0.378438191619621</v>
      </c>
    </row>
    <row r="1201" spans="1:3" x14ac:dyDescent="0.3">
      <c r="A1201">
        <v>1200</v>
      </c>
      <c r="B1201" s="1">
        <v>217877419.66799</v>
      </c>
      <c r="C1201">
        <v>0.28940255201517601</v>
      </c>
    </row>
    <row r="1202" spans="1:3" x14ac:dyDescent="0.3">
      <c r="A1202">
        <v>1201</v>
      </c>
      <c r="B1202" s="1">
        <v>50898709.497219302</v>
      </c>
      <c r="C1202">
        <v>0.21606976864598601</v>
      </c>
    </row>
    <row r="1203" spans="1:3" x14ac:dyDescent="0.3">
      <c r="A1203">
        <v>1202</v>
      </c>
      <c r="B1203" s="1">
        <v>366421307.496288</v>
      </c>
      <c r="C1203">
        <v>0.30227039287776403</v>
      </c>
    </row>
    <row r="1204" spans="1:3" x14ac:dyDescent="0.3">
      <c r="A1204">
        <v>1203</v>
      </c>
      <c r="B1204" s="1">
        <v>113865436.511692</v>
      </c>
      <c r="C1204">
        <v>0.23559355167537199</v>
      </c>
    </row>
    <row r="1205" spans="1:3" x14ac:dyDescent="0.3">
      <c r="A1205">
        <v>1204</v>
      </c>
      <c r="B1205" s="1">
        <v>598751206.06512499</v>
      </c>
      <c r="C1205">
        <v>0.34287601845370502</v>
      </c>
    </row>
    <row r="1206" spans="1:3" x14ac:dyDescent="0.3">
      <c r="A1206">
        <v>1205</v>
      </c>
      <c r="B1206" s="1">
        <v>248664474.71665499</v>
      </c>
      <c r="C1206">
        <v>0.29348542335213101</v>
      </c>
    </row>
    <row r="1207" spans="1:3" x14ac:dyDescent="0.3">
      <c r="A1207">
        <v>1206</v>
      </c>
      <c r="B1207" s="1">
        <v>67225314.306180194</v>
      </c>
      <c r="C1207">
        <v>0.25081282338911698</v>
      </c>
    </row>
    <row r="1208" spans="1:3" x14ac:dyDescent="0.3">
      <c r="A1208">
        <v>1207</v>
      </c>
      <c r="B1208" s="1">
        <v>545443910.69989896</v>
      </c>
      <c r="C1208">
        <v>0.39164917569501001</v>
      </c>
    </row>
    <row r="1209" spans="1:3" x14ac:dyDescent="0.3">
      <c r="A1209">
        <v>1208</v>
      </c>
      <c r="B1209" s="1">
        <v>124003576.59901699</v>
      </c>
      <c r="C1209">
        <v>0.260637496866513</v>
      </c>
    </row>
    <row r="1210" spans="1:3" x14ac:dyDescent="0.3">
      <c r="A1210">
        <v>1209</v>
      </c>
      <c r="B1210" s="1">
        <v>303647472.08158702</v>
      </c>
      <c r="C1210">
        <v>0.26375969404090599</v>
      </c>
    </row>
    <row r="1211" spans="1:3" x14ac:dyDescent="0.3">
      <c r="A1211">
        <v>1210</v>
      </c>
      <c r="B1211" s="1">
        <v>-225488407.22592199</v>
      </c>
      <c r="C1211">
        <v>0.15691754444984099</v>
      </c>
    </row>
    <row r="1212" spans="1:3" x14ac:dyDescent="0.3">
      <c r="A1212">
        <v>1211</v>
      </c>
      <c r="B1212" s="1">
        <v>115938833.97784901</v>
      </c>
      <c r="C1212">
        <v>0.253181756431898</v>
      </c>
    </row>
    <row r="1213" spans="1:3" x14ac:dyDescent="0.3">
      <c r="A1213">
        <v>1212</v>
      </c>
      <c r="B1213" s="1">
        <v>70960636.446348697</v>
      </c>
      <c r="C1213">
        <v>0.23740675627799099</v>
      </c>
    </row>
    <row r="1214" spans="1:3" x14ac:dyDescent="0.3">
      <c r="A1214">
        <v>1213</v>
      </c>
      <c r="B1214" s="1">
        <v>-113117993.56708799</v>
      </c>
      <c r="C1214">
        <v>0.180977427402922</v>
      </c>
    </row>
    <row r="1215" spans="1:3" x14ac:dyDescent="0.3">
      <c r="A1215">
        <v>1214</v>
      </c>
      <c r="B1215" s="1">
        <v>110480672.35773499</v>
      </c>
      <c r="C1215">
        <v>0.25411951427039903</v>
      </c>
    </row>
    <row r="1216" spans="1:3" x14ac:dyDescent="0.3">
      <c r="A1216">
        <v>1215</v>
      </c>
      <c r="B1216" s="1">
        <v>254904227.919911</v>
      </c>
      <c r="C1216">
        <v>0.28888051451982899</v>
      </c>
    </row>
    <row r="1217" spans="1:3" x14ac:dyDescent="0.3">
      <c r="A1217">
        <v>1216</v>
      </c>
      <c r="B1217" s="1">
        <v>346975929.20895201</v>
      </c>
      <c r="C1217">
        <v>0.26499789634216597</v>
      </c>
    </row>
    <row r="1218" spans="1:3" x14ac:dyDescent="0.3">
      <c r="A1218">
        <v>1217</v>
      </c>
      <c r="B1218" s="1">
        <v>14953049.511463501</v>
      </c>
      <c r="C1218">
        <v>0.21994218960667999</v>
      </c>
    </row>
    <row r="1219" spans="1:3" x14ac:dyDescent="0.3">
      <c r="A1219">
        <v>1218</v>
      </c>
      <c r="B1219" s="1">
        <v>300149817.99588799</v>
      </c>
      <c r="C1219">
        <v>0.25946064283896603</v>
      </c>
    </row>
    <row r="1220" spans="1:3" x14ac:dyDescent="0.3">
      <c r="A1220">
        <v>1219</v>
      </c>
      <c r="B1220" s="1">
        <v>98398582.3748658</v>
      </c>
      <c r="C1220">
        <v>0.22490758856502399</v>
      </c>
    </row>
    <row r="1221" spans="1:3" x14ac:dyDescent="0.3">
      <c r="A1221">
        <v>1220</v>
      </c>
      <c r="B1221" s="1">
        <v>-190853295.031643</v>
      </c>
      <c r="C1221">
        <v>0.16179727087924101</v>
      </c>
    </row>
    <row r="1222" spans="1:3" x14ac:dyDescent="0.3">
      <c r="A1222">
        <v>1221</v>
      </c>
      <c r="B1222" s="1">
        <v>385090275.83023602</v>
      </c>
      <c r="C1222">
        <v>0.29269803944505302</v>
      </c>
    </row>
    <row r="1223" spans="1:3" x14ac:dyDescent="0.3">
      <c r="A1223">
        <v>1222</v>
      </c>
      <c r="B1223" s="1">
        <v>98825625.823005602</v>
      </c>
      <c r="C1223">
        <v>0.21807105942427299</v>
      </c>
    </row>
    <row r="1224" spans="1:3" x14ac:dyDescent="0.3">
      <c r="A1224">
        <v>1223</v>
      </c>
      <c r="B1224" s="1">
        <v>-62156471.899131</v>
      </c>
      <c r="C1224">
        <v>0.18341633329683801</v>
      </c>
    </row>
    <row r="1225" spans="1:3" x14ac:dyDescent="0.3">
      <c r="A1225">
        <v>1224</v>
      </c>
      <c r="B1225" s="1">
        <v>256539787.82336399</v>
      </c>
      <c r="C1225">
        <v>0.29124913973425198</v>
      </c>
    </row>
    <row r="1226" spans="1:3" x14ac:dyDescent="0.3">
      <c r="A1226">
        <v>1225</v>
      </c>
      <c r="B1226" s="1">
        <v>85409496.291477293</v>
      </c>
      <c r="C1226">
        <v>0.219984057913505</v>
      </c>
    </row>
    <row r="1227" spans="1:3" x14ac:dyDescent="0.3">
      <c r="A1227">
        <v>1226</v>
      </c>
      <c r="B1227" s="1">
        <v>9281024.5490846597</v>
      </c>
      <c r="C1227">
        <v>0.20649658254665801</v>
      </c>
    </row>
    <row r="1228" spans="1:3" x14ac:dyDescent="0.3">
      <c r="A1228">
        <v>1227</v>
      </c>
      <c r="B1228" s="1">
        <v>355979927.866337</v>
      </c>
      <c r="C1228">
        <v>0.29719956595189301</v>
      </c>
    </row>
    <row r="1229" spans="1:3" x14ac:dyDescent="0.3">
      <c r="A1229">
        <v>1228</v>
      </c>
      <c r="B1229" s="1">
        <v>353875155.70788503</v>
      </c>
      <c r="C1229">
        <v>0.31141635399321299</v>
      </c>
    </row>
    <row r="1230" spans="1:3" x14ac:dyDescent="0.3">
      <c r="A1230">
        <v>1229</v>
      </c>
      <c r="B1230" s="1">
        <v>293763788.61183101</v>
      </c>
      <c r="C1230">
        <v>0.260874217957549</v>
      </c>
    </row>
    <row r="1231" spans="1:3" x14ac:dyDescent="0.3">
      <c r="A1231">
        <v>1230</v>
      </c>
      <c r="B1231" s="1">
        <v>288515961.00812298</v>
      </c>
      <c r="C1231">
        <v>0.27777417790298398</v>
      </c>
    </row>
    <row r="1232" spans="1:3" x14ac:dyDescent="0.3">
      <c r="A1232">
        <v>1231</v>
      </c>
      <c r="B1232" s="1">
        <v>285683107.08304203</v>
      </c>
      <c r="C1232">
        <v>0.29813062864407902</v>
      </c>
    </row>
    <row r="1233" spans="1:3" x14ac:dyDescent="0.3">
      <c r="A1233">
        <v>1232</v>
      </c>
      <c r="B1233" s="1">
        <v>3528901.6688541202</v>
      </c>
      <c r="C1233">
        <v>0.226019230007202</v>
      </c>
    </row>
    <row r="1234" spans="1:3" x14ac:dyDescent="0.3">
      <c r="A1234">
        <v>1233</v>
      </c>
      <c r="B1234" s="1">
        <v>311143807.94729799</v>
      </c>
      <c r="C1234">
        <v>0.311532618209166</v>
      </c>
    </row>
    <row r="1235" spans="1:3" x14ac:dyDescent="0.3">
      <c r="A1235">
        <v>1234</v>
      </c>
      <c r="B1235" s="1">
        <v>286217650.27475202</v>
      </c>
      <c r="C1235">
        <v>0.28397749333864503</v>
      </c>
    </row>
    <row r="1236" spans="1:3" x14ac:dyDescent="0.3">
      <c r="A1236">
        <v>1235</v>
      </c>
      <c r="B1236" s="1">
        <v>499583021.64937699</v>
      </c>
      <c r="C1236">
        <v>0.32224684417643501</v>
      </c>
    </row>
    <row r="1237" spans="1:3" x14ac:dyDescent="0.3">
      <c r="A1237">
        <v>1236</v>
      </c>
      <c r="B1237" s="1">
        <v>-44585771.6186013</v>
      </c>
      <c r="C1237">
        <v>0.223728398620056</v>
      </c>
    </row>
    <row r="1238" spans="1:3" x14ac:dyDescent="0.3">
      <c r="A1238">
        <v>1237</v>
      </c>
      <c r="B1238" s="1">
        <v>-7161512.2321826201</v>
      </c>
      <c r="C1238">
        <v>0.211209189919074</v>
      </c>
    </row>
    <row r="1239" spans="1:3" x14ac:dyDescent="0.3">
      <c r="A1239">
        <v>1238</v>
      </c>
      <c r="B1239" s="1">
        <v>191059816.41949299</v>
      </c>
      <c r="C1239">
        <v>0.251009926554489</v>
      </c>
    </row>
    <row r="1240" spans="1:3" x14ac:dyDescent="0.3">
      <c r="A1240">
        <v>1239</v>
      </c>
      <c r="B1240" s="1">
        <v>58578351.001032501</v>
      </c>
      <c r="C1240">
        <v>0.228404169191992</v>
      </c>
    </row>
    <row r="1241" spans="1:3" x14ac:dyDescent="0.3">
      <c r="A1241">
        <v>1240</v>
      </c>
      <c r="B1241" s="1">
        <v>-86399049.473078802</v>
      </c>
      <c r="C1241">
        <v>0.18879807325343601</v>
      </c>
    </row>
    <row r="1242" spans="1:3" x14ac:dyDescent="0.3">
      <c r="A1242">
        <v>1241</v>
      </c>
      <c r="B1242" s="1">
        <v>140424848.059784</v>
      </c>
      <c r="C1242">
        <v>0.228961844823248</v>
      </c>
    </row>
    <row r="1243" spans="1:3" x14ac:dyDescent="0.3">
      <c r="A1243">
        <v>1242</v>
      </c>
      <c r="B1243" s="1">
        <v>-210043755.407859</v>
      </c>
      <c r="C1243">
        <v>0.17171808470719299</v>
      </c>
    </row>
    <row r="1244" spans="1:3" x14ac:dyDescent="0.3">
      <c r="A1244">
        <v>1243</v>
      </c>
      <c r="B1244" s="1">
        <v>75957635.184225097</v>
      </c>
      <c r="C1244">
        <v>0.24394785050357001</v>
      </c>
    </row>
    <row r="1245" spans="1:3" x14ac:dyDescent="0.3">
      <c r="A1245">
        <v>1244</v>
      </c>
      <c r="B1245" s="1">
        <v>414229767.38321698</v>
      </c>
      <c r="C1245">
        <v>0.293399705199195</v>
      </c>
    </row>
    <row r="1246" spans="1:3" x14ac:dyDescent="0.3">
      <c r="A1246">
        <v>1245</v>
      </c>
      <c r="B1246" s="1">
        <v>479935908.340994</v>
      </c>
      <c r="C1246">
        <v>0.38324328889589898</v>
      </c>
    </row>
    <row r="1247" spans="1:3" x14ac:dyDescent="0.3">
      <c r="A1247">
        <v>1246</v>
      </c>
      <c r="B1247" s="1">
        <v>167670010.417781</v>
      </c>
      <c r="C1247">
        <v>0.26705061099861799</v>
      </c>
    </row>
    <row r="1248" spans="1:3" x14ac:dyDescent="0.3">
      <c r="A1248">
        <v>1247</v>
      </c>
      <c r="B1248" s="1">
        <v>520182213.84395701</v>
      </c>
      <c r="C1248">
        <v>0.30730138101778698</v>
      </c>
    </row>
    <row r="1249" spans="1:3" x14ac:dyDescent="0.3">
      <c r="A1249">
        <v>1248</v>
      </c>
      <c r="B1249" s="1">
        <v>657124356.14506495</v>
      </c>
      <c r="C1249">
        <v>0.35861155214714002</v>
      </c>
    </row>
    <row r="1250" spans="1:3" x14ac:dyDescent="0.3">
      <c r="A1250">
        <v>1249</v>
      </c>
      <c r="B1250" s="1">
        <v>147818802.348728</v>
      </c>
      <c r="C1250">
        <v>0.23763406373708201</v>
      </c>
    </row>
    <row r="1251" spans="1:3" x14ac:dyDescent="0.3">
      <c r="A1251">
        <v>1250</v>
      </c>
      <c r="B1251" s="1">
        <v>-202043687.73030901</v>
      </c>
      <c r="C1251" t="s">
        <v>261</v>
      </c>
    </row>
    <row r="1252" spans="1:3" x14ac:dyDescent="0.3">
      <c r="A1252">
        <v>1251</v>
      </c>
      <c r="B1252" s="1">
        <v>258954049.81433699</v>
      </c>
      <c r="C1252">
        <v>0.28732662459254099</v>
      </c>
    </row>
    <row r="1253" spans="1:3" x14ac:dyDescent="0.3">
      <c r="A1253">
        <v>1252</v>
      </c>
      <c r="B1253" s="1">
        <v>70998661.842365906</v>
      </c>
      <c r="C1253">
        <v>0.22341462486705599</v>
      </c>
    </row>
    <row r="1254" spans="1:3" x14ac:dyDescent="0.3">
      <c r="A1254">
        <v>1253</v>
      </c>
      <c r="B1254" s="1">
        <v>345765894.22567499</v>
      </c>
      <c r="C1254">
        <v>0.31792971407988002</v>
      </c>
    </row>
    <row r="1255" spans="1:3" x14ac:dyDescent="0.3">
      <c r="A1255">
        <v>1254</v>
      </c>
      <c r="B1255" s="1">
        <v>379368094.115794</v>
      </c>
      <c r="C1255">
        <v>0.35270193445829701</v>
      </c>
    </row>
    <row r="1256" spans="1:3" x14ac:dyDescent="0.3">
      <c r="A1256">
        <v>1255</v>
      </c>
      <c r="B1256" s="1">
        <v>178320219.76106101</v>
      </c>
      <c r="C1256">
        <v>0.26461925152099802</v>
      </c>
    </row>
    <row r="1257" spans="1:3" x14ac:dyDescent="0.3">
      <c r="A1257">
        <v>1256</v>
      </c>
      <c r="B1257" s="1">
        <v>327997124.51667303</v>
      </c>
      <c r="C1257">
        <v>0.290668957013478</v>
      </c>
    </row>
    <row r="1258" spans="1:3" x14ac:dyDescent="0.3">
      <c r="A1258">
        <v>1257</v>
      </c>
      <c r="B1258" s="1">
        <v>-216186526.62962899</v>
      </c>
      <c r="C1258">
        <v>0.14599371045936599</v>
      </c>
    </row>
    <row r="1259" spans="1:3" x14ac:dyDescent="0.3">
      <c r="A1259">
        <v>1258</v>
      </c>
      <c r="B1259" s="1">
        <v>283694061.14749402</v>
      </c>
      <c r="C1259">
        <v>0.29750959653958697</v>
      </c>
    </row>
    <row r="1260" spans="1:3" x14ac:dyDescent="0.3">
      <c r="A1260">
        <v>1259</v>
      </c>
      <c r="B1260" s="1">
        <v>412758256.67580098</v>
      </c>
      <c r="C1260">
        <v>0.32348086055664999</v>
      </c>
    </row>
    <row r="1261" spans="1:3" x14ac:dyDescent="0.3">
      <c r="A1261">
        <v>1260</v>
      </c>
      <c r="B1261" s="1">
        <v>-97073720.816208407</v>
      </c>
      <c r="C1261">
        <v>0.20291481898970401</v>
      </c>
    </row>
    <row r="1262" spans="1:3" x14ac:dyDescent="0.3">
      <c r="A1262">
        <v>1261</v>
      </c>
      <c r="B1262" s="1">
        <v>50448742.593228303</v>
      </c>
      <c r="C1262">
        <v>0.22608473938052101</v>
      </c>
    </row>
    <row r="1263" spans="1:3" x14ac:dyDescent="0.3">
      <c r="A1263">
        <v>1262</v>
      </c>
      <c r="B1263" s="1">
        <v>370414130.97332001</v>
      </c>
      <c r="C1263">
        <v>0.276366427708861</v>
      </c>
    </row>
    <row r="1264" spans="1:3" x14ac:dyDescent="0.3">
      <c r="A1264">
        <v>1263</v>
      </c>
      <c r="B1264" s="1">
        <v>323649775.68937302</v>
      </c>
      <c r="C1264">
        <v>0.29917497678110699</v>
      </c>
    </row>
    <row r="1265" spans="1:3" x14ac:dyDescent="0.3">
      <c r="A1265">
        <v>1264</v>
      </c>
      <c r="B1265" s="1">
        <v>7431455.5582004804</v>
      </c>
      <c r="C1265">
        <v>0.208242649332436</v>
      </c>
    </row>
    <row r="1266" spans="1:3" x14ac:dyDescent="0.3">
      <c r="A1266">
        <v>1265</v>
      </c>
      <c r="B1266" s="1">
        <v>-22811728.525520202</v>
      </c>
      <c r="C1266">
        <v>0.224441797147336</v>
      </c>
    </row>
    <row r="1267" spans="1:3" x14ac:dyDescent="0.3">
      <c r="A1267">
        <v>1266</v>
      </c>
      <c r="B1267" s="1">
        <v>229946480.59485099</v>
      </c>
      <c r="C1267">
        <v>0.25068238447194002</v>
      </c>
    </row>
    <row r="1268" spans="1:3" x14ac:dyDescent="0.3">
      <c r="A1268">
        <v>1267</v>
      </c>
      <c r="B1268" s="1">
        <v>484935919.04024202</v>
      </c>
      <c r="C1268">
        <v>0.32885970099832101</v>
      </c>
    </row>
    <row r="1269" spans="1:3" x14ac:dyDescent="0.3">
      <c r="A1269">
        <v>1268</v>
      </c>
      <c r="B1269" s="1">
        <v>552543373.34493804</v>
      </c>
      <c r="C1269">
        <v>0.34853204275434801</v>
      </c>
    </row>
    <row r="1270" spans="1:3" x14ac:dyDescent="0.3">
      <c r="A1270">
        <v>1269</v>
      </c>
      <c r="B1270" s="1">
        <v>252756464.98911101</v>
      </c>
      <c r="C1270">
        <v>0.30021162104418297</v>
      </c>
    </row>
    <row r="1271" spans="1:3" x14ac:dyDescent="0.3">
      <c r="A1271">
        <v>1270</v>
      </c>
      <c r="B1271" s="1">
        <v>266506724.36866799</v>
      </c>
      <c r="C1271">
        <v>0.29877717402585102</v>
      </c>
    </row>
    <row r="1272" spans="1:3" x14ac:dyDescent="0.3">
      <c r="A1272">
        <v>1271</v>
      </c>
      <c r="B1272" s="1">
        <v>367766497.95219201</v>
      </c>
      <c r="C1272">
        <v>0.27780529556421701</v>
      </c>
    </row>
    <row r="1273" spans="1:3" x14ac:dyDescent="0.3">
      <c r="A1273">
        <v>1272</v>
      </c>
      <c r="B1273" s="1">
        <v>275105303.88499397</v>
      </c>
      <c r="C1273">
        <v>0.31357186165409001</v>
      </c>
    </row>
    <row r="1274" spans="1:3" x14ac:dyDescent="0.3">
      <c r="A1274">
        <v>1273</v>
      </c>
      <c r="B1274" s="1">
        <v>540548932.71914601</v>
      </c>
      <c r="C1274">
        <v>0.33102056485395598</v>
      </c>
    </row>
    <row r="1275" spans="1:3" x14ac:dyDescent="0.3">
      <c r="A1275">
        <v>1274</v>
      </c>
      <c r="B1275" s="1">
        <v>184234395.20717001</v>
      </c>
      <c r="C1275">
        <v>0.26646804808184099</v>
      </c>
    </row>
    <row r="1276" spans="1:3" x14ac:dyDescent="0.3">
      <c r="A1276">
        <v>1275</v>
      </c>
      <c r="B1276" s="1">
        <v>202471232.54333401</v>
      </c>
      <c r="C1276">
        <v>0.25927394594528802</v>
      </c>
    </row>
    <row r="1277" spans="1:3" x14ac:dyDescent="0.3">
      <c r="A1277">
        <v>1276</v>
      </c>
      <c r="B1277" s="1">
        <v>704523.84058308601</v>
      </c>
      <c r="C1277">
        <v>0.21551628013591001</v>
      </c>
    </row>
    <row r="1278" spans="1:3" x14ac:dyDescent="0.3">
      <c r="A1278">
        <v>1277</v>
      </c>
      <c r="B1278" s="1">
        <v>317044837.30851901</v>
      </c>
      <c r="C1278">
        <v>0.28469359258524601</v>
      </c>
    </row>
    <row r="1279" spans="1:3" x14ac:dyDescent="0.3">
      <c r="A1279">
        <v>1278</v>
      </c>
      <c r="B1279" s="1">
        <v>707707969.44038796</v>
      </c>
      <c r="C1279">
        <v>0.38673195543762401</v>
      </c>
    </row>
    <row r="1280" spans="1:3" x14ac:dyDescent="0.3">
      <c r="A1280">
        <v>1279</v>
      </c>
      <c r="B1280" s="1">
        <v>385125121.84508002</v>
      </c>
      <c r="C1280">
        <v>0.31654793529851599</v>
      </c>
    </row>
    <row r="1281" spans="1:3" x14ac:dyDescent="0.3">
      <c r="A1281">
        <v>1280</v>
      </c>
      <c r="B1281" s="1">
        <v>486309064.50782901</v>
      </c>
      <c r="C1281">
        <v>0.35021240151487198</v>
      </c>
    </row>
    <row r="1282" spans="1:3" x14ac:dyDescent="0.3">
      <c r="A1282">
        <v>1281</v>
      </c>
      <c r="B1282" s="1">
        <v>197275041.514548</v>
      </c>
      <c r="C1282">
        <v>0.242445153725318</v>
      </c>
    </row>
    <row r="1283" spans="1:3" x14ac:dyDescent="0.3">
      <c r="A1283">
        <v>1282</v>
      </c>
      <c r="B1283" s="1">
        <v>-180710809.87885901</v>
      </c>
      <c r="C1283" t="s">
        <v>261</v>
      </c>
    </row>
    <row r="1284" spans="1:3" x14ac:dyDescent="0.3">
      <c r="A1284">
        <v>1283</v>
      </c>
      <c r="B1284" s="1">
        <v>312750723.80213898</v>
      </c>
      <c r="C1284">
        <v>0.27538357206282899</v>
      </c>
    </row>
    <row r="1285" spans="1:3" x14ac:dyDescent="0.3">
      <c r="A1285">
        <v>1284</v>
      </c>
      <c r="B1285" s="1">
        <v>196101255.13221699</v>
      </c>
      <c r="C1285">
        <v>0.27581287988813102</v>
      </c>
    </row>
    <row r="1286" spans="1:3" x14ac:dyDescent="0.3">
      <c r="A1286">
        <v>1285</v>
      </c>
      <c r="B1286" s="1">
        <v>531376432.975142</v>
      </c>
      <c r="C1286">
        <v>0.32927089715883801</v>
      </c>
    </row>
    <row r="1287" spans="1:3" x14ac:dyDescent="0.3">
      <c r="A1287">
        <v>1286</v>
      </c>
      <c r="B1287" s="1">
        <v>-55720877.074160904</v>
      </c>
      <c r="C1287">
        <v>0.204733471193455</v>
      </c>
    </row>
    <row r="1288" spans="1:3" x14ac:dyDescent="0.3">
      <c r="A1288">
        <v>1287</v>
      </c>
      <c r="B1288" s="1">
        <v>98199267.523934394</v>
      </c>
      <c r="C1288">
        <v>0.24229370109798301</v>
      </c>
    </row>
    <row r="1289" spans="1:3" x14ac:dyDescent="0.3">
      <c r="A1289">
        <v>1288</v>
      </c>
      <c r="B1289" s="1">
        <v>-211974550.324624</v>
      </c>
      <c r="C1289">
        <v>0.157485147615782</v>
      </c>
    </row>
    <row r="1290" spans="1:3" x14ac:dyDescent="0.3">
      <c r="A1290">
        <v>1289</v>
      </c>
      <c r="B1290" s="1">
        <v>-174719040.98422199</v>
      </c>
      <c r="C1290" t="s">
        <v>261</v>
      </c>
    </row>
    <row r="1291" spans="1:3" x14ac:dyDescent="0.3">
      <c r="A1291">
        <v>1290</v>
      </c>
      <c r="B1291" s="1">
        <v>622114978.37214696</v>
      </c>
      <c r="C1291">
        <v>0.39458154621138603</v>
      </c>
    </row>
    <row r="1292" spans="1:3" x14ac:dyDescent="0.3">
      <c r="A1292">
        <v>1291</v>
      </c>
      <c r="B1292" s="1">
        <v>-131121366.597288</v>
      </c>
      <c r="C1292">
        <v>0.191686483202721</v>
      </c>
    </row>
    <row r="1293" spans="1:3" x14ac:dyDescent="0.3">
      <c r="A1293">
        <v>1292</v>
      </c>
      <c r="B1293" s="1">
        <v>94548026.028021306</v>
      </c>
      <c r="C1293">
        <v>0.240082822510371</v>
      </c>
    </row>
    <row r="1294" spans="1:3" x14ac:dyDescent="0.3">
      <c r="A1294">
        <v>1293</v>
      </c>
      <c r="B1294" s="1">
        <v>466895069.161255</v>
      </c>
      <c r="C1294">
        <v>0.30102931186786502</v>
      </c>
    </row>
    <row r="1295" spans="1:3" x14ac:dyDescent="0.3">
      <c r="A1295">
        <v>1294</v>
      </c>
      <c r="B1295" s="1">
        <v>-22723891.089505501</v>
      </c>
      <c r="C1295">
        <v>0.21829004605576599</v>
      </c>
    </row>
    <row r="1296" spans="1:3" x14ac:dyDescent="0.3">
      <c r="A1296">
        <v>1295</v>
      </c>
      <c r="B1296" s="1">
        <v>134963575.040043</v>
      </c>
      <c r="C1296">
        <v>0.218278329881196</v>
      </c>
    </row>
    <row r="1297" spans="1:3" x14ac:dyDescent="0.3">
      <c r="A1297">
        <v>1296</v>
      </c>
      <c r="B1297" s="1">
        <v>407669412.86013401</v>
      </c>
      <c r="C1297">
        <v>0.30750544237524902</v>
      </c>
    </row>
    <row r="1298" spans="1:3" x14ac:dyDescent="0.3">
      <c r="A1298">
        <v>1297</v>
      </c>
      <c r="B1298" s="1">
        <v>242939867.67541599</v>
      </c>
      <c r="C1298">
        <v>0.27032996559150901</v>
      </c>
    </row>
    <row r="1299" spans="1:3" x14ac:dyDescent="0.3">
      <c r="A1299">
        <v>1298</v>
      </c>
      <c r="B1299" s="1">
        <v>515571675.19178402</v>
      </c>
      <c r="C1299">
        <v>0.36000326733668198</v>
      </c>
    </row>
    <row r="1300" spans="1:3" x14ac:dyDescent="0.3">
      <c r="A1300">
        <v>1299</v>
      </c>
      <c r="B1300" s="1">
        <v>379158931.788041</v>
      </c>
      <c r="C1300">
        <v>0.308060675083841</v>
      </c>
    </row>
    <row r="1301" spans="1:3" x14ac:dyDescent="0.3">
      <c r="A1301">
        <v>1300</v>
      </c>
      <c r="B1301" s="1">
        <v>204509157.191075</v>
      </c>
      <c r="C1301">
        <v>0.26062902898610402</v>
      </c>
    </row>
    <row r="1302" spans="1:3" x14ac:dyDescent="0.3">
      <c r="A1302">
        <v>1301</v>
      </c>
      <c r="B1302" s="1">
        <v>190944330.13756001</v>
      </c>
      <c r="C1302">
        <v>0.225804278778549</v>
      </c>
    </row>
    <row r="1303" spans="1:3" x14ac:dyDescent="0.3">
      <c r="A1303">
        <v>1302</v>
      </c>
      <c r="B1303" s="1">
        <v>81474356.443105504</v>
      </c>
      <c r="C1303">
        <v>0.25627668602683901</v>
      </c>
    </row>
    <row r="1304" spans="1:3" x14ac:dyDescent="0.3">
      <c r="A1304">
        <v>1303</v>
      </c>
      <c r="B1304" s="1">
        <v>387303610.33205998</v>
      </c>
      <c r="C1304">
        <v>0.27724993442680201</v>
      </c>
    </row>
    <row r="1305" spans="1:3" x14ac:dyDescent="0.3">
      <c r="A1305">
        <v>1304</v>
      </c>
      <c r="B1305" s="1">
        <v>661177826.76876903</v>
      </c>
      <c r="C1305">
        <v>0.37933905980787702</v>
      </c>
    </row>
    <row r="1306" spans="1:3" x14ac:dyDescent="0.3">
      <c r="A1306">
        <v>1305</v>
      </c>
      <c r="B1306" s="1">
        <v>208573995.95614901</v>
      </c>
      <c r="C1306">
        <v>0.28011518556336901</v>
      </c>
    </row>
    <row r="1307" spans="1:3" x14ac:dyDescent="0.3">
      <c r="A1307">
        <v>1306</v>
      </c>
      <c r="B1307" s="1">
        <v>370563818.617805</v>
      </c>
      <c r="C1307">
        <v>0.291469440208658</v>
      </c>
    </row>
    <row r="1308" spans="1:3" x14ac:dyDescent="0.3">
      <c r="A1308">
        <v>1307</v>
      </c>
      <c r="B1308" s="1">
        <v>176308943.51857099</v>
      </c>
      <c r="C1308">
        <v>0.27053619617558899</v>
      </c>
    </row>
    <row r="1309" spans="1:3" x14ac:dyDescent="0.3">
      <c r="A1309">
        <v>1308</v>
      </c>
      <c r="B1309" s="1">
        <v>206207706.24375501</v>
      </c>
      <c r="C1309">
        <v>0.29000238931067701</v>
      </c>
    </row>
    <row r="1310" spans="1:3" x14ac:dyDescent="0.3">
      <c r="A1310">
        <v>1309</v>
      </c>
      <c r="B1310" s="1">
        <v>378490657.49452502</v>
      </c>
      <c r="C1310">
        <v>0.303924572885653</v>
      </c>
    </row>
    <row r="1311" spans="1:3" x14ac:dyDescent="0.3">
      <c r="A1311">
        <v>1310</v>
      </c>
      <c r="B1311" s="1">
        <v>253356710.42218301</v>
      </c>
      <c r="C1311">
        <v>0.287495271809733</v>
      </c>
    </row>
    <row r="1312" spans="1:3" x14ac:dyDescent="0.3">
      <c r="A1312">
        <v>1311</v>
      </c>
      <c r="B1312" s="1">
        <v>203860937.39781499</v>
      </c>
      <c r="C1312">
        <v>0.28834879951367098</v>
      </c>
    </row>
    <row r="1313" spans="1:3" x14ac:dyDescent="0.3">
      <c r="A1313">
        <v>1312</v>
      </c>
      <c r="B1313" s="1">
        <v>344741319.93877399</v>
      </c>
      <c r="C1313">
        <v>0.30403391145459702</v>
      </c>
    </row>
    <row r="1314" spans="1:3" x14ac:dyDescent="0.3">
      <c r="A1314">
        <v>1313</v>
      </c>
      <c r="B1314" s="1">
        <v>587325702.63420296</v>
      </c>
      <c r="C1314">
        <v>0.334157272315322</v>
      </c>
    </row>
    <row r="1315" spans="1:3" x14ac:dyDescent="0.3">
      <c r="A1315">
        <v>1314</v>
      </c>
      <c r="B1315" s="1">
        <v>71311747.5142643</v>
      </c>
      <c r="C1315">
        <v>0.23924667817260101</v>
      </c>
    </row>
    <row r="1316" spans="1:3" x14ac:dyDescent="0.3">
      <c r="A1316">
        <v>1315</v>
      </c>
      <c r="B1316" s="1">
        <v>27490313.393424299</v>
      </c>
      <c r="C1316">
        <v>0.20321242904171499</v>
      </c>
    </row>
    <row r="1317" spans="1:3" x14ac:dyDescent="0.3">
      <c r="A1317">
        <v>1316</v>
      </c>
      <c r="B1317" s="1">
        <v>-122343816.827536</v>
      </c>
      <c r="C1317" t="s">
        <v>261</v>
      </c>
    </row>
    <row r="1318" spans="1:3" x14ac:dyDescent="0.3">
      <c r="A1318">
        <v>1317</v>
      </c>
      <c r="B1318" s="1">
        <v>407857609.54944497</v>
      </c>
      <c r="C1318">
        <v>0.33408486322330799</v>
      </c>
    </row>
    <row r="1319" spans="1:3" x14ac:dyDescent="0.3">
      <c r="A1319">
        <v>1318</v>
      </c>
      <c r="B1319" s="1">
        <v>109011232.213471</v>
      </c>
      <c r="C1319">
        <v>0.23299637738503201</v>
      </c>
    </row>
    <row r="1320" spans="1:3" x14ac:dyDescent="0.3">
      <c r="A1320">
        <v>1319</v>
      </c>
      <c r="B1320" s="1">
        <v>156081289.57800099</v>
      </c>
      <c r="C1320">
        <v>0.266118193751681</v>
      </c>
    </row>
    <row r="1321" spans="1:3" x14ac:dyDescent="0.3">
      <c r="A1321">
        <v>1320</v>
      </c>
      <c r="B1321" s="1">
        <v>130697528.825847</v>
      </c>
      <c r="C1321">
        <v>0.25308444378056899</v>
      </c>
    </row>
    <row r="1322" spans="1:3" x14ac:dyDescent="0.3">
      <c r="A1322">
        <v>1321</v>
      </c>
      <c r="B1322" s="1">
        <v>398923919.361417</v>
      </c>
      <c r="C1322">
        <v>0.272661373167633</v>
      </c>
    </row>
    <row r="1323" spans="1:3" x14ac:dyDescent="0.3">
      <c r="A1323">
        <v>1322</v>
      </c>
      <c r="B1323" s="1">
        <v>-36814532.673733398</v>
      </c>
      <c r="C1323">
        <v>0.20251252951859</v>
      </c>
    </row>
    <row r="1324" spans="1:3" x14ac:dyDescent="0.3">
      <c r="A1324">
        <v>1323</v>
      </c>
      <c r="B1324" s="1">
        <v>542763378.15470099</v>
      </c>
      <c r="C1324">
        <v>0.34856880557174902</v>
      </c>
    </row>
    <row r="1325" spans="1:3" x14ac:dyDescent="0.3">
      <c r="A1325">
        <v>1324</v>
      </c>
      <c r="B1325" s="1">
        <v>91629734.605310395</v>
      </c>
      <c r="C1325">
        <v>0.235997547138285</v>
      </c>
    </row>
    <row r="1326" spans="1:3" x14ac:dyDescent="0.3">
      <c r="A1326">
        <v>1325</v>
      </c>
      <c r="B1326" s="1">
        <v>-153737650.139314</v>
      </c>
      <c r="C1326">
        <v>0.16795872059151401</v>
      </c>
    </row>
    <row r="1327" spans="1:3" x14ac:dyDescent="0.3">
      <c r="A1327">
        <v>1326</v>
      </c>
      <c r="B1327" s="1">
        <v>600687118.41378999</v>
      </c>
      <c r="C1327">
        <v>0.32602370940945602</v>
      </c>
    </row>
    <row r="1328" spans="1:3" x14ac:dyDescent="0.3">
      <c r="A1328">
        <v>1327</v>
      </c>
      <c r="B1328" s="1">
        <v>84921540.094047397</v>
      </c>
      <c r="C1328">
        <v>0.22428132126320399</v>
      </c>
    </row>
    <row r="1329" spans="1:3" x14ac:dyDescent="0.3">
      <c r="A1329">
        <v>1328</v>
      </c>
      <c r="B1329" s="1">
        <v>160351784.19591299</v>
      </c>
      <c r="C1329">
        <v>0.249094775267962</v>
      </c>
    </row>
    <row r="1330" spans="1:3" x14ac:dyDescent="0.3">
      <c r="A1330">
        <v>1329</v>
      </c>
      <c r="B1330" s="1">
        <v>267427222.53513801</v>
      </c>
      <c r="C1330">
        <v>0.26621951824053502</v>
      </c>
    </row>
    <row r="1331" spans="1:3" x14ac:dyDescent="0.3">
      <c r="A1331">
        <v>1330</v>
      </c>
      <c r="B1331" s="1">
        <v>-10566477.7782185</v>
      </c>
      <c r="C1331">
        <v>0.175956100343163</v>
      </c>
    </row>
    <row r="1332" spans="1:3" x14ac:dyDescent="0.3">
      <c r="A1332">
        <v>1331</v>
      </c>
      <c r="B1332" s="1">
        <v>365921770.720227</v>
      </c>
      <c r="C1332">
        <v>0.30482941470306102</v>
      </c>
    </row>
    <row r="1333" spans="1:3" x14ac:dyDescent="0.3">
      <c r="A1333">
        <v>1332</v>
      </c>
      <c r="B1333" s="1">
        <v>357083700.859106</v>
      </c>
      <c r="C1333">
        <v>0.27720038202473901</v>
      </c>
    </row>
    <row r="1334" spans="1:3" x14ac:dyDescent="0.3">
      <c r="A1334">
        <v>1333</v>
      </c>
      <c r="B1334" s="1">
        <v>259096447.634489</v>
      </c>
      <c r="C1334">
        <v>0.26518979607850102</v>
      </c>
    </row>
    <row r="1335" spans="1:3" x14ac:dyDescent="0.3">
      <c r="A1335">
        <v>1334</v>
      </c>
      <c r="B1335" s="1">
        <v>638142785.79243302</v>
      </c>
      <c r="C1335">
        <v>0.395709516474817</v>
      </c>
    </row>
    <row r="1336" spans="1:3" x14ac:dyDescent="0.3">
      <c r="A1336">
        <v>1335</v>
      </c>
      <c r="B1336" s="1">
        <v>120957092.372605</v>
      </c>
      <c r="C1336">
        <v>0.26724805555856901</v>
      </c>
    </row>
    <row r="1337" spans="1:3" x14ac:dyDescent="0.3">
      <c r="A1337">
        <v>1336</v>
      </c>
      <c r="B1337" s="1">
        <v>549275119.64441299</v>
      </c>
      <c r="C1337">
        <v>0.38009629313959198</v>
      </c>
    </row>
    <row r="1338" spans="1:3" x14ac:dyDescent="0.3">
      <c r="A1338">
        <v>1337</v>
      </c>
      <c r="B1338" s="1">
        <v>2879787.1090899701</v>
      </c>
      <c r="C1338">
        <v>0.22591453571013601</v>
      </c>
    </row>
    <row r="1339" spans="1:3" x14ac:dyDescent="0.3">
      <c r="A1339">
        <v>1338</v>
      </c>
      <c r="B1339" s="1">
        <v>541157147.91533506</v>
      </c>
      <c r="C1339">
        <v>0.32656577921602398</v>
      </c>
    </row>
    <row r="1340" spans="1:3" x14ac:dyDescent="0.3">
      <c r="A1340">
        <v>1339</v>
      </c>
      <c r="B1340" s="1">
        <v>164700681.620074</v>
      </c>
      <c r="C1340">
        <v>0.25997658083140401</v>
      </c>
    </row>
    <row r="1341" spans="1:3" x14ac:dyDescent="0.3">
      <c r="A1341">
        <v>1340</v>
      </c>
      <c r="B1341" s="1">
        <v>362051580.17723602</v>
      </c>
      <c r="C1341">
        <v>0.28052498644469298</v>
      </c>
    </row>
    <row r="1342" spans="1:3" x14ac:dyDescent="0.3">
      <c r="A1342">
        <v>1341</v>
      </c>
      <c r="B1342" s="1">
        <v>93152674.974162906</v>
      </c>
      <c r="C1342">
        <v>0.23796923220737501</v>
      </c>
    </row>
    <row r="1343" spans="1:3" x14ac:dyDescent="0.3">
      <c r="A1343">
        <v>1342</v>
      </c>
      <c r="B1343" s="1">
        <v>207734846.98967299</v>
      </c>
      <c r="C1343">
        <v>0.29840391999594601</v>
      </c>
    </row>
    <row r="1344" spans="1:3" x14ac:dyDescent="0.3">
      <c r="A1344">
        <v>1343</v>
      </c>
      <c r="B1344" s="1">
        <v>134233940.136206</v>
      </c>
      <c r="C1344">
        <v>0.262214593658121</v>
      </c>
    </row>
    <row r="1345" spans="1:3" x14ac:dyDescent="0.3">
      <c r="A1345">
        <v>1344</v>
      </c>
      <c r="B1345" s="1">
        <v>127245914.35298499</v>
      </c>
      <c r="C1345">
        <v>0.25270172842375999</v>
      </c>
    </row>
    <row r="1346" spans="1:3" x14ac:dyDescent="0.3">
      <c r="A1346">
        <v>1345</v>
      </c>
      <c r="B1346" s="1">
        <v>526927216.77210498</v>
      </c>
      <c r="C1346">
        <v>0.34385283872127698</v>
      </c>
    </row>
    <row r="1347" spans="1:3" x14ac:dyDescent="0.3">
      <c r="A1347">
        <v>1346</v>
      </c>
      <c r="B1347" s="1">
        <v>315588217.45286298</v>
      </c>
      <c r="C1347">
        <v>0.29745407199856699</v>
      </c>
    </row>
    <row r="1348" spans="1:3" x14ac:dyDescent="0.3">
      <c r="A1348">
        <v>1347</v>
      </c>
      <c r="B1348" s="1">
        <v>43710978.1766688</v>
      </c>
      <c r="C1348">
        <v>0.23088182057526099</v>
      </c>
    </row>
    <row r="1349" spans="1:3" x14ac:dyDescent="0.3">
      <c r="A1349">
        <v>1348</v>
      </c>
      <c r="B1349" s="1">
        <v>302644592.45678502</v>
      </c>
      <c r="C1349">
        <v>0.30652973755853902</v>
      </c>
    </row>
    <row r="1350" spans="1:3" x14ac:dyDescent="0.3">
      <c r="A1350">
        <v>1349</v>
      </c>
      <c r="B1350" s="1">
        <v>-66063685.936638199</v>
      </c>
      <c r="C1350">
        <v>0.208229129002826</v>
      </c>
    </row>
    <row r="1351" spans="1:3" x14ac:dyDescent="0.3">
      <c r="A1351">
        <v>1350</v>
      </c>
      <c r="B1351" s="1">
        <v>-26726800.191653501</v>
      </c>
      <c r="C1351">
        <v>0.206686829666064</v>
      </c>
    </row>
    <row r="1352" spans="1:3" x14ac:dyDescent="0.3">
      <c r="A1352">
        <v>1351</v>
      </c>
      <c r="B1352" s="1">
        <v>279284366.12905401</v>
      </c>
      <c r="C1352">
        <v>0.272895195104776</v>
      </c>
    </row>
    <row r="1353" spans="1:3" x14ac:dyDescent="0.3">
      <c r="A1353">
        <v>1352</v>
      </c>
      <c r="B1353" s="1">
        <v>236528734.70128</v>
      </c>
      <c r="C1353">
        <v>0.22574102262033999</v>
      </c>
    </row>
    <row r="1354" spans="1:3" x14ac:dyDescent="0.3">
      <c r="A1354">
        <v>1353</v>
      </c>
      <c r="B1354" s="1">
        <v>311691673.54793102</v>
      </c>
      <c r="C1354">
        <v>0.30942079594719302</v>
      </c>
    </row>
    <row r="1355" spans="1:3" x14ac:dyDescent="0.3">
      <c r="A1355">
        <v>1354</v>
      </c>
      <c r="B1355" s="1">
        <v>229200134.19193301</v>
      </c>
      <c r="C1355">
        <v>0.25910450018564002</v>
      </c>
    </row>
    <row r="1356" spans="1:3" x14ac:dyDescent="0.3">
      <c r="A1356">
        <v>1355</v>
      </c>
      <c r="B1356" s="1">
        <v>443981540.08543903</v>
      </c>
      <c r="C1356">
        <v>0.281221683047786</v>
      </c>
    </row>
    <row r="1357" spans="1:3" x14ac:dyDescent="0.3">
      <c r="A1357">
        <v>1356</v>
      </c>
      <c r="B1357" s="1">
        <v>431242961.11326098</v>
      </c>
      <c r="C1357">
        <v>0.30142775660882598</v>
      </c>
    </row>
    <row r="1358" spans="1:3" x14ac:dyDescent="0.3">
      <c r="A1358">
        <v>1357</v>
      </c>
      <c r="B1358" s="1">
        <v>240833312.25210801</v>
      </c>
      <c r="C1358">
        <v>0.28252843286684598</v>
      </c>
    </row>
    <row r="1359" spans="1:3" x14ac:dyDescent="0.3">
      <c r="A1359">
        <v>1358</v>
      </c>
      <c r="B1359" s="1">
        <v>-122836883.866339</v>
      </c>
      <c r="C1359">
        <v>0.18745461731385499</v>
      </c>
    </row>
    <row r="1360" spans="1:3" x14ac:dyDescent="0.3">
      <c r="A1360">
        <v>1359</v>
      </c>
      <c r="B1360" s="1">
        <v>440148804.233751</v>
      </c>
      <c r="C1360">
        <v>0.29375429896208999</v>
      </c>
    </row>
    <row r="1361" spans="1:3" x14ac:dyDescent="0.3">
      <c r="A1361">
        <v>1360</v>
      </c>
      <c r="B1361" s="1">
        <v>-240831881.74936801</v>
      </c>
      <c r="C1361">
        <v>0.13159974334629901</v>
      </c>
    </row>
    <row r="1362" spans="1:3" x14ac:dyDescent="0.3">
      <c r="A1362">
        <v>1361</v>
      </c>
      <c r="B1362" s="1">
        <v>285981568.36679202</v>
      </c>
      <c r="C1362">
        <v>0.27908177272785101</v>
      </c>
    </row>
    <row r="1363" spans="1:3" x14ac:dyDescent="0.3">
      <c r="A1363">
        <v>1362</v>
      </c>
      <c r="B1363" s="1">
        <v>326351622.36249298</v>
      </c>
      <c r="C1363">
        <v>0.27733015254593602</v>
      </c>
    </row>
    <row r="1364" spans="1:3" x14ac:dyDescent="0.3">
      <c r="A1364">
        <v>1363</v>
      </c>
      <c r="B1364" s="1">
        <v>8980737.9661550503</v>
      </c>
      <c r="C1364">
        <v>0.21507691684779801</v>
      </c>
    </row>
    <row r="1365" spans="1:3" x14ac:dyDescent="0.3">
      <c r="A1365">
        <v>1364</v>
      </c>
      <c r="B1365" s="1">
        <v>241728480.09017301</v>
      </c>
      <c r="C1365">
        <v>0.22196038346292199</v>
      </c>
    </row>
    <row r="1366" spans="1:3" x14ac:dyDescent="0.3">
      <c r="A1366">
        <v>1365</v>
      </c>
      <c r="B1366" s="1">
        <v>-152403228.94826499</v>
      </c>
      <c r="C1366">
        <v>0.17544670119977701</v>
      </c>
    </row>
    <row r="1367" spans="1:3" x14ac:dyDescent="0.3">
      <c r="A1367">
        <v>1366</v>
      </c>
      <c r="B1367" s="1">
        <v>-20035174.1165931</v>
      </c>
      <c r="C1367">
        <v>0.21838518653031</v>
      </c>
    </row>
    <row r="1368" spans="1:3" x14ac:dyDescent="0.3">
      <c r="A1368">
        <v>1367</v>
      </c>
      <c r="B1368" s="1">
        <v>599528734.97294402</v>
      </c>
      <c r="C1368">
        <v>0.37341477936568701</v>
      </c>
    </row>
    <row r="1369" spans="1:3" x14ac:dyDescent="0.3">
      <c r="A1369">
        <v>1368</v>
      </c>
      <c r="B1369" s="1">
        <v>308713743.08092397</v>
      </c>
      <c r="C1369">
        <v>0.29829180433883401</v>
      </c>
    </row>
    <row r="1370" spans="1:3" x14ac:dyDescent="0.3">
      <c r="A1370">
        <v>1369</v>
      </c>
      <c r="B1370" s="1">
        <v>194205457.29872</v>
      </c>
      <c r="C1370">
        <v>0.26658271283984297</v>
      </c>
    </row>
    <row r="1371" spans="1:3" x14ac:dyDescent="0.3">
      <c r="A1371">
        <v>1370</v>
      </c>
      <c r="B1371" s="1">
        <v>343414886.52367401</v>
      </c>
      <c r="C1371">
        <v>0.29848584094256297</v>
      </c>
    </row>
    <row r="1372" spans="1:3" x14ac:dyDescent="0.3">
      <c r="A1372">
        <v>1371</v>
      </c>
      <c r="B1372" s="1">
        <v>132279445.985718</v>
      </c>
      <c r="C1372">
        <v>0.236520205071656</v>
      </c>
    </row>
    <row r="1373" spans="1:3" x14ac:dyDescent="0.3">
      <c r="A1373">
        <v>1372</v>
      </c>
      <c r="B1373" s="1">
        <v>-148523617.94265199</v>
      </c>
      <c r="C1373">
        <v>0.150681911340525</v>
      </c>
    </row>
    <row r="1374" spans="1:3" x14ac:dyDescent="0.3">
      <c r="A1374">
        <v>1373</v>
      </c>
      <c r="B1374" s="1">
        <v>8533687.0001180209</v>
      </c>
      <c r="C1374">
        <v>0.20176801479850701</v>
      </c>
    </row>
    <row r="1375" spans="1:3" x14ac:dyDescent="0.3">
      <c r="A1375">
        <v>1374</v>
      </c>
      <c r="B1375" s="1">
        <v>283231477.62056899</v>
      </c>
      <c r="C1375">
        <v>0.269513972974118</v>
      </c>
    </row>
    <row r="1376" spans="1:3" x14ac:dyDescent="0.3">
      <c r="A1376">
        <v>1375</v>
      </c>
      <c r="B1376" s="1">
        <v>31829779.328059401</v>
      </c>
      <c r="C1376">
        <v>0.21676055065518901</v>
      </c>
    </row>
    <row r="1377" spans="1:3" x14ac:dyDescent="0.3">
      <c r="A1377">
        <v>1376</v>
      </c>
      <c r="B1377" s="1">
        <v>249415786.392851</v>
      </c>
      <c r="C1377">
        <v>0.25819638053192401</v>
      </c>
    </row>
    <row r="1378" spans="1:3" x14ac:dyDescent="0.3">
      <c r="A1378">
        <v>1377</v>
      </c>
      <c r="B1378" s="1">
        <v>161384302.21408901</v>
      </c>
      <c r="C1378">
        <v>0.23471870598903599</v>
      </c>
    </row>
    <row r="1379" spans="1:3" x14ac:dyDescent="0.3">
      <c r="A1379">
        <v>1378</v>
      </c>
      <c r="B1379" s="1">
        <v>502131103.51017702</v>
      </c>
      <c r="C1379">
        <v>0.31519371941061802</v>
      </c>
    </row>
    <row r="1380" spans="1:3" x14ac:dyDescent="0.3">
      <c r="A1380">
        <v>1379</v>
      </c>
      <c r="B1380" s="1">
        <v>112853978.362533</v>
      </c>
      <c r="C1380">
        <v>0.25098155194458399</v>
      </c>
    </row>
    <row r="1381" spans="1:3" x14ac:dyDescent="0.3">
      <c r="A1381">
        <v>1380</v>
      </c>
      <c r="B1381" s="1">
        <v>-19279277.891841698</v>
      </c>
      <c r="C1381">
        <v>0.218943125455206</v>
      </c>
    </row>
    <row r="1382" spans="1:3" x14ac:dyDescent="0.3">
      <c r="A1382">
        <v>1381</v>
      </c>
      <c r="B1382" s="1">
        <v>20233620.214090899</v>
      </c>
      <c r="C1382">
        <v>0.212828209084335</v>
      </c>
    </row>
    <row r="1383" spans="1:3" x14ac:dyDescent="0.3">
      <c r="A1383">
        <v>1382</v>
      </c>
      <c r="B1383" s="1">
        <v>-15119489.723807501</v>
      </c>
      <c r="C1383">
        <v>0.21786606903457101</v>
      </c>
    </row>
    <row r="1384" spans="1:3" x14ac:dyDescent="0.3">
      <c r="A1384">
        <v>1383</v>
      </c>
      <c r="B1384" s="1">
        <v>610647060.83514702</v>
      </c>
      <c r="C1384">
        <v>0.38035647379557702</v>
      </c>
    </row>
    <row r="1385" spans="1:3" x14ac:dyDescent="0.3">
      <c r="A1385">
        <v>1384</v>
      </c>
      <c r="B1385" s="1">
        <v>107079112.534457</v>
      </c>
      <c r="C1385">
        <v>0.26400731976681402</v>
      </c>
    </row>
    <row r="1386" spans="1:3" x14ac:dyDescent="0.3">
      <c r="A1386">
        <v>1385</v>
      </c>
      <c r="B1386" s="1">
        <v>-209156516.69336501</v>
      </c>
      <c r="C1386">
        <v>0.15134863202177301</v>
      </c>
    </row>
    <row r="1387" spans="1:3" x14ac:dyDescent="0.3">
      <c r="A1387">
        <v>1386</v>
      </c>
      <c r="B1387" s="1">
        <v>218280521.21437299</v>
      </c>
      <c r="C1387">
        <v>0.25494218565541699</v>
      </c>
    </row>
    <row r="1388" spans="1:3" x14ac:dyDescent="0.3">
      <c r="A1388">
        <v>1387</v>
      </c>
      <c r="B1388" s="1">
        <v>313713549.70243698</v>
      </c>
      <c r="C1388">
        <v>0.29517376076968699</v>
      </c>
    </row>
    <row r="1389" spans="1:3" x14ac:dyDescent="0.3">
      <c r="A1389">
        <v>1388</v>
      </c>
      <c r="B1389" s="1">
        <v>298840621.02614301</v>
      </c>
      <c r="C1389">
        <v>0.30076149212921499</v>
      </c>
    </row>
    <row r="1390" spans="1:3" x14ac:dyDescent="0.3">
      <c r="A1390">
        <v>1389</v>
      </c>
      <c r="B1390" s="1">
        <v>293966149.20504898</v>
      </c>
      <c r="C1390">
        <v>0.28904543971699898</v>
      </c>
    </row>
    <row r="1391" spans="1:3" x14ac:dyDescent="0.3">
      <c r="A1391">
        <v>1390</v>
      </c>
      <c r="B1391" s="1">
        <v>431160288.08702999</v>
      </c>
      <c r="C1391">
        <v>0.29758310592568099</v>
      </c>
    </row>
    <row r="1392" spans="1:3" x14ac:dyDescent="0.3">
      <c r="A1392">
        <v>1391</v>
      </c>
      <c r="B1392" s="1">
        <v>91328051.761324301</v>
      </c>
      <c r="C1392">
        <v>0.23121142216223201</v>
      </c>
    </row>
    <row r="1393" spans="1:3" x14ac:dyDescent="0.3">
      <c r="A1393">
        <v>1392</v>
      </c>
      <c r="B1393" s="1">
        <v>390683373.81806898</v>
      </c>
      <c r="C1393">
        <v>0.30853501014278401</v>
      </c>
    </row>
    <row r="1394" spans="1:3" x14ac:dyDescent="0.3">
      <c r="A1394">
        <v>1393</v>
      </c>
      <c r="B1394" s="1">
        <v>432546237.54422599</v>
      </c>
      <c r="C1394">
        <v>0.31585968586248298</v>
      </c>
    </row>
    <row r="1395" spans="1:3" x14ac:dyDescent="0.3">
      <c r="A1395">
        <v>1394</v>
      </c>
      <c r="B1395" s="1">
        <v>123448133.349932</v>
      </c>
      <c r="C1395">
        <v>0.22355216888082699</v>
      </c>
    </row>
    <row r="1396" spans="1:3" x14ac:dyDescent="0.3">
      <c r="A1396">
        <v>1395</v>
      </c>
      <c r="B1396" s="1">
        <v>-49516677.632864997</v>
      </c>
      <c r="C1396">
        <v>0.192456316695435</v>
      </c>
    </row>
    <row r="1397" spans="1:3" x14ac:dyDescent="0.3">
      <c r="A1397">
        <v>1396</v>
      </c>
      <c r="B1397" s="1">
        <v>357764156.20782298</v>
      </c>
      <c r="C1397">
        <v>0.28307357580221498</v>
      </c>
    </row>
    <row r="1398" spans="1:3" x14ac:dyDescent="0.3">
      <c r="A1398">
        <v>1397</v>
      </c>
      <c r="B1398" s="1">
        <v>167438107.74304</v>
      </c>
      <c r="C1398">
        <v>0.26675124076401702</v>
      </c>
    </row>
    <row r="1399" spans="1:3" x14ac:dyDescent="0.3">
      <c r="A1399">
        <v>1398</v>
      </c>
      <c r="B1399" s="1">
        <v>134741263.22490701</v>
      </c>
      <c r="C1399">
        <v>0.25849308467169202</v>
      </c>
    </row>
    <row r="1400" spans="1:3" x14ac:dyDescent="0.3">
      <c r="A1400">
        <v>1399</v>
      </c>
      <c r="B1400" s="1">
        <v>341866879.871687</v>
      </c>
      <c r="C1400">
        <v>0.31308402634051102</v>
      </c>
    </row>
    <row r="1401" spans="1:3" x14ac:dyDescent="0.3">
      <c r="A1401">
        <v>1400</v>
      </c>
      <c r="B1401" s="1">
        <v>232708787.316771</v>
      </c>
      <c r="C1401">
        <v>0.270630945116275</v>
      </c>
    </row>
    <row r="1402" spans="1:3" x14ac:dyDescent="0.3">
      <c r="A1402">
        <v>1401</v>
      </c>
      <c r="B1402" s="1">
        <v>-61528406.640894301</v>
      </c>
      <c r="C1402">
        <v>0.18153815056124201</v>
      </c>
    </row>
    <row r="1403" spans="1:3" x14ac:dyDescent="0.3">
      <c r="A1403">
        <v>1402</v>
      </c>
      <c r="B1403" s="1">
        <v>91058872.507021204</v>
      </c>
      <c r="C1403">
        <v>0.224332831516322</v>
      </c>
    </row>
    <row r="1404" spans="1:3" x14ac:dyDescent="0.3">
      <c r="A1404">
        <v>1403</v>
      </c>
      <c r="B1404" s="1">
        <v>81759569.549852401</v>
      </c>
      <c r="C1404">
        <v>0.22702032658628299</v>
      </c>
    </row>
    <row r="1405" spans="1:3" x14ac:dyDescent="0.3">
      <c r="A1405">
        <v>1404</v>
      </c>
      <c r="B1405" s="1">
        <v>130164247.221643</v>
      </c>
      <c r="C1405">
        <v>0.23198863606106601</v>
      </c>
    </row>
    <row r="1406" spans="1:3" x14ac:dyDescent="0.3">
      <c r="A1406">
        <v>1405</v>
      </c>
      <c r="B1406" s="1">
        <v>-26224855.2984537</v>
      </c>
      <c r="C1406">
        <v>0.21691639923122</v>
      </c>
    </row>
    <row r="1407" spans="1:3" x14ac:dyDescent="0.3">
      <c r="A1407">
        <v>1406</v>
      </c>
      <c r="B1407" s="1">
        <v>235915632.85664201</v>
      </c>
      <c r="C1407">
        <v>0.27786106076587802</v>
      </c>
    </row>
    <row r="1408" spans="1:3" x14ac:dyDescent="0.3">
      <c r="A1408">
        <v>1407</v>
      </c>
      <c r="B1408" s="1">
        <v>254688804.771155</v>
      </c>
      <c r="C1408">
        <v>0.29719582702050601</v>
      </c>
    </row>
    <row r="1409" spans="1:3" x14ac:dyDescent="0.3">
      <c r="A1409">
        <v>1408</v>
      </c>
      <c r="B1409" s="1">
        <v>358700002.79058498</v>
      </c>
      <c r="C1409">
        <v>0.314811542700622</v>
      </c>
    </row>
    <row r="1410" spans="1:3" x14ac:dyDescent="0.3">
      <c r="A1410">
        <v>1409</v>
      </c>
      <c r="B1410" s="1">
        <v>171900662.641395</v>
      </c>
      <c r="C1410">
        <v>0.21496069355563599</v>
      </c>
    </row>
    <row r="1411" spans="1:3" x14ac:dyDescent="0.3">
      <c r="A1411">
        <v>1410</v>
      </c>
      <c r="B1411" s="1">
        <v>-158176811.67215201</v>
      </c>
      <c r="C1411">
        <v>0.182409908324277</v>
      </c>
    </row>
    <row r="1412" spans="1:3" x14ac:dyDescent="0.3">
      <c r="A1412">
        <v>1411</v>
      </c>
      <c r="B1412" s="1">
        <v>489718158.07509202</v>
      </c>
      <c r="C1412">
        <v>0.30518688830594498</v>
      </c>
    </row>
    <row r="1413" spans="1:3" x14ac:dyDescent="0.3">
      <c r="A1413">
        <v>1412</v>
      </c>
      <c r="B1413" s="1">
        <v>164089380.23631799</v>
      </c>
      <c r="C1413">
        <v>0.27692244445172998</v>
      </c>
    </row>
    <row r="1414" spans="1:3" x14ac:dyDescent="0.3">
      <c r="A1414">
        <v>1413</v>
      </c>
      <c r="B1414" s="1">
        <v>78196349.297721103</v>
      </c>
      <c r="C1414">
        <v>0.23390058721563101</v>
      </c>
    </row>
    <row r="1415" spans="1:3" x14ac:dyDescent="0.3">
      <c r="A1415">
        <v>1414</v>
      </c>
      <c r="B1415" s="1">
        <v>171629713.989849</v>
      </c>
      <c r="C1415">
        <v>0.25402624576473598</v>
      </c>
    </row>
    <row r="1416" spans="1:3" x14ac:dyDescent="0.3">
      <c r="A1416">
        <v>1415</v>
      </c>
      <c r="B1416" s="1">
        <v>351518294.73180598</v>
      </c>
      <c r="C1416">
        <v>0.27839909215259101</v>
      </c>
    </row>
    <row r="1417" spans="1:3" x14ac:dyDescent="0.3">
      <c r="A1417">
        <v>1416</v>
      </c>
      <c r="B1417" s="1">
        <v>10467430.4274606</v>
      </c>
      <c r="C1417">
        <v>0.19083171250542899</v>
      </c>
    </row>
    <row r="1418" spans="1:3" x14ac:dyDescent="0.3">
      <c r="A1418">
        <v>1417</v>
      </c>
      <c r="B1418" s="1">
        <v>124074613.843299</v>
      </c>
      <c r="C1418">
        <v>0.252287003130993</v>
      </c>
    </row>
    <row r="1419" spans="1:3" x14ac:dyDescent="0.3">
      <c r="A1419">
        <v>1418</v>
      </c>
      <c r="B1419" s="1">
        <v>589381067.50253403</v>
      </c>
      <c r="C1419">
        <v>0.34571333209606497</v>
      </c>
    </row>
    <row r="1420" spans="1:3" x14ac:dyDescent="0.3">
      <c r="A1420">
        <v>1419</v>
      </c>
      <c r="B1420" s="1">
        <v>338663390.101955</v>
      </c>
      <c r="C1420">
        <v>0.32299163484926302</v>
      </c>
    </row>
    <row r="1421" spans="1:3" x14ac:dyDescent="0.3">
      <c r="A1421">
        <v>1420</v>
      </c>
      <c r="B1421" s="1">
        <v>282296786.953363</v>
      </c>
      <c r="C1421">
        <v>0.24326672907625199</v>
      </c>
    </row>
    <row r="1422" spans="1:3" x14ac:dyDescent="0.3">
      <c r="A1422">
        <v>1421</v>
      </c>
      <c r="B1422" s="1">
        <v>164221344.37055299</v>
      </c>
      <c r="C1422">
        <v>0.25484052298846599</v>
      </c>
    </row>
    <row r="1423" spans="1:3" x14ac:dyDescent="0.3">
      <c r="A1423">
        <v>1422</v>
      </c>
      <c r="B1423" s="1">
        <v>-24876144.897988699</v>
      </c>
      <c r="C1423">
        <v>0.21239358972973801</v>
      </c>
    </row>
    <row r="1424" spans="1:3" x14ac:dyDescent="0.3">
      <c r="A1424">
        <v>1423</v>
      </c>
      <c r="B1424" s="1">
        <v>-62682524.180422798</v>
      </c>
      <c r="C1424">
        <v>0.20663039729195701</v>
      </c>
    </row>
    <row r="1425" spans="1:3" x14ac:dyDescent="0.3">
      <c r="A1425">
        <v>1424</v>
      </c>
      <c r="B1425" s="1">
        <v>106312478.814821</v>
      </c>
      <c r="C1425">
        <v>0.230753965944555</v>
      </c>
    </row>
    <row r="1426" spans="1:3" x14ac:dyDescent="0.3">
      <c r="A1426">
        <v>1425</v>
      </c>
      <c r="B1426" s="1">
        <v>195011154.97851601</v>
      </c>
      <c r="C1426">
        <v>0.249321618053818</v>
      </c>
    </row>
    <row r="1427" spans="1:3" x14ac:dyDescent="0.3">
      <c r="A1427">
        <v>1426</v>
      </c>
      <c r="B1427" s="1">
        <v>199643530.84785599</v>
      </c>
      <c r="C1427">
        <v>0.26969761169754403</v>
      </c>
    </row>
    <row r="1428" spans="1:3" x14ac:dyDescent="0.3">
      <c r="A1428">
        <v>1427</v>
      </c>
      <c r="B1428" s="1">
        <v>204202966.99272901</v>
      </c>
      <c r="C1428">
        <v>0.26199185932307301</v>
      </c>
    </row>
    <row r="1429" spans="1:3" x14ac:dyDescent="0.3">
      <c r="A1429">
        <v>1428</v>
      </c>
      <c r="B1429" s="1">
        <v>318071988.91804099</v>
      </c>
      <c r="C1429">
        <v>0.280634104607829</v>
      </c>
    </row>
    <row r="1430" spans="1:3" x14ac:dyDescent="0.3">
      <c r="A1430">
        <v>1429</v>
      </c>
      <c r="B1430" s="1">
        <v>415275696.458974</v>
      </c>
      <c r="C1430">
        <v>0.31813269653016302</v>
      </c>
    </row>
    <row r="1431" spans="1:3" x14ac:dyDescent="0.3">
      <c r="A1431">
        <v>1430</v>
      </c>
      <c r="B1431" s="1">
        <v>101676895.977357</v>
      </c>
      <c r="C1431">
        <v>0.25021687069058701</v>
      </c>
    </row>
    <row r="1432" spans="1:3" x14ac:dyDescent="0.3">
      <c r="A1432">
        <v>1431</v>
      </c>
      <c r="B1432" s="1">
        <v>223207328.84574401</v>
      </c>
      <c r="C1432">
        <v>0.28919191186288001</v>
      </c>
    </row>
    <row r="1433" spans="1:3" x14ac:dyDescent="0.3">
      <c r="A1433">
        <v>1432</v>
      </c>
      <c r="B1433" s="1">
        <v>358123591.64139998</v>
      </c>
      <c r="C1433">
        <v>0.28855335592353598</v>
      </c>
    </row>
    <row r="1434" spans="1:3" x14ac:dyDescent="0.3">
      <c r="A1434">
        <v>1433</v>
      </c>
      <c r="B1434" s="1">
        <v>540920068.85421896</v>
      </c>
      <c r="C1434">
        <v>0.33445246012618701</v>
      </c>
    </row>
    <row r="1435" spans="1:3" x14ac:dyDescent="0.3">
      <c r="A1435">
        <v>1434</v>
      </c>
      <c r="B1435" s="1">
        <v>322710937.45394599</v>
      </c>
      <c r="C1435">
        <v>0.28041667102534601</v>
      </c>
    </row>
    <row r="1436" spans="1:3" x14ac:dyDescent="0.3">
      <c r="A1436">
        <v>1435</v>
      </c>
      <c r="B1436" s="1">
        <v>425601992.46925002</v>
      </c>
      <c r="C1436">
        <v>0.29801707027088598</v>
      </c>
    </row>
    <row r="1437" spans="1:3" x14ac:dyDescent="0.3">
      <c r="A1437">
        <v>1436</v>
      </c>
      <c r="B1437" s="1">
        <v>41808187.702575698</v>
      </c>
      <c r="C1437">
        <v>0.20651236570769499</v>
      </c>
    </row>
    <row r="1438" spans="1:3" x14ac:dyDescent="0.3">
      <c r="A1438">
        <v>1437</v>
      </c>
      <c r="B1438" s="1">
        <v>-157734480.22644901</v>
      </c>
      <c r="C1438">
        <v>0.175007212770521</v>
      </c>
    </row>
    <row r="1439" spans="1:3" x14ac:dyDescent="0.3">
      <c r="A1439">
        <v>1438</v>
      </c>
      <c r="B1439" s="1">
        <v>579825890.388731</v>
      </c>
      <c r="C1439">
        <v>0.32870779553639701</v>
      </c>
    </row>
    <row r="1440" spans="1:3" x14ac:dyDescent="0.3">
      <c r="A1440">
        <v>1439</v>
      </c>
      <c r="B1440" s="1">
        <v>108504916.069787</v>
      </c>
      <c r="C1440">
        <v>0.21701176885894899</v>
      </c>
    </row>
    <row r="1441" spans="1:3" x14ac:dyDescent="0.3">
      <c r="A1441">
        <v>1440</v>
      </c>
      <c r="B1441" s="1">
        <v>-60109314.933017001</v>
      </c>
      <c r="C1441">
        <v>0.19554257164703101</v>
      </c>
    </row>
    <row r="1442" spans="1:3" x14ac:dyDescent="0.3">
      <c r="A1442">
        <v>1441</v>
      </c>
      <c r="B1442" s="1">
        <v>-25916949.817335501</v>
      </c>
      <c r="C1442" t="s">
        <v>261</v>
      </c>
    </row>
    <row r="1443" spans="1:3" x14ac:dyDescent="0.3">
      <c r="A1443">
        <v>1442</v>
      </c>
      <c r="B1443" s="1">
        <v>304003245.98763698</v>
      </c>
      <c r="C1443">
        <v>0.29533959157327</v>
      </c>
    </row>
    <row r="1444" spans="1:3" x14ac:dyDescent="0.3">
      <c r="A1444">
        <v>1443</v>
      </c>
      <c r="B1444" s="1">
        <v>306096011.587632</v>
      </c>
      <c r="C1444">
        <v>0.27690317024084998</v>
      </c>
    </row>
    <row r="1445" spans="1:3" x14ac:dyDescent="0.3">
      <c r="A1445">
        <v>1444</v>
      </c>
      <c r="B1445" s="1">
        <v>57154372.232661203</v>
      </c>
      <c r="C1445">
        <v>0.21195680440249101</v>
      </c>
    </row>
    <row r="1446" spans="1:3" x14ac:dyDescent="0.3">
      <c r="A1446">
        <v>1445</v>
      </c>
      <c r="B1446" s="1">
        <v>77261123.599782705</v>
      </c>
      <c r="C1446">
        <v>0.20658315424658</v>
      </c>
    </row>
    <row r="1447" spans="1:3" x14ac:dyDescent="0.3">
      <c r="A1447">
        <v>1446</v>
      </c>
      <c r="B1447" s="1">
        <v>140072492.63326699</v>
      </c>
      <c r="C1447">
        <v>0.26501880564751401</v>
      </c>
    </row>
    <row r="1448" spans="1:3" x14ac:dyDescent="0.3">
      <c r="A1448">
        <v>1447</v>
      </c>
      <c r="B1448" s="1">
        <v>228134508.50294599</v>
      </c>
      <c r="C1448">
        <v>0.29219646818058598</v>
      </c>
    </row>
    <row r="1449" spans="1:3" x14ac:dyDescent="0.3">
      <c r="A1449">
        <v>1448</v>
      </c>
      <c r="B1449" s="1">
        <v>528814985.04994798</v>
      </c>
      <c r="C1449">
        <v>0.340069447100316</v>
      </c>
    </row>
    <row r="1450" spans="1:3" x14ac:dyDescent="0.3">
      <c r="A1450">
        <v>1449</v>
      </c>
      <c r="B1450" s="1">
        <v>127803157.75233801</v>
      </c>
      <c r="C1450">
        <v>0.25119040066617798</v>
      </c>
    </row>
    <row r="1451" spans="1:3" x14ac:dyDescent="0.3">
      <c r="A1451">
        <v>1450</v>
      </c>
      <c r="B1451" s="1">
        <v>231284781.25895</v>
      </c>
      <c r="C1451">
        <v>0.25356039379141299</v>
      </c>
    </row>
    <row r="1452" spans="1:3" x14ac:dyDescent="0.3">
      <c r="A1452">
        <v>1451</v>
      </c>
      <c r="B1452" s="1">
        <v>173097773.75845701</v>
      </c>
      <c r="C1452">
        <v>0.275907137567934</v>
      </c>
    </row>
    <row r="1453" spans="1:3" x14ac:dyDescent="0.3">
      <c r="A1453">
        <v>1452</v>
      </c>
      <c r="B1453" s="1">
        <v>-61412069.020755202</v>
      </c>
      <c r="C1453">
        <v>0.21102202692511199</v>
      </c>
    </row>
    <row r="1454" spans="1:3" x14ac:dyDescent="0.3">
      <c r="A1454">
        <v>1453</v>
      </c>
      <c r="B1454" s="1">
        <v>271705436.27867103</v>
      </c>
      <c r="C1454">
        <v>0.24258503467933101</v>
      </c>
    </row>
    <row r="1455" spans="1:3" x14ac:dyDescent="0.3">
      <c r="A1455">
        <v>1454</v>
      </c>
      <c r="B1455" s="1">
        <v>253125533.363516</v>
      </c>
      <c r="C1455">
        <v>0.281317823232831</v>
      </c>
    </row>
    <row r="1456" spans="1:3" x14ac:dyDescent="0.3">
      <c r="A1456">
        <v>1455</v>
      </c>
      <c r="B1456" s="1">
        <v>260228547.880173</v>
      </c>
      <c r="C1456">
        <v>0.29438323171146402</v>
      </c>
    </row>
    <row r="1457" spans="1:3" x14ac:dyDescent="0.3">
      <c r="A1457">
        <v>1456</v>
      </c>
      <c r="B1457" s="1">
        <v>138191371.46479201</v>
      </c>
      <c r="C1457">
        <v>0.220162578027049</v>
      </c>
    </row>
    <row r="1458" spans="1:3" x14ac:dyDescent="0.3">
      <c r="A1458">
        <v>1457</v>
      </c>
      <c r="B1458" s="1">
        <v>308080316.174474</v>
      </c>
      <c r="C1458">
        <v>0.26585649077314699</v>
      </c>
    </row>
    <row r="1459" spans="1:3" x14ac:dyDescent="0.3">
      <c r="A1459">
        <v>1458</v>
      </c>
      <c r="B1459" s="1">
        <v>-55141181.933245502</v>
      </c>
      <c r="C1459">
        <v>0.191321597591883</v>
      </c>
    </row>
    <row r="1460" spans="1:3" x14ac:dyDescent="0.3">
      <c r="A1460">
        <v>1459</v>
      </c>
      <c r="B1460" s="1">
        <v>221976665.64917701</v>
      </c>
      <c r="C1460">
        <v>0.27863224349622501</v>
      </c>
    </row>
    <row r="1461" spans="1:3" x14ac:dyDescent="0.3">
      <c r="A1461">
        <v>1460</v>
      </c>
      <c r="B1461" s="1">
        <v>-202387048.85594699</v>
      </c>
      <c r="C1461">
        <v>0.16158753024207601</v>
      </c>
    </row>
    <row r="1462" spans="1:3" x14ac:dyDescent="0.3">
      <c r="A1462">
        <v>1461</v>
      </c>
      <c r="B1462" s="1">
        <v>-130182234.43602499</v>
      </c>
      <c r="C1462">
        <v>0.170590221106759</v>
      </c>
    </row>
    <row r="1463" spans="1:3" x14ac:dyDescent="0.3">
      <c r="A1463">
        <v>1462</v>
      </c>
      <c r="B1463" s="1">
        <v>423567263.84508198</v>
      </c>
      <c r="C1463">
        <v>0.285387304304689</v>
      </c>
    </row>
    <row r="1464" spans="1:3" x14ac:dyDescent="0.3">
      <c r="A1464">
        <v>1463</v>
      </c>
      <c r="B1464" s="1">
        <v>-112752984.98351</v>
      </c>
      <c r="C1464">
        <v>0.185309466789841</v>
      </c>
    </row>
    <row r="1465" spans="1:3" x14ac:dyDescent="0.3">
      <c r="A1465">
        <v>1464</v>
      </c>
      <c r="B1465" s="1">
        <v>-119784894.386327</v>
      </c>
      <c r="C1465">
        <v>0.18183826303376199</v>
      </c>
    </row>
    <row r="1466" spans="1:3" x14ac:dyDescent="0.3">
      <c r="A1466">
        <v>1465</v>
      </c>
      <c r="B1466" s="1">
        <v>-204038109.04187599</v>
      </c>
      <c r="C1466">
        <v>0.159358174076905</v>
      </c>
    </row>
    <row r="1467" spans="1:3" x14ac:dyDescent="0.3">
      <c r="A1467">
        <v>1466</v>
      </c>
      <c r="B1467" s="1">
        <v>78035415.204044297</v>
      </c>
      <c r="C1467">
        <v>0.240299442007052</v>
      </c>
    </row>
    <row r="1468" spans="1:3" x14ac:dyDescent="0.3">
      <c r="A1468">
        <v>1467</v>
      </c>
      <c r="B1468" s="1">
        <v>293622710.59039199</v>
      </c>
      <c r="C1468">
        <v>0.30860599829143898</v>
      </c>
    </row>
    <row r="1469" spans="1:3" x14ac:dyDescent="0.3">
      <c r="A1469">
        <v>1468</v>
      </c>
      <c r="B1469" s="1">
        <v>-43188258.413048998</v>
      </c>
      <c r="C1469">
        <v>0.20709110567302599</v>
      </c>
    </row>
    <row r="1470" spans="1:3" x14ac:dyDescent="0.3">
      <c r="A1470">
        <v>1469</v>
      </c>
      <c r="B1470" s="1">
        <v>478656260.82691503</v>
      </c>
      <c r="C1470">
        <v>0.28778354042814103</v>
      </c>
    </row>
    <row r="1471" spans="1:3" x14ac:dyDescent="0.3">
      <c r="A1471">
        <v>1470</v>
      </c>
      <c r="B1471" s="1">
        <v>-478560510.60459697</v>
      </c>
      <c r="C1471" t="s">
        <v>261</v>
      </c>
    </row>
    <row r="1472" spans="1:3" x14ac:dyDescent="0.3">
      <c r="A1472">
        <v>1471</v>
      </c>
      <c r="B1472" s="1">
        <v>-229323134.34672901</v>
      </c>
      <c r="C1472">
        <v>0.15315117172412501</v>
      </c>
    </row>
    <row r="1473" spans="1:3" x14ac:dyDescent="0.3">
      <c r="A1473">
        <v>1472</v>
      </c>
      <c r="B1473" s="1">
        <v>271741221.65455103</v>
      </c>
      <c r="C1473">
        <v>0.26736369133920801</v>
      </c>
    </row>
    <row r="1474" spans="1:3" x14ac:dyDescent="0.3">
      <c r="A1474">
        <v>1473</v>
      </c>
      <c r="B1474" s="1">
        <v>78967632.069381595</v>
      </c>
      <c r="C1474">
        <v>0.246376977452649</v>
      </c>
    </row>
    <row r="1475" spans="1:3" x14ac:dyDescent="0.3">
      <c r="A1475">
        <v>1474</v>
      </c>
      <c r="B1475" s="1">
        <v>523297363.97760803</v>
      </c>
      <c r="C1475">
        <v>0.36300984220745602</v>
      </c>
    </row>
    <row r="1476" spans="1:3" x14ac:dyDescent="0.3">
      <c r="A1476">
        <v>1475</v>
      </c>
      <c r="B1476" s="1">
        <v>102577075.40867899</v>
      </c>
      <c r="C1476">
        <v>0.25827569378774601</v>
      </c>
    </row>
    <row r="1477" spans="1:3" x14ac:dyDescent="0.3">
      <c r="A1477">
        <v>1476</v>
      </c>
      <c r="B1477" s="1">
        <v>53855076.8503405</v>
      </c>
      <c r="C1477">
        <v>0.23742037494016999</v>
      </c>
    </row>
    <row r="1478" spans="1:3" x14ac:dyDescent="0.3">
      <c r="A1478">
        <v>1477</v>
      </c>
      <c r="B1478" s="1">
        <v>-76981878.326992095</v>
      </c>
      <c r="C1478">
        <v>0.19089064407572001</v>
      </c>
    </row>
    <row r="1479" spans="1:3" x14ac:dyDescent="0.3">
      <c r="A1479">
        <v>1478</v>
      </c>
      <c r="B1479" s="1">
        <v>370401718.96993202</v>
      </c>
      <c r="C1479">
        <v>0.27719847004869203</v>
      </c>
    </row>
    <row r="1480" spans="1:3" x14ac:dyDescent="0.3">
      <c r="A1480">
        <v>1479</v>
      </c>
      <c r="B1480" s="1">
        <v>237248857.589661</v>
      </c>
      <c r="C1480">
        <v>0.24810817812142799</v>
      </c>
    </row>
    <row r="1481" spans="1:3" x14ac:dyDescent="0.3">
      <c r="A1481">
        <v>1480</v>
      </c>
      <c r="B1481" s="1">
        <v>129174749.975327</v>
      </c>
      <c r="C1481">
        <v>0.23247197781180501</v>
      </c>
    </row>
    <row r="1482" spans="1:3" x14ac:dyDescent="0.3">
      <c r="A1482">
        <v>1481</v>
      </c>
      <c r="B1482" s="1">
        <v>591011098.61933506</v>
      </c>
      <c r="C1482">
        <v>0.30786370242100197</v>
      </c>
    </row>
    <row r="1483" spans="1:3" x14ac:dyDescent="0.3">
      <c r="A1483">
        <v>1482</v>
      </c>
      <c r="B1483" s="1">
        <v>288689076.52645397</v>
      </c>
      <c r="C1483">
        <v>0.27690156721520398</v>
      </c>
    </row>
    <row r="1484" spans="1:3" x14ac:dyDescent="0.3">
      <c r="A1484">
        <v>1483</v>
      </c>
      <c r="B1484" s="1">
        <v>359202790.33291101</v>
      </c>
      <c r="C1484">
        <v>0.30968062480493302</v>
      </c>
    </row>
    <row r="1485" spans="1:3" x14ac:dyDescent="0.3">
      <c r="A1485">
        <v>1484</v>
      </c>
      <c r="B1485" s="1">
        <v>435567991.07068902</v>
      </c>
      <c r="C1485">
        <v>0.34143807020917</v>
      </c>
    </row>
    <row r="1486" spans="1:3" x14ac:dyDescent="0.3">
      <c r="A1486">
        <v>1485</v>
      </c>
      <c r="B1486" s="1">
        <v>178274506.35590699</v>
      </c>
      <c r="C1486">
        <v>0.27175500865882501</v>
      </c>
    </row>
    <row r="1487" spans="1:3" x14ac:dyDescent="0.3">
      <c r="A1487">
        <v>1486</v>
      </c>
      <c r="B1487" s="1">
        <v>-250935945.88178101</v>
      </c>
      <c r="C1487">
        <v>0.14984230745504101</v>
      </c>
    </row>
    <row r="1488" spans="1:3" x14ac:dyDescent="0.3">
      <c r="A1488">
        <v>1487</v>
      </c>
      <c r="B1488" s="1">
        <v>-28123033.032351401</v>
      </c>
      <c r="C1488">
        <v>0.21752993426938499</v>
      </c>
    </row>
    <row r="1489" spans="1:3" x14ac:dyDescent="0.3">
      <c r="A1489">
        <v>1488</v>
      </c>
      <c r="B1489" s="1">
        <v>484731455.50148499</v>
      </c>
      <c r="C1489">
        <v>0.33460033544767898</v>
      </c>
    </row>
    <row r="1490" spans="1:3" x14ac:dyDescent="0.3">
      <c r="A1490">
        <v>1489</v>
      </c>
      <c r="B1490" s="1">
        <v>32942111.300171599</v>
      </c>
      <c r="C1490">
        <v>0.20711361443128801</v>
      </c>
    </row>
    <row r="1491" spans="1:3" x14ac:dyDescent="0.3">
      <c r="A1491">
        <v>1490</v>
      </c>
      <c r="B1491" s="1">
        <v>38253616.273739599</v>
      </c>
      <c r="C1491">
        <v>0.232310694618726</v>
      </c>
    </row>
    <row r="1492" spans="1:3" x14ac:dyDescent="0.3">
      <c r="A1492">
        <v>1491</v>
      </c>
      <c r="B1492" s="1">
        <v>86878569.8448333</v>
      </c>
      <c r="C1492">
        <v>0.23454474278203899</v>
      </c>
    </row>
    <row r="1493" spans="1:3" x14ac:dyDescent="0.3">
      <c r="A1493">
        <v>1492</v>
      </c>
      <c r="B1493" s="1">
        <v>-15450982.161955001</v>
      </c>
      <c r="C1493">
        <v>0.21861355444526201</v>
      </c>
    </row>
    <row r="1494" spans="1:3" x14ac:dyDescent="0.3">
      <c r="A1494">
        <v>1493</v>
      </c>
      <c r="B1494" s="1">
        <v>48820553.664604299</v>
      </c>
      <c r="C1494">
        <v>0.210676631027502</v>
      </c>
    </row>
    <row r="1495" spans="1:3" x14ac:dyDescent="0.3">
      <c r="A1495">
        <v>1494</v>
      </c>
      <c r="B1495" s="1">
        <v>-78317907.945650294</v>
      </c>
      <c r="C1495">
        <v>0.18795176387534701</v>
      </c>
    </row>
    <row r="1496" spans="1:3" x14ac:dyDescent="0.3">
      <c r="A1496">
        <v>1495</v>
      </c>
      <c r="B1496" s="1">
        <v>367740217.01267999</v>
      </c>
      <c r="C1496">
        <v>0.321928471577548</v>
      </c>
    </row>
    <row r="1497" spans="1:3" x14ac:dyDescent="0.3">
      <c r="A1497">
        <v>1496</v>
      </c>
      <c r="B1497" s="1">
        <v>150743565.89664099</v>
      </c>
      <c r="C1497">
        <v>0.273127891206633</v>
      </c>
    </row>
    <row r="1498" spans="1:3" x14ac:dyDescent="0.3">
      <c r="A1498">
        <v>1497</v>
      </c>
      <c r="B1498" s="1">
        <v>3813250.6522047501</v>
      </c>
      <c r="C1498">
        <v>0.20322413290189301</v>
      </c>
    </row>
    <row r="1499" spans="1:3" x14ac:dyDescent="0.3">
      <c r="A1499">
        <v>1498</v>
      </c>
      <c r="B1499" s="1">
        <v>244095130.12310901</v>
      </c>
      <c r="C1499">
        <v>0.26418562491152398</v>
      </c>
    </row>
    <row r="1500" spans="1:3" x14ac:dyDescent="0.3">
      <c r="A1500">
        <v>1499</v>
      </c>
      <c r="B1500" s="1">
        <v>378902981.49778903</v>
      </c>
      <c r="C1500">
        <v>0.292942012415213</v>
      </c>
    </row>
    <row r="1501" spans="1:3" x14ac:dyDescent="0.3">
      <c r="A1501">
        <v>1500</v>
      </c>
      <c r="B1501" s="1">
        <v>-314304939.369115</v>
      </c>
      <c r="C1501" t="s">
        <v>261</v>
      </c>
    </row>
    <row r="1502" spans="1:3" x14ac:dyDescent="0.3">
      <c r="A1502">
        <v>1501</v>
      </c>
      <c r="B1502" s="1">
        <v>281051069.15858501</v>
      </c>
      <c r="C1502">
        <v>0.30791299637515601</v>
      </c>
    </row>
    <row r="1503" spans="1:3" x14ac:dyDescent="0.3">
      <c r="A1503">
        <v>1502</v>
      </c>
      <c r="B1503" s="1">
        <v>257234869.55974099</v>
      </c>
      <c r="C1503">
        <v>0.29472456785110801</v>
      </c>
    </row>
    <row r="1504" spans="1:3" x14ac:dyDescent="0.3">
      <c r="A1504">
        <v>1503</v>
      </c>
      <c r="B1504" s="1">
        <v>10933062.5917121</v>
      </c>
      <c r="C1504">
        <v>0.22443218032501</v>
      </c>
    </row>
    <row r="1505" spans="1:3" x14ac:dyDescent="0.3">
      <c r="A1505">
        <v>1504</v>
      </c>
      <c r="B1505" s="1">
        <v>81030023.370578796</v>
      </c>
      <c r="C1505">
        <v>0.24122207938653201</v>
      </c>
    </row>
    <row r="1506" spans="1:3" x14ac:dyDescent="0.3">
      <c r="A1506">
        <v>1505</v>
      </c>
      <c r="B1506" s="1">
        <v>195469365.21798101</v>
      </c>
      <c r="C1506">
        <v>0.27156541375008297</v>
      </c>
    </row>
    <row r="1507" spans="1:3" x14ac:dyDescent="0.3">
      <c r="A1507">
        <v>1506</v>
      </c>
      <c r="B1507" s="1">
        <v>305719756.92110199</v>
      </c>
      <c r="C1507">
        <v>0.27455131982062903</v>
      </c>
    </row>
    <row r="1508" spans="1:3" x14ac:dyDescent="0.3">
      <c r="A1508">
        <v>1507</v>
      </c>
      <c r="B1508" s="1">
        <v>-56229588.821937703</v>
      </c>
      <c r="C1508">
        <v>0.20803031287417301</v>
      </c>
    </row>
    <row r="1509" spans="1:3" x14ac:dyDescent="0.3">
      <c r="A1509">
        <v>1508</v>
      </c>
      <c r="B1509" s="1">
        <v>79578642.7784767</v>
      </c>
      <c r="C1509">
        <v>0.21367995255835701</v>
      </c>
    </row>
    <row r="1510" spans="1:3" x14ac:dyDescent="0.3">
      <c r="A1510">
        <v>1509</v>
      </c>
      <c r="B1510" s="1">
        <v>-54170714.565157898</v>
      </c>
      <c r="C1510">
        <v>0.208876380227565</v>
      </c>
    </row>
    <row r="1511" spans="1:3" x14ac:dyDescent="0.3">
      <c r="A1511">
        <v>1510</v>
      </c>
      <c r="B1511" s="1">
        <v>-9160736.7944827098</v>
      </c>
      <c r="C1511">
        <v>0.19461738237485801</v>
      </c>
    </row>
    <row r="1512" spans="1:3" x14ac:dyDescent="0.3">
      <c r="A1512">
        <v>1511</v>
      </c>
      <c r="B1512" s="1">
        <v>6297647.5424097804</v>
      </c>
      <c r="C1512" t="s">
        <v>261</v>
      </c>
    </row>
    <row r="1513" spans="1:3" x14ac:dyDescent="0.3">
      <c r="A1513">
        <v>1512</v>
      </c>
      <c r="B1513" s="1">
        <v>162770635.60956299</v>
      </c>
      <c r="C1513">
        <v>0.26898347773699199</v>
      </c>
    </row>
    <row r="1514" spans="1:3" x14ac:dyDescent="0.3">
      <c r="A1514">
        <v>1513</v>
      </c>
      <c r="B1514" s="1">
        <v>347410397.02470499</v>
      </c>
      <c r="C1514">
        <v>0.32570692506899201</v>
      </c>
    </row>
    <row r="1515" spans="1:3" x14ac:dyDescent="0.3">
      <c r="A1515">
        <v>1514</v>
      </c>
      <c r="B1515" s="1">
        <v>436896196.20450902</v>
      </c>
      <c r="C1515">
        <v>0.350427545026962</v>
      </c>
    </row>
    <row r="1516" spans="1:3" x14ac:dyDescent="0.3">
      <c r="A1516">
        <v>1515</v>
      </c>
      <c r="B1516" s="1">
        <v>23889422.6761472</v>
      </c>
      <c r="C1516">
        <v>0.22524365652886999</v>
      </c>
    </row>
    <row r="1517" spans="1:3" x14ac:dyDescent="0.3">
      <c r="A1517">
        <v>1516</v>
      </c>
      <c r="B1517" s="1">
        <v>39983520.440211304</v>
      </c>
      <c r="C1517">
        <v>0.19034462360214099</v>
      </c>
    </row>
    <row r="1518" spans="1:3" x14ac:dyDescent="0.3">
      <c r="A1518">
        <v>1517</v>
      </c>
      <c r="B1518" s="1">
        <v>216549163.05729499</v>
      </c>
      <c r="C1518">
        <v>0.27070425294983103</v>
      </c>
    </row>
    <row r="1519" spans="1:3" x14ac:dyDescent="0.3">
      <c r="A1519">
        <v>1518</v>
      </c>
      <c r="B1519" s="1">
        <v>283621966.579494</v>
      </c>
      <c r="C1519">
        <v>0.26901451561461998</v>
      </c>
    </row>
    <row r="1520" spans="1:3" x14ac:dyDescent="0.3">
      <c r="A1520">
        <v>1519</v>
      </c>
      <c r="B1520" s="1">
        <v>503894077.49401802</v>
      </c>
      <c r="C1520">
        <v>0.35258095626728098</v>
      </c>
    </row>
    <row r="1521" spans="1:3" x14ac:dyDescent="0.3">
      <c r="A1521">
        <v>1520</v>
      </c>
      <c r="B1521" s="1">
        <v>208785876.31313801</v>
      </c>
      <c r="C1521">
        <v>0.30198779559967698</v>
      </c>
    </row>
    <row r="1522" spans="1:3" x14ac:dyDescent="0.3">
      <c r="A1522">
        <v>1521</v>
      </c>
      <c r="B1522" s="1">
        <v>99775127.4446273</v>
      </c>
      <c r="C1522">
        <v>0.25416908652745901</v>
      </c>
    </row>
    <row r="1523" spans="1:3" x14ac:dyDescent="0.3">
      <c r="A1523">
        <v>1522</v>
      </c>
      <c r="B1523" s="1">
        <v>99263877.770579904</v>
      </c>
      <c r="C1523">
        <v>0.22562302747181501</v>
      </c>
    </row>
    <row r="1524" spans="1:3" x14ac:dyDescent="0.3">
      <c r="A1524">
        <v>1523</v>
      </c>
      <c r="B1524" s="1">
        <v>214485264.89057899</v>
      </c>
      <c r="C1524">
        <v>0.28467490169051901</v>
      </c>
    </row>
    <row r="1525" spans="1:3" x14ac:dyDescent="0.3">
      <c r="A1525">
        <v>1524</v>
      </c>
      <c r="B1525" s="1">
        <v>570038740.97901404</v>
      </c>
      <c r="C1525">
        <v>0.37083055437963902</v>
      </c>
    </row>
    <row r="1526" spans="1:3" x14ac:dyDescent="0.3">
      <c r="A1526">
        <v>1525</v>
      </c>
      <c r="B1526" s="1">
        <v>173673923.62223801</v>
      </c>
      <c r="C1526">
        <v>0.27612907091052302</v>
      </c>
    </row>
    <row r="1527" spans="1:3" x14ac:dyDescent="0.3">
      <c r="A1527">
        <v>1526</v>
      </c>
      <c r="B1527" s="1">
        <v>124841365.379436</v>
      </c>
      <c r="C1527">
        <v>0.25866656413626099</v>
      </c>
    </row>
    <row r="1528" spans="1:3" x14ac:dyDescent="0.3">
      <c r="A1528">
        <v>1527</v>
      </c>
      <c r="B1528" s="1">
        <v>-154224849.216885</v>
      </c>
      <c r="C1528">
        <v>0.14032369375495701</v>
      </c>
    </row>
    <row r="1529" spans="1:3" x14ac:dyDescent="0.3">
      <c r="A1529">
        <v>1528</v>
      </c>
      <c r="B1529" s="1">
        <v>142839231.425708</v>
      </c>
      <c r="C1529">
        <v>0.24189255217189601</v>
      </c>
    </row>
    <row r="1530" spans="1:3" x14ac:dyDescent="0.3">
      <c r="A1530">
        <v>1529</v>
      </c>
      <c r="B1530" s="1">
        <v>72428773.841915697</v>
      </c>
      <c r="C1530">
        <v>0.22832602902782301</v>
      </c>
    </row>
    <row r="1531" spans="1:3" x14ac:dyDescent="0.3">
      <c r="A1531">
        <v>1530</v>
      </c>
      <c r="B1531" s="1">
        <v>89239326.639682397</v>
      </c>
      <c r="C1531">
        <v>0.23117578776013301</v>
      </c>
    </row>
    <row r="1532" spans="1:3" x14ac:dyDescent="0.3">
      <c r="A1532">
        <v>1531</v>
      </c>
      <c r="B1532" s="1">
        <v>65469983.963801503</v>
      </c>
      <c r="C1532">
        <v>0.190289616630863</v>
      </c>
    </row>
    <row r="1533" spans="1:3" x14ac:dyDescent="0.3">
      <c r="A1533">
        <v>1532</v>
      </c>
      <c r="B1533" s="1">
        <v>258712967.099866</v>
      </c>
      <c r="C1533">
        <v>0.25805886380808102</v>
      </c>
    </row>
    <row r="1534" spans="1:3" x14ac:dyDescent="0.3">
      <c r="A1534">
        <v>1533</v>
      </c>
      <c r="B1534" s="1">
        <v>-576967759.19621503</v>
      </c>
      <c r="C1534" t="s">
        <v>261</v>
      </c>
    </row>
    <row r="1535" spans="1:3" x14ac:dyDescent="0.3">
      <c r="A1535">
        <v>1534</v>
      </c>
      <c r="B1535" s="1">
        <v>-131459594.697019</v>
      </c>
      <c r="C1535">
        <v>0.17071138638335001</v>
      </c>
    </row>
    <row r="1536" spans="1:3" x14ac:dyDescent="0.3">
      <c r="A1536">
        <v>1535</v>
      </c>
      <c r="B1536" s="1">
        <v>87192616.371481404</v>
      </c>
      <c r="C1536">
        <v>0.26088837932227799</v>
      </c>
    </row>
    <row r="1537" spans="1:3" x14ac:dyDescent="0.3">
      <c r="A1537">
        <v>1536</v>
      </c>
      <c r="B1537" s="1">
        <v>569174027.27803397</v>
      </c>
      <c r="C1537">
        <v>0.312798817270384</v>
      </c>
    </row>
    <row r="1538" spans="1:3" x14ac:dyDescent="0.3">
      <c r="A1538">
        <v>1537</v>
      </c>
      <c r="B1538" s="1">
        <v>184580695.11475101</v>
      </c>
      <c r="C1538">
        <v>0.247768813795464</v>
      </c>
    </row>
    <row r="1539" spans="1:3" x14ac:dyDescent="0.3">
      <c r="A1539">
        <v>1538</v>
      </c>
      <c r="B1539" s="1">
        <v>168076713.22491899</v>
      </c>
      <c r="C1539">
        <v>0.23962705652392899</v>
      </c>
    </row>
    <row r="1540" spans="1:3" x14ac:dyDescent="0.3">
      <c r="A1540">
        <v>1539</v>
      </c>
      <c r="B1540" s="1">
        <v>508704437.11670798</v>
      </c>
      <c r="C1540">
        <v>0.34301486452622498</v>
      </c>
    </row>
    <row r="1541" spans="1:3" x14ac:dyDescent="0.3">
      <c r="A1541">
        <v>1540</v>
      </c>
      <c r="B1541" s="1">
        <v>75571354.798447296</v>
      </c>
      <c r="C1541">
        <v>0.234484468490092</v>
      </c>
    </row>
    <row r="1542" spans="1:3" x14ac:dyDescent="0.3">
      <c r="A1542">
        <v>1541</v>
      </c>
      <c r="B1542" s="1">
        <v>153149173.54538801</v>
      </c>
      <c r="C1542">
        <v>0.26087007055251699</v>
      </c>
    </row>
    <row r="1543" spans="1:3" x14ac:dyDescent="0.3">
      <c r="A1543">
        <v>1542</v>
      </c>
      <c r="B1543" s="1">
        <v>482510559.45043802</v>
      </c>
      <c r="C1543">
        <v>0.31513655644783301</v>
      </c>
    </row>
    <row r="1544" spans="1:3" x14ac:dyDescent="0.3">
      <c r="A1544">
        <v>1543</v>
      </c>
      <c r="B1544" s="1">
        <v>371650391.786834</v>
      </c>
      <c r="C1544">
        <v>0.28282426675556799</v>
      </c>
    </row>
    <row r="1545" spans="1:3" x14ac:dyDescent="0.3">
      <c r="A1545">
        <v>1544</v>
      </c>
      <c r="B1545" s="1">
        <v>550110917.31413603</v>
      </c>
      <c r="C1545">
        <v>0.32281813366085499</v>
      </c>
    </row>
    <row r="1546" spans="1:3" x14ac:dyDescent="0.3">
      <c r="A1546">
        <v>1545</v>
      </c>
      <c r="B1546" s="1">
        <v>183101283.330176</v>
      </c>
      <c r="C1546">
        <v>0.25436907580259799</v>
      </c>
    </row>
    <row r="1547" spans="1:3" x14ac:dyDescent="0.3">
      <c r="A1547">
        <v>1546</v>
      </c>
      <c r="B1547" s="1">
        <v>8829855.2120128907</v>
      </c>
      <c r="C1547">
        <v>0.20463010854000699</v>
      </c>
    </row>
    <row r="1548" spans="1:3" x14ac:dyDescent="0.3">
      <c r="A1548">
        <v>1547</v>
      </c>
      <c r="B1548" s="1">
        <v>-570876603.64797795</v>
      </c>
      <c r="C1548" t="s">
        <v>261</v>
      </c>
    </row>
    <row r="1549" spans="1:3" x14ac:dyDescent="0.3">
      <c r="A1549">
        <v>1548</v>
      </c>
      <c r="B1549" s="1">
        <v>168799236.62921</v>
      </c>
      <c r="C1549">
        <v>0.26502045587311801</v>
      </c>
    </row>
    <row r="1550" spans="1:3" x14ac:dyDescent="0.3">
      <c r="A1550">
        <v>1549</v>
      </c>
      <c r="B1550" s="1">
        <v>303487073.17126101</v>
      </c>
      <c r="C1550">
        <v>0.29754724034630198</v>
      </c>
    </row>
    <row r="1551" spans="1:3" x14ac:dyDescent="0.3">
      <c r="A1551">
        <v>1550</v>
      </c>
      <c r="B1551" s="1">
        <v>170100080.11304599</v>
      </c>
      <c r="C1551">
        <v>0.25091034550681202</v>
      </c>
    </row>
    <row r="1552" spans="1:3" x14ac:dyDescent="0.3">
      <c r="A1552">
        <v>1551</v>
      </c>
      <c r="B1552" s="1">
        <v>-17196716.654179499</v>
      </c>
      <c r="C1552">
        <v>0.196582134638733</v>
      </c>
    </row>
    <row r="1553" spans="1:3" x14ac:dyDescent="0.3">
      <c r="A1553">
        <v>1552</v>
      </c>
      <c r="B1553" s="1">
        <v>244723572.72748199</v>
      </c>
      <c r="C1553">
        <v>0.25907479861666299</v>
      </c>
    </row>
    <row r="1554" spans="1:3" x14ac:dyDescent="0.3">
      <c r="A1554">
        <v>1553</v>
      </c>
      <c r="B1554" s="1">
        <v>-50616540.430918001</v>
      </c>
      <c r="C1554">
        <v>0.20169966816071699</v>
      </c>
    </row>
    <row r="1555" spans="1:3" x14ac:dyDescent="0.3">
      <c r="A1555">
        <v>1554</v>
      </c>
      <c r="B1555" s="1">
        <v>35647212.997499101</v>
      </c>
      <c r="C1555">
        <v>0.23037531170047301</v>
      </c>
    </row>
    <row r="1556" spans="1:3" x14ac:dyDescent="0.3">
      <c r="A1556">
        <v>1555</v>
      </c>
      <c r="B1556" s="1">
        <v>126047891.664718</v>
      </c>
      <c r="C1556">
        <v>0.21217100160037</v>
      </c>
    </row>
    <row r="1557" spans="1:3" x14ac:dyDescent="0.3">
      <c r="A1557">
        <v>1556</v>
      </c>
      <c r="B1557" s="1">
        <v>-93987007.168295398</v>
      </c>
      <c r="C1557">
        <v>0.20157306407903799</v>
      </c>
    </row>
    <row r="1558" spans="1:3" x14ac:dyDescent="0.3">
      <c r="A1558">
        <v>1557</v>
      </c>
      <c r="B1558" s="1">
        <v>209147343.13711199</v>
      </c>
      <c r="C1558">
        <v>0.26630810869824101</v>
      </c>
    </row>
    <row r="1559" spans="1:3" x14ac:dyDescent="0.3">
      <c r="A1559">
        <v>1558</v>
      </c>
      <c r="B1559" s="1">
        <v>207517271.31581199</v>
      </c>
      <c r="C1559">
        <v>0.27194336541164899</v>
      </c>
    </row>
    <row r="1560" spans="1:3" x14ac:dyDescent="0.3">
      <c r="A1560">
        <v>1559</v>
      </c>
      <c r="B1560" s="1">
        <v>135640928.664314</v>
      </c>
      <c r="C1560">
        <v>0.23480393375830999</v>
      </c>
    </row>
    <row r="1561" spans="1:3" x14ac:dyDescent="0.3">
      <c r="A1561">
        <v>1560</v>
      </c>
      <c r="B1561" s="1">
        <v>280272896.10960299</v>
      </c>
      <c r="C1561">
        <v>0.30279184560380001</v>
      </c>
    </row>
    <row r="1562" spans="1:3" x14ac:dyDescent="0.3">
      <c r="A1562">
        <v>1561</v>
      </c>
      <c r="B1562" s="1">
        <v>-5845014.6011999799</v>
      </c>
      <c r="C1562">
        <v>0.220808008205437</v>
      </c>
    </row>
    <row r="1563" spans="1:3" x14ac:dyDescent="0.3">
      <c r="A1563">
        <v>1562</v>
      </c>
      <c r="B1563" s="1">
        <v>209942143.97174999</v>
      </c>
      <c r="C1563">
        <v>0.236203445883654</v>
      </c>
    </row>
    <row r="1564" spans="1:3" x14ac:dyDescent="0.3">
      <c r="A1564">
        <v>1563</v>
      </c>
      <c r="B1564" s="1">
        <v>157778998.20291799</v>
      </c>
      <c r="C1564">
        <v>0.27441865482493699</v>
      </c>
    </row>
    <row r="1565" spans="1:3" x14ac:dyDescent="0.3">
      <c r="A1565">
        <v>1564</v>
      </c>
      <c r="B1565" s="1">
        <v>184217175.92369199</v>
      </c>
      <c r="C1565">
        <v>0.26392444332667397</v>
      </c>
    </row>
    <row r="1566" spans="1:3" x14ac:dyDescent="0.3">
      <c r="A1566">
        <v>1565</v>
      </c>
      <c r="B1566" s="1">
        <v>-166739760.25925499</v>
      </c>
      <c r="C1566" t="s">
        <v>261</v>
      </c>
    </row>
    <row r="1567" spans="1:3" x14ac:dyDescent="0.3">
      <c r="A1567">
        <v>1566</v>
      </c>
      <c r="B1567" s="1">
        <v>-169853052.56087801</v>
      </c>
      <c r="C1567">
        <v>0.161302906149771</v>
      </c>
    </row>
    <row r="1568" spans="1:3" x14ac:dyDescent="0.3">
      <c r="A1568">
        <v>1567</v>
      </c>
      <c r="B1568" s="1">
        <v>215145760.34334499</v>
      </c>
      <c r="C1568">
        <v>0.26655156038453398</v>
      </c>
    </row>
    <row r="1569" spans="1:3" x14ac:dyDescent="0.3">
      <c r="A1569">
        <v>1568</v>
      </c>
      <c r="B1569" s="1">
        <v>219747313.69219899</v>
      </c>
      <c r="C1569">
        <v>0.25112452006505198</v>
      </c>
    </row>
    <row r="1570" spans="1:3" x14ac:dyDescent="0.3">
      <c r="A1570">
        <v>1569</v>
      </c>
      <c r="B1570" s="1">
        <v>132170255.204074</v>
      </c>
      <c r="C1570">
        <v>0.228555830995474</v>
      </c>
    </row>
    <row r="1571" spans="1:3" x14ac:dyDescent="0.3">
      <c r="A1571">
        <v>1570</v>
      </c>
      <c r="B1571" s="1">
        <v>-191785616.47166201</v>
      </c>
      <c r="C1571">
        <v>0.146251387553366</v>
      </c>
    </row>
    <row r="1572" spans="1:3" x14ac:dyDescent="0.3">
      <c r="A1572">
        <v>1571</v>
      </c>
      <c r="B1572" s="1">
        <v>56560947.457166202</v>
      </c>
      <c r="C1572">
        <v>0.212446174242194</v>
      </c>
    </row>
    <row r="1573" spans="1:3" x14ac:dyDescent="0.3">
      <c r="A1573">
        <v>1572</v>
      </c>
      <c r="B1573" s="1">
        <v>57020369.575797103</v>
      </c>
      <c r="C1573">
        <v>0.219747379000127</v>
      </c>
    </row>
    <row r="1574" spans="1:3" x14ac:dyDescent="0.3">
      <c r="A1574">
        <v>1573</v>
      </c>
      <c r="B1574" s="1">
        <v>106009409.834179</v>
      </c>
      <c r="C1574">
        <v>0.26013721356233399</v>
      </c>
    </row>
    <row r="1575" spans="1:3" x14ac:dyDescent="0.3">
      <c r="A1575">
        <v>1574</v>
      </c>
      <c r="B1575" s="1">
        <v>-5315560.4006104497</v>
      </c>
      <c r="C1575">
        <v>0.19733947489932899</v>
      </c>
    </row>
    <row r="1576" spans="1:3" x14ac:dyDescent="0.3">
      <c r="A1576">
        <v>1575</v>
      </c>
      <c r="B1576" s="1">
        <v>189101806.384859</v>
      </c>
      <c r="C1576">
        <v>0.28442121834987599</v>
      </c>
    </row>
    <row r="1577" spans="1:3" x14ac:dyDescent="0.3">
      <c r="A1577">
        <v>1576</v>
      </c>
      <c r="B1577" s="1">
        <v>-66343582.987117097</v>
      </c>
      <c r="C1577">
        <v>0.164990810137354</v>
      </c>
    </row>
    <row r="1578" spans="1:3" x14ac:dyDescent="0.3">
      <c r="A1578">
        <v>1577</v>
      </c>
      <c r="B1578" s="1">
        <v>124770423.836123</v>
      </c>
      <c r="C1578">
        <v>0.23352752869810001</v>
      </c>
    </row>
    <row r="1579" spans="1:3" x14ac:dyDescent="0.3">
      <c r="A1579">
        <v>1578</v>
      </c>
      <c r="B1579" s="1">
        <v>81528599.589379206</v>
      </c>
      <c r="C1579">
        <v>0.239414497183355</v>
      </c>
    </row>
    <row r="1580" spans="1:3" x14ac:dyDescent="0.3">
      <c r="A1580">
        <v>1579</v>
      </c>
      <c r="B1580" s="1">
        <v>145996971.199321</v>
      </c>
      <c r="C1580">
        <v>0.236618277478682</v>
      </c>
    </row>
    <row r="1581" spans="1:3" x14ac:dyDescent="0.3">
      <c r="A1581">
        <v>1580</v>
      </c>
      <c r="B1581" s="1">
        <v>-156961057.691185</v>
      </c>
      <c r="C1581">
        <v>0.14219805185001599</v>
      </c>
    </row>
    <row r="1582" spans="1:3" x14ac:dyDescent="0.3">
      <c r="A1582">
        <v>1581</v>
      </c>
      <c r="B1582" s="1">
        <v>-123610016.539708</v>
      </c>
      <c r="C1582">
        <v>0.159743664358694</v>
      </c>
    </row>
    <row r="1583" spans="1:3" x14ac:dyDescent="0.3">
      <c r="A1583">
        <v>1582</v>
      </c>
      <c r="B1583" s="1">
        <v>317182587.185817</v>
      </c>
      <c r="C1583">
        <v>0.272646638342946</v>
      </c>
    </row>
    <row r="1584" spans="1:3" x14ac:dyDescent="0.3">
      <c r="A1584">
        <v>1583</v>
      </c>
      <c r="B1584" s="1">
        <v>33020572.822546098</v>
      </c>
      <c r="C1584">
        <v>0.22122579712968601</v>
      </c>
    </row>
    <row r="1585" spans="1:3" x14ac:dyDescent="0.3">
      <c r="A1585">
        <v>1584</v>
      </c>
      <c r="B1585" s="1">
        <v>280917671.71741402</v>
      </c>
      <c r="C1585">
        <v>0.28618216640774502</v>
      </c>
    </row>
    <row r="1586" spans="1:3" x14ac:dyDescent="0.3">
      <c r="A1586">
        <v>1585</v>
      </c>
      <c r="B1586" s="1">
        <v>119484632.181153</v>
      </c>
      <c r="C1586">
        <v>0.25751429627640898</v>
      </c>
    </row>
    <row r="1587" spans="1:3" x14ac:dyDescent="0.3">
      <c r="A1587">
        <v>1586</v>
      </c>
      <c r="B1587" s="1">
        <v>183696432.01451701</v>
      </c>
      <c r="C1587">
        <v>0.248789698395079</v>
      </c>
    </row>
    <row r="1588" spans="1:3" x14ac:dyDescent="0.3">
      <c r="A1588">
        <v>1587</v>
      </c>
      <c r="B1588" s="1">
        <v>192510531.993314</v>
      </c>
      <c r="C1588">
        <v>0.26216040243982702</v>
      </c>
    </row>
    <row r="1589" spans="1:3" x14ac:dyDescent="0.3">
      <c r="A1589">
        <v>1588</v>
      </c>
      <c r="B1589" s="1">
        <v>-96366603.1372471</v>
      </c>
      <c r="C1589">
        <v>0.188668152047864</v>
      </c>
    </row>
    <row r="1590" spans="1:3" x14ac:dyDescent="0.3">
      <c r="A1590">
        <v>1589</v>
      </c>
      <c r="B1590" s="1">
        <v>57057703.561554797</v>
      </c>
      <c r="C1590">
        <v>0.24667518446769099</v>
      </c>
    </row>
    <row r="1591" spans="1:3" x14ac:dyDescent="0.3">
      <c r="A1591">
        <v>1590</v>
      </c>
      <c r="B1591" s="1">
        <v>150916237.74125299</v>
      </c>
      <c r="C1591">
        <v>0.26568942676352397</v>
      </c>
    </row>
    <row r="1592" spans="1:3" x14ac:dyDescent="0.3">
      <c r="A1592">
        <v>1591</v>
      </c>
      <c r="B1592" s="1">
        <v>439246130.24852401</v>
      </c>
      <c r="C1592">
        <v>0.32923463424028498</v>
      </c>
    </row>
    <row r="1593" spans="1:3" x14ac:dyDescent="0.3">
      <c r="A1593">
        <v>1592</v>
      </c>
      <c r="B1593" s="1">
        <v>-73097805.254166499</v>
      </c>
      <c r="C1593">
        <v>0.16698384612796899</v>
      </c>
    </row>
    <row r="1594" spans="1:3" x14ac:dyDescent="0.3">
      <c r="A1594">
        <v>1593</v>
      </c>
      <c r="B1594" s="1">
        <v>654940858.49219406</v>
      </c>
      <c r="C1594">
        <v>0.34958346708079602</v>
      </c>
    </row>
    <row r="1595" spans="1:3" x14ac:dyDescent="0.3">
      <c r="A1595">
        <v>1594</v>
      </c>
      <c r="B1595" s="1">
        <v>130653844.436836</v>
      </c>
      <c r="C1595">
        <v>0.25298074886801097</v>
      </c>
    </row>
    <row r="1596" spans="1:3" x14ac:dyDescent="0.3">
      <c r="A1596">
        <v>1595</v>
      </c>
      <c r="B1596" s="1">
        <v>350761497.766747</v>
      </c>
      <c r="C1596">
        <v>0.29840050805920199</v>
      </c>
    </row>
    <row r="1597" spans="1:3" x14ac:dyDescent="0.3">
      <c r="A1597">
        <v>1596</v>
      </c>
      <c r="B1597" s="1">
        <v>368162465.53544003</v>
      </c>
      <c r="C1597">
        <v>0.293221422322409</v>
      </c>
    </row>
    <row r="1598" spans="1:3" x14ac:dyDescent="0.3">
      <c r="A1598">
        <v>1597</v>
      </c>
      <c r="B1598" s="1">
        <v>75573128.677933797</v>
      </c>
      <c r="C1598">
        <v>0.23961773275062001</v>
      </c>
    </row>
    <row r="1599" spans="1:3" x14ac:dyDescent="0.3">
      <c r="A1599">
        <v>1598</v>
      </c>
      <c r="B1599" s="1">
        <v>67672567.184417993</v>
      </c>
      <c r="C1599">
        <v>0.24458874373391001</v>
      </c>
    </row>
    <row r="1600" spans="1:3" x14ac:dyDescent="0.3">
      <c r="A1600">
        <v>1599</v>
      </c>
      <c r="B1600" s="1">
        <v>453449856.16792601</v>
      </c>
      <c r="C1600">
        <v>0.30400879316857898</v>
      </c>
    </row>
    <row r="1601" spans="1:3" x14ac:dyDescent="0.3">
      <c r="A1601">
        <v>1600</v>
      </c>
      <c r="B1601" s="1">
        <v>-356781878.93851399</v>
      </c>
      <c r="C1601">
        <v>0.125538871759246</v>
      </c>
    </row>
    <row r="1602" spans="1:3" x14ac:dyDescent="0.3">
      <c r="A1602">
        <v>1601</v>
      </c>
      <c r="B1602" s="1">
        <v>-333300636.83395302</v>
      </c>
      <c r="C1602" t="s">
        <v>261</v>
      </c>
    </row>
    <row r="1603" spans="1:3" x14ac:dyDescent="0.3">
      <c r="A1603">
        <v>1602</v>
      </c>
      <c r="B1603" s="1">
        <v>263356096.926487</v>
      </c>
      <c r="C1603">
        <v>0.290093797947717</v>
      </c>
    </row>
    <row r="1604" spans="1:3" x14ac:dyDescent="0.3">
      <c r="A1604">
        <v>1603</v>
      </c>
      <c r="B1604" s="1">
        <v>-118025069.493514</v>
      </c>
      <c r="C1604" t="s">
        <v>261</v>
      </c>
    </row>
    <row r="1605" spans="1:3" x14ac:dyDescent="0.3">
      <c r="A1605">
        <v>1604</v>
      </c>
      <c r="B1605" s="1">
        <v>25338811.617880601</v>
      </c>
      <c r="C1605">
        <v>0.20385129872309701</v>
      </c>
    </row>
    <row r="1606" spans="1:3" x14ac:dyDescent="0.3">
      <c r="A1606">
        <v>1605</v>
      </c>
      <c r="B1606" s="1">
        <v>307187308.986812</v>
      </c>
      <c r="C1606">
        <v>0.30031431407909098</v>
      </c>
    </row>
    <row r="1607" spans="1:3" x14ac:dyDescent="0.3">
      <c r="A1607">
        <v>1606</v>
      </c>
      <c r="B1607" s="1">
        <v>464949559.232256</v>
      </c>
      <c r="C1607">
        <v>0.316507053508993</v>
      </c>
    </row>
    <row r="1608" spans="1:3" x14ac:dyDescent="0.3">
      <c r="A1608">
        <v>1607</v>
      </c>
      <c r="B1608" s="1">
        <v>-27801661.539732799</v>
      </c>
      <c r="C1608">
        <v>0.20405813987360999</v>
      </c>
    </row>
    <row r="1609" spans="1:3" x14ac:dyDescent="0.3">
      <c r="A1609">
        <v>1608</v>
      </c>
      <c r="B1609" s="1">
        <v>435512353.57689703</v>
      </c>
      <c r="C1609">
        <v>0.31457854086524201</v>
      </c>
    </row>
    <row r="1610" spans="1:3" x14ac:dyDescent="0.3">
      <c r="A1610">
        <v>1609</v>
      </c>
      <c r="B1610" s="1">
        <v>208515861.61371499</v>
      </c>
      <c r="C1610">
        <v>0.252825969980639</v>
      </c>
    </row>
    <row r="1611" spans="1:3" x14ac:dyDescent="0.3">
      <c r="A1611">
        <v>1610</v>
      </c>
      <c r="B1611" s="1">
        <v>151104694.66051301</v>
      </c>
      <c r="C1611">
        <v>0.245391704628627</v>
      </c>
    </row>
    <row r="1612" spans="1:3" x14ac:dyDescent="0.3">
      <c r="A1612">
        <v>1611</v>
      </c>
      <c r="B1612" s="1">
        <v>62105683.333192296</v>
      </c>
      <c r="C1612">
        <v>0.22654232850391301</v>
      </c>
    </row>
    <row r="1613" spans="1:3" x14ac:dyDescent="0.3">
      <c r="A1613">
        <v>1612</v>
      </c>
      <c r="B1613" s="1">
        <v>134434917.378344</v>
      </c>
      <c r="C1613">
        <v>0.23310399448550201</v>
      </c>
    </row>
    <row r="1614" spans="1:3" x14ac:dyDescent="0.3">
      <c r="A1614">
        <v>1613</v>
      </c>
      <c r="B1614" s="1">
        <v>-252963349.879035</v>
      </c>
      <c r="C1614" t="s">
        <v>261</v>
      </c>
    </row>
    <row r="1615" spans="1:3" x14ac:dyDescent="0.3">
      <c r="A1615">
        <v>1614</v>
      </c>
      <c r="B1615" s="1">
        <v>-29916447.428171702</v>
      </c>
      <c r="C1615">
        <v>0.22417847674590799</v>
      </c>
    </row>
    <row r="1616" spans="1:3" x14ac:dyDescent="0.3">
      <c r="A1616">
        <v>1615</v>
      </c>
      <c r="B1616" s="1">
        <v>172013375.96496201</v>
      </c>
      <c r="C1616">
        <v>0.26007820655803199</v>
      </c>
    </row>
    <row r="1617" spans="1:3" x14ac:dyDescent="0.3">
      <c r="A1617">
        <v>1616</v>
      </c>
      <c r="B1617" s="1">
        <v>485018469.94242299</v>
      </c>
      <c r="C1617">
        <v>0.35600101488685798</v>
      </c>
    </row>
    <row r="1618" spans="1:3" x14ac:dyDescent="0.3">
      <c r="A1618">
        <v>1617</v>
      </c>
      <c r="B1618" s="1">
        <v>330861484.506441</v>
      </c>
      <c r="C1618">
        <v>0.30885219949946402</v>
      </c>
    </row>
    <row r="1619" spans="1:3" x14ac:dyDescent="0.3">
      <c r="A1619">
        <v>1618</v>
      </c>
      <c r="B1619" s="1">
        <v>362874356.57802099</v>
      </c>
      <c r="C1619">
        <v>0.277445653509584</v>
      </c>
    </row>
    <row r="1620" spans="1:3" x14ac:dyDescent="0.3">
      <c r="A1620">
        <v>1619</v>
      </c>
      <c r="B1620" s="1">
        <v>289320546.92964798</v>
      </c>
      <c r="C1620">
        <v>0.312285732607538</v>
      </c>
    </row>
    <row r="1621" spans="1:3" x14ac:dyDescent="0.3">
      <c r="A1621">
        <v>1620</v>
      </c>
      <c r="B1621" s="1">
        <v>109716989.64249299</v>
      </c>
      <c r="C1621">
        <v>0.248973139796767</v>
      </c>
    </row>
    <row r="1622" spans="1:3" x14ac:dyDescent="0.3">
      <c r="A1622">
        <v>1621</v>
      </c>
      <c r="B1622" s="1">
        <v>100244174.476311</v>
      </c>
      <c r="C1622">
        <v>0.24111241527924801</v>
      </c>
    </row>
    <row r="1623" spans="1:3" x14ac:dyDescent="0.3">
      <c r="A1623">
        <v>1622</v>
      </c>
      <c r="B1623" s="1">
        <v>155631249.79299301</v>
      </c>
      <c r="C1623">
        <v>0.23751368202079101</v>
      </c>
    </row>
    <row r="1624" spans="1:3" x14ac:dyDescent="0.3">
      <c r="A1624">
        <v>1623</v>
      </c>
      <c r="B1624" s="1">
        <v>242674654.45681101</v>
      </c>
      <c r="C1624">
        <v>0.29473915049667498</v>
      </c>
    </row>
    <row r="1625" spans="1:3" x14ac:dyDescent="0.3">
      <c r="A1625">
        <v>1624</v>
      </c>
      <c r="B1625" s="1">
        <v>-156687360.58037999</v>
      </c>
      <c r="C1625">
        <v>0.172901044975424</v>
      </c>
    </row>
    <row r="1626" spans="1:3" x14ac:dyDescent="0.3">
      <c r="A1626">
        <v>1625</v>
      </c>
      <c r="B1626" s="1">
        <v>245807967.64300999</v>
      </c>
      <c r="C1626">
        <v>0.24837412964750699</v>
      </c>
    </row>
    <row r="1627" spans="1:3" x14ac:dyDescent="0.3">
      <c r="A1627">
        <v>1626</v>
      </c>
      <c r="B1627" s="1">
        <v>292668691.06064498</v>
      </c>
      <c r="C1627">
        <v>0.31155692442168398</v>
      </c>
    </row>
    <row r="1628" spans="1:3" x14ac:dyDescent="0.3">
      <c r="A1628">
        <v>1627</v>
      </c>
      <c r="B1628" s="1">
        <v>235183859.267802</v>
      </c>
      <c r="C1628">
        <v>0.26981321555554</v>
      </c>
    </row>
    <row r="1629" spans="1:3" x14ac:dyDescent="0.3">
      <c r="A1629">
        <v>1628</v>
      </c>
      <c r="B1629" s="1">
        <v>272436216.29799098</v>
      </c>
      <c r="C1629">
        <v>0.303995203239454</v>
      </c>
    </row>
    <row r="1630" spans="1:3" x14ac:dyDescent="0.3">
      <c r="A1630">
        <v>1629</v>
      </c>
      <c r="B1630" s="1">
        <v>470543030.74647498</v>
      </c>
      <c r="C1630">
        <v>0.31690656649705101</v>
      </c>
    </row>
    <row r="1631" spans="1:3" x14ac:dyDescent="0.3">
      <c r="A1631">
        <v>1630</v>
      </c>
      <c r="B1631" s="1">
        <v>149150841.023283</v>
      </c>
      <c r="C1631">
        <v>0.24569514633943701</v>
      </c>
    </row>
    <row r="1632" spans="1:3" x14ac:dyDescent="0.3">
      <c r="A1632">
        <v>1631</v>
      </c>
      <c r="B1632" s="1">
        <v>-9610056.1945393104</v>
      </c>
      <c r="C1632">
        <v>0.209498374474579</v>
      </c>
    </row>
    <row r="1633" spans="1:3" x14ac:dyDescent="0.3">
      <c r="A1633">
        <v>1632</v>
      </c>
      <c r="B1633" s="1">
        <v>-19732992.481571101</v>
      </c>
      <c r="C1633">
        <v>0.21981503922530901</v>
      </c>
    </row>
    <row r="1634" spans="1:3" x14ac:dyDescent="0.3">
      <c r="A1634">
        <v>1633</v>
      </c>
      <c r="B1634" s="1">
        <v>101868455.78230301</v>
      </c>
      <c r="C1634">
        <v>0.25681940188324398</v>
      </c>
    </row>
    <row r="1635" spans="1:3" x14ac:dyDescent="0.3">
      <c r="A1635">
        <v>1634</v>
      </c>
      <c r="B1635" s="1">
        <v>-130511030.739205</v>
      </c>
      <c r="C1635">
        <v>0.19089873516028399</v>
      </c>
    </row>
    <row r="1636" spans="1:3" x14ac:dyDescent="0.3">
      <c r="A1636">
        <v>1635</v>
      </c>
      <c r="B1636" s="1">
        <v>37941037.592740901</v>
      </c>
      <c r="C1636">
        <v>0.214852364887157</v>
      </c>
    </row>
    <row r="1637" spans="1:3" x14ac:dyDescent="0.3">
      <c r="A1637">
        <v>1636</v>
      </c>
      <c r="B1637" s="1">
        <v>-91128551.240424305</v>
      </c>
      <c r="C1637">
        <v>0.19382689105982201</v>
      </c>
    </row>
    <row r="1638" spans="1:3" x14ac:dyDescent="0.3">
      <c r="A1638">
        <v>1637</v>
      </c>
      <c r="B1638" s="1">
        <v>447921350.03526199</v>
      </c>
      <c r="C1638">
        <v>0.301313254272915</v>
      </c>
    </row>
    <row r="1639" spans="1:3" x14ac:dyDescent="0.3">
      <c r="A1639">
        <v>1638</v>
      </c>
      <c r="B1639" s="1">
        <v>392963045.90986902</v>
      </c>
      <c r="C1639">
        <v>0.32912698166476501</v>
      </c>
    </row>
    <row r="1640" spans="1:3" x14ac:dyDescent="0.3">
      <c r="A1640">
        <v>1639</v>
      </c>
      <c r="B1640" s="1">
        <v>104854639.642895</v>
      </c>
      <c r="C1640">
        <v>0.25493660196753298</v>
      </c>
    </row>
    <row r="1641" spans="1:3" x14ac:dyDescent="0.3">
      <c r="A1641">
        <v>1640</v>
      </c>
      <c r="B1641" s="1">
        <v>-64785370.4157397</v>
      </c>
      <c r="C1641">
        <v>0.20103728661613901</v>
      </c>
    </row>
    <row r="1642" spans="1:3" x14ac:dyDescent="0.3">
      <c r="A1642">
        <v>1641</v>
      </c>
      <c r="B1642" s="1">
        <v>-332990200.083314</v>
      </c>
      <c r="C1642" t="s">
        <v>261</v>
      </c>
    </row>
    <row r="1643" spans="1:3" x14ac:dyDescent="0.3">
      <c r="A1643">
        <v>1642</v>
      </c>
      <c r="B1643" s="1">
        <v>-99633623.186667502</v>
      </c>
      <c r="C1643" t="s">
        <v>261</v>
      </c>
    </row>
    <row r="1644" spans="1:3" x14ac:dyDescent="0.3">
      <c r="A1644">
        <v>1643</v>
      </c>
      <c r="B1644" s="1">
        <v>363035799.88499802</v>
      </c>
      <c r="C1644">
        <v>0.33230361605117198</v>
      </c>
    </row>
    <row r="1645" spans="1:3" x14ac:dyDescent="0.3">
      <c r="A1645">
        <v>1644</v>
      </c>
      <c r="B1645" s="1">
        <v>296370595.028597</v>
      </c>
      <c r="C1645">
        <v>0.26307465155811699</v>
      </c>
    </row>
    <row r="1646" spans="1:3" x14ac:dyDescent="0.3">
      <c r="A1646">
        <v>1645</v>
      </c>
      <c r="B1646" s="1">
        <v>511516301.008515</v>
      </c>
      <c r="C1646">
        <v>0.35729705453656002</v>
      </c>
    </row>
    <row r="1647" spans="1:3" x14ac:dyDescent="0.3">
      <c r="A1647">
        <v>1646</v>
      </c>
      <c r="B1647" s="1">
        <v>436886538.67377102</v>
      </c>
      <c r="C1647">
        <v>0.33253671676579299</v>
      </c>
    </row>
    <row r="1648" spans="1:3" x14ac:dyDescent="0.3">
      <c r="A1648">
        <v>1647</v>
      </c>
      <c r="B1648" s="1">
        <v>411733380.39093298</v>
      </c>
      <c r="C1648">
        <v>0.337397192367489</v>
      </c>
    </row>
    <row r="1649" spans="1:3" x14ac:dyDescent="0.3">
      <c r="A1649">
        <v>1648</v>
      </c>
      <c r="B1649" s="1">
        <v>-210152432.10515001</v>
      </c>
      <c r="C1649">
        <v>0.150472097758657</v>
      </c>
    </row>
    <row r="1650" spans="1:3" x14ac:dyDescent="0.3">
      <c r="A1650">
        <v>1649</v>
      </c>
      <c r="B1650" s="1">
        <v>-187751266.65989</v>
      </c>
      <c r="C1650">
        <v>0.17595519438807899</v>
      </c>
    </row>
    <row r="1651" spans="1:3" x14ac:dyDescent="0.3">
      <c r="A1651">
        <v>1650</v>
      </c>
      <c r="B1651" s="1">
        <v>-296274077.56415999</v>
      </c>
      <c r="C1651" t="s">
        <v>261</v>
      </c>
    </row>
    <row r="1652" spans="1:3" x14ac:dyDescent="0.3">
      <c r="A1652">
        <v>1651</v>
      </c>
      <c r="B1652" s="1">
        <v>299358779.64118999</v>
      </c>
      <c r="C1652">
        <v>0.243419421096461</v>
      </c>
    </row>
    <row r="1653" spans="1:3" x14ac:dyDescent="0.3">
      <c r="A1653">
        <v>1652</v>
      </c>
      <c r="B1653" s="1">
        <v>170193261.86938599</v>
      </c>
      <c r="C1653">
        <v>0.25419287021623499</v>
      </c>
    </row>
    <row r="1654" spans="1:3" x14ac:dyDescent="0.3">
      <c r="A1654">
        <v>1653</v>
      </c>
      <c r="B1654" s="1">
        <v>647534070.67864597</v>
      </c>
      <c r="C1654">
        <v>0.36432156166783602</v>
      </c>
    </row>
    <row r="1655" spans="1:3" x14ac:dyDescent="0.3">
      <c r="A1655">
        <v>1654</v>
      </c>
      <c r="B1655" s="1">
        <v>348231855.14719999</v>
      </c>
      <c r="C1655">
        <v>0.298840028163879</v>
      </c>
    </row>
    <row r="1656" spans="1:3" x14ac:dyDescent="0.3">
      <c r="A1656">
        <v>1655</v>
      </c>
      <c r="B1656" s="1">
        <v>185131963.760535</v>
      </c>
      <c r="C1656">
        <v>0.237305687958937</v>
      </c>
    </row>
    <row r="1657" spans="1:3" x14ac:dyDescent="0.3">
      <c r="A1657">
        <v>1656</v>
      </c>
      <c r="B1657" s="1">
        <v>447920834.48630702</v>
      </c>
      <c r="C1657">
        <v>0.29396949559393798</v>
      </c>
    </row>
    <row r="1658" spans="1:3" x14ac:dyDescent="0.3">
      <c r="A1658">
        <v>1657</v>
      </c>
      <c r="B1658" s="1">
        <v>181559882.98578</v>
      </c>
      <c r="C1658">
        <v>0.25938968829999198</v>
      </c>
    </row>
    <row r="1659" spans="1:3" x14ac:dyDescent="0.3">
      <c r="A1659">
        <v>1658</v>
      </c>
      <c r="B1659" s="1">
        <v>140225983.31972301</v>
      </c>
      <c r="C1659">
        <v>0.21042743593917801</v>
      </c>
    </row>
    <row r="1660" spans="1:3" x14ac:dyDescent="0.3">
      <c r="A1660">
        <v>1659</v>
      </c>
      <c r="B1660" s="1">
        <v>146719480.97741199</v>
      </c>
      <c r="C1660">
        <v>0.22333446010989699</v>
      </c>
    </row>
    <row r="1661" spans="1:3" x14ac:dyDescent="0.3">
      <c r="A1661">
        <v>1660</v>
      </c>
      <c r="B1661" s="1">
        <v>-30893417.8725233</v>
      </c>
      <c r="C1661">
        <v>0.20832908048111201</v>
      </c>
    </row>
    <row r="1662" spans="1:3" x14ac:dyDescent="0.3">
      <c r="A1662">
        <v>1661</v>
      </c>
      <c r="B1662" s="1">
        <v>-253002795.53892699</v>
      </c>
      <c r="C1662">
        <v>0.13529439179688199</v>
      </c>
    </row>
    <row r="1663" spans="1:3" x14ac:dyDescent="0.3">
      <c r="A1663">
        <v>1662</v>
      </c>
      <c r="B1663" s="1">
        <v>295610591.40978903</v>
      </c>
      <c r="C1663">
        <v>0.314159502472525</v>
      </c>
    </row>
    <row r="1664" spans="1:3" x14ac:dyDescent="0.3">
      <c r="A1664">
        <v>1663</v>
      </c>
      <c r="B1664" s="1">
        <v>569687962.99528301</v>
      </c>
      <c r="C1664">
        <v>0.31119941234564602</v>
      </c>
    </row>
    <row r="1665" spans="1:3" x14ac:dyDescent="0.3">
      <c r="A1665">
        <v>1664</v>
      </c>
      <c r="B1665" s="1">
        <v>-349690703.27896303</v>
      </c>
      <c r="C1665" t="s">
        <v>261</v>
      </c>
    </row>
    <row r="1666" spans="1:3" x14ac:dyDescent="0.3">
      <c r="A1666">
        <v>1665</v>
      </c>
      <c r="B1666" s="1">
        <v>198419353.109382</v>
      </c>
      <c r="C1666">
        <v>0.27579065365820599</v>
      </c>
    </row>
    <row r="1667" spans="1:3" x14ac:dyDescent="0.3">
      <c r="A1667">
        <v>1666</v>
      </c>
      <c r="B1667" s="1">
        <v>115674276.181575</v>
      </c>
      <c r="C1667">
        <v>0.211105243039718</v>
      </c>
    </row>
    <row r="1668" spans="1:3" x14ac:dyDescent="0.3">
      <c r="A1668">
        <v>1667</v>
      </c>
      <c r="B1668" s="1">
        <v>220780858.922057</v>
      </c>
      <c r="C1668">
        <v>0.28442388194643098</v>
      </c>
    </row>
    <row r="1669" spans="1:3" x14ac:dyDescent="0.3">
      <c r="A1669">
        <v>1668</v>
      </c>
      <c r="B1669" s="1">
        <v>128633619.664877</v>
      </c>
      <c r="C1669">
        <v>0.231328608332247</v>
      </c>
    </row>
    <row r="1670" spans="1:3" x14ac:dyDescent="0.3">
      <c r="A1670">
        <v>1669</v>
      </c>
      <c r="B1670" s="1">
        <v>-128391769.15633</v>
      </c>
      <c r="C1670">
        <v>0.181581994025275</v>
      </c>
    </row>
    <row r="1671" spans="1:3" x14ac:dyDescent="0.3">
      <c r="A1671">
        <v>1670</v>
      </c>
      <c r="B1671" s="1">
        <v>531193383.12068403</v>
      </c>
      <c r="C1671">
        <v>0.31770773852206102</v>
      </c>
    </row>
    <row r="1672" spans="1:3" x14ac:dyDescent="0.3">
      <c r="A1672">
        <v>1671</v>
      </c>
      <c r="B1672" s="1">
        <v>295868036.30183798</v>
      </c>
      <c r="C1672">
        <v>0.29781751935559497</v>
      </c>
    </row>
    <row r="1673" spans="1:3" x14ac:dyDescent="0.3">
      <c r="A1673">
        <v>1672</v>
      </c>
      <c r="B1673" s="1">
        <v>159926217.66110301</v>
      </c>
      <c r="C1673">
        <v>0.237748033062647</v>
      </c>
    </row>
    <row r="1674" spans="1:3" x14ac:dyDescent="0.3">
      <c r="A1674">
        <v>1673</v>
      </c>
      <c r="B1674" s="1">
        <v>321352642.31130302</v>
      </c>
      <c r="C1674">
        <v>0.28125410836305398</v>
      </c>
    </row>
    <row r="1675" spans="1:3" x14ac:dyDescent="0.3">
      <c r="A1675">
        <v>1674</v>
      </c>
      <c r="B1675" s="1">
        <v>365722663.81683701</v>
      </c>
      <c r="C1675">
        <v>0.298250491455538</v>
      </c>
    </row>
    <row r="1676" spans="1:3" x14ac:dyDescent="0.3">
      <c r="A1676">
        <v>1675</v>
      </c>
      <c r="B1676" s="1">
        <v>167165515.40599501</v>
      </c>
      <c r="C1676">
        <v>0.26750833573567301</v>
      </c>
    </row>
    <row r="1677" spans="1:3" x14ac:dyDescent="0.3">
      <c r="A1677">
        <v>1676</v>
      </c>
      <c r="B1677" s="1">
        <v>291391375.82497001</v>
      </c>
      <c r="C1677">
        <v>0.27887568742688101</v>
      </c>
    </row>
    <row r="1678" spans="1:3" x14ac:dyDescent="0.3">
      <c r="A1678">
        <v>1677</v>
      </c>
      <c r="B1678" s="1">
        <v>586884478.62630105</v>
      </c>
      <c r="C1678">
        <v>0.33013043543197401</v>
      </c>
    </row>
    <row r="1679" spans="1:3" x14ac:dyDescent="0.3">
      <c r="A1679">
        <v>1678</v>
      </c>
      <c r="B1679" s="1">
        <v>174300756.83516201</v>
      </c>
      <c r="C1679">
        <v>0.23658698837005701</v>
      </c>
    </row>
    <row r="1680" spans="1:3" x14ac:dyDescent="0.3">
      <c r="A1680">
        <v>1679</v>
      </c>
      <c r="B1680" s="1">
        <v>130489315.667252</v>
      </c>
      <c r="C1680">
        <v>0.25763057132048001</v>
      </c>
    </row>
    <row r="1681" spans="1:3" x14ac:dyDescent="0.3">
      <c r="A1681">
        <v>1680</v>
      </c>
      <c r="B1681" s="1">
        <v>140208461.696385</v>
      </c>
      <c r="C1681">
        <v>0.25996426180290499</v>
      </c>
    </row>
    <row r="1682" spans="1:3" x14ac:dyDescent="0.3">
      <c r="A1682">
        <v>1681</v>
      </c>
      <c r="B1682" s="1">
        <v>34811822.137202099</v>
      </c>
      <c r="C1682">
        <v>0.23411762811044901</v>
      </c>
    </row>
    <row r="1683" spans="1:3" x14ac:dyDescent="0.3">
      <c r="A1683">
        <v>1682</v>
      </c>
      <c r="B1683" s="1">
        <v>170429275.37504101</v>
      </c>
      <c r="C1683">
        <v>0.26059935771989501</v>
      </c>
    </row>
    <row r="1684" spans="1:3" x14ac:dyDescent="0.3">
      <c r="A1684">
        <v>1683</v>
      </c>
      <c r="B1684" s="1">
        <v>71578435.316331103</v>
      </c>
      <c r="C1684">
        <v>0.226562985488759</v>
      </c>
    </row>
    <row r="1685" spans="1:3" x14ac:dyDescent="0.3">
      <c r="A1685">
        <v>1684</v>
      </c>
      <c r="B1685" s="1">
        <v>72062931.455386594</v>
      </c>
      <c r="C1685">
        <v>0.21873303302727201</v>
      </c>
    </row>
    <row r="1686" spans="1:3" x14ac:dyDescent="0.3">
      <c r="A1686">
        <v>1685</v>
      </c>
      <c r="B1686" s="1">
        <v>138706329.65428901</v>
      </c>
      <c r="C1686">
        <v>0.24187879617513999</v>
      </c>
    </row>
    <row r="1687" spans="1:3" x14ac:dyDescent="0.3">
      <c r="A1687">
        <v>1686</v>
      </c>
      <c r="B1687" s="1">
        <v>144507219.03644401</v>
      </c>
      <c r="C1687">
        <v>0.26958937836114799</v>
      </c>
    </row>
    <row r="1688" spans="1:3" x14ac:dyDescent="0.3">
      <c r="A1688">
        <v>1687</v>
      </c>
      <c r="B1688" s="1">
        <v>110909188.211761</v>
      </c>
      <c r="C1688">
        <v>0.21812420966854101</v>
      </c>
    </row>
    <row r="1689" spans="1:3" x14ac:dyDescent="0.3">
      <c r="A1689">
        <v>1688</v>
      </c>
      <c r="B1689" s="1">
        <v>133025529.23494001</v>
      </c>
      <c r="C1689">
        <v>0.27733412642280603</v>
      </c>
    </row>
    <row r="1690" spans="1:3" x14ac:dyDescent="0.3">
      <c r="A1690">
        <v>1689</v>
      </c>
      <c r="B1690" s="1">
        <v>26184627.296905998</v>
      </c>
      <c r="C1690">
        <v>0.23418636413313601</v>
      </c>
    </row>
    <row r="1691" spans="1:3" x14ac:dyDescent="0.3">
      <c r="A1691">
        <v>1690</v>
      </c>
      <c r="B1691" s="1">
        <v>65355691.664894499</v>
      </c>
      <c r="C1691">
        <v>0.24986786563438501</v>
      </c>
    </row>
    <row r="1692" spans="1:3" x14ac:dyDescent="0.3">
      <c r="A1692">
        <v>1691</v>
      </c>
      <c r="B1692" s="1">
        <v>80324031.926265493</v>
      </c>
      <c r="C1692">
        <v>0.238059184071616</v>
      </c>
    </row>
    <row r="1693" spans="1:3" x14ac:dyDescent="0.3">
      <c r="A1693">
        <v>1692</v>
      </c>
      <c r="B1693" s="1">
        <v>-42079202.020553403</v>
      </c>
      <c r="C1693">
        <v>0.20729585300242601</v>
      </c>
    </row>
    <row r="1694" spans="1:3" x14ac:dyDescent="0.3">
      <c r="A1694">
        <v>1693</v>
      </c>
      <c r="B1694" s="1">
        <v>-61704506.619395196</v>
      </c>
      <c r="C1694">
        <v>0.198417403959019</v>
      </c>
    </row>
    <row r="1695" spans="1:3" x14ac:dyDescent="0.3">
      <c r="A1695">
        <v>1694</v>
      </c>
      <c r="B1695" s="1">
        <v>286767538.15839797</v>
      </c>
      <c r="C1695">
        <v>0.30374499020377699</v>
      </c>
    </row>
    <row r="1696" spans="1:3" x14ac:dyDescent="0.3">
      <c r="A1696">
        <v>1695</v>
      </c>
      <c r="B1696" s="1">
        <v>72938308.338607103</v>
      </c>
      <c r="C1696">
        <v>0.26072972432580999</v>
      </c>
    </row>
    <row r="1697" spans="1:3" x14ac:dyDescent="0.3">
      <c r="A1697">
        <v>1696</v>
      </c>
      <c r="B1697" s="1">
        <v>79289963.982096195</v>
      </c>
      <c r="C1697">
        <v>0.22283443630209801</v>
      </c>
    </row>
    <row r="1698" spans="1:3" x14ac:dyDescent="0.3">
      <c r="A1698">
        <v>1697</v>
      </c>
      <c r="B1698" s="1">
        <v>434844633.03802299</v>
      </c>
      <c r="C1698">
        <v>0.32552064271169501</v>
      </c>
    </row>
    <row r="1699" spans="1:3" x14ac:dyDescent="0.3">
      <c r="A1699">
        <v>1698</v>
      </c>
      <c r="B1699" s="1">
        <v>204334509.305897</v>
      </c>
      <c r="C1699">
        <v>0.285457618146295</v>
      </c>
    </row>
    <row r="1700" spans="1:3" x14ac:dyDescent="0.3">
      <c r="A1700">
        <v>1699</v>
      </c>
      <c r="B1700" s="1">
        <v>124043950.246877</v>
      </c>
      <c r="C1700">
        <v>0.22555164520646401</v>
      </c>
    </row>
    <row r="1701" spans="1:3" x14ac:dyDescent="0.3">
      <c r="A1701">
        <v>1700</v>
      </c>
      <c r="B1701" s="1">
        <v>167295860.56589901</v>
      </c>
      <c r="C1701">
        <v>0.28587792008235002</v>
      </c>
    </row>
    <row r="1702" spans="1:3" x14ac:dyDescent="0.3">
      <c r="A1702">
        <v>1701</v>
      </c>
      <c r="B1702" s="1">
        <v>438607679.32551301</v>
      </c>
      <c r="C1702">
        <v>0.33990961567195899</v>
      </c>
    </row>
    <row r="1703" spans="1:3" x14ac:dyDescent="0.3">
      <c r="A1703">
        <v>1702</v>
      </c>
      <c r="B1703" s="1">
        <v>129828618.573182</v>
      </c>
      <c r="C1703">
        <v>0.22657378255032601</v>
      </c>
    </row>
    <row r="1704" spans="1:3" x14ac:dyDescent="0.3">
      <c r="A1704">
        <v>1703</v>
      </c>
      <c r="B1704" s="1">
        <v>-34220286.921890497</v>
      </c>
      <c r="C1704">
        <v>0.215101881537484</v>
      </c>
    </row>
    <row r="1705" spans="1:3" x14ac:dyDescent="0.3">
      <c r="A1705">
        <v>1704</v>
      </c>
      <c r="B1705" s="1">
        <v>-228075788.82989901</v>
      </c>
      <c r="C1705">
        <v>0.143987298146349</v>
      </c>
    </row>
    <row r="1706" spans="1:3" x14ac:dyDescent="0.3">
      <c r="A1706">
        <v>1705</v>
      </c>
      <c r="B1706" s="1">
        <v>236697638.26378801</v>
      </c>
      <c r="C1706">
        <v>0.29536169907022503</v>
      </c>
    </row>
    <row r="1707" spans="1:3" x14ac:dyDescent="0.3">
      <c r="A1707">
        <v>1706</v>
      </c>
      <c r="B1707" s="1">
        <v>122629220.68754099</v>
      </c>
      <c r="C1707">
        <v>0.23181177634001901</v>
      </c>
    </row>
    <row r="1708" spans="1:3" x14ac:dyDescent="0.3">
      <c r="A1708">
        <v>1707</v>
      </c>
      <c r="B1708" s="1">
        <v>346920327.92610598</v>
      </c>
      <c r="C1708">
        <v>0.28722452627615902</v>
      </c>
    </row>
    <row r="1709" spans="1:3" x14ac:dyDescent="0.3">
      <c r="A1709">
        <v>1708</v>
      </c>
      <c r="B1709" s="1">
        <v>151084206.15132499</v>
      </c>
      <c r="C1709">
        <v>0.25808518594655999</v>
      </c>
    </row>
    <row r="1710" spans="1:3" x14ac:dyDescent="0.3">
      <c r="A1710">
        <v>1709</v>
      </c>
      <c r="B1710" s="1">
        <v>-248105463.779787</v>
      </c>
      <c r="C1710" t="s">
        <v>261</v>
      </c>
    </row>
    <row r="1711" spans="1:3" x14ac:dyDescent="0.3">
      <c r="A1711">
        <v>1710</v>
      </c>
      <c r="B1711" s="1">
        <v>93705192.531969994</v>
      </c>
      <c r="C1711">
        <v>0.22330667291811801</v>
      </c>
    </row>
    <row r="1712" spans="1:3" x14ac:dyDescent="0.3">
      <c r="A1712">
        <v>1711</v>
      </c>
      <c r="B1712" s="1">
        <v>489704238.23596799</v>
      </c>
      <c r="C1712">
        <v>0.292967289391524</v>
      </c>
    </row>
    <row r="1713" spans="1:3" x14ac:dyDescent="0.3">
      <c r="A1713">
        <v>1712</v>
      </c>
      <c r="B1713" s="1">
        <v>256750329.93701601</v>
      </c>
      <c r="C1713">
        <v>0.28155012720751099</v>
      </c>
    </row>
    <row r="1714" spans="1:3" x14ac:dyDescent="0.3">
      <c r="A1714">
        <v>1713</v>
      </c>
      <c r="B1714" s="1">
        <v>170271338.87682101</v>
      </c>
      <c r="C1714">
        <v>0.260164986479894</v>
      </c>
    </row>
    <row r="1715" spans="1:3" x14ac:dyDescent="0.3">
      <c r="A1715">
        <v>1714</v>
      </c>
      <c r="B1715" s="1">
        <v>59029133.402351096</v>
      </c>
      <c r="C1715">
        <v>0.228032669428365</v>
      </c>
    </row>
    <row r="1716" spans="1:3" x14ac:dyDescent="0.3">
      <c r="A1716">
        <v>1715</v>
      </c>
      <c r="B1716" s="1">
        <v>96439190.423007101</v>
      </c>
      <c r="C1716">
        <v>0.23040414777757201</v>
      </c>
    </row>
    <row r="1717" spans="1:3" x14ac:dyDescent="0.3">
      <c r="A1717">
        <v>1716</v>
      </c>
      <c r="B1717" s="1">
        <v>439364539.84920299</v>
      </c>
      <c r="C1717">
        <v>0.33777395298246898</v>
      </c>
    </row>
    <row r="1718" spans="1:3" x14ac:dyDescent="0.3">
      <c r="A1718">
        <v>1717</v>
      </c>
      <c r="B1718" s="1">
        <v>82823308.261585802</v>
      </c>
      <c r="C1718">
        <v>0.214209873969959</v>
      </c>
    </row>
    <row r="1719" spans="1:3" x14ac:dyDescent="0.3">
      <c r="A1719">
        <v>1718</v>
      </c>
      <c r="B1719" s="1">
        <v>468611907.81713802</v>
      </c>
      <c r="C1719">
        <v>0.31991470350683598</v>
      </c>
    </row>
    <row r="1720" spans="1:3" x14ac:dyDescent="0.3">
      <c r="A1720">
        <v>1719</v>
      </c>
      <c r="B1720" s="1">
        <v>252369176.36249501</v>
      </c>
      <c r="C1720">
        <v>0.249840143043393</v>
      </c>
    </row>
    <row r="1721" spans="1:3" x14ac:dyDescent="0.3">
      <c r="A1721">
        <v>1720</v>
      </c>
      <c r="B1721" s="1">
        <v>193422162.21524999</v>
      </c>
      <c r="C1721">
        <v>0.28866140099023102</v>
      </c>
    </row>
    <row r="1722" spans="1:3" x14ac:dyDescent="0.3">
      <c r="A1722">
        <v>1721</v>
      </c>
      <c r="B1722" s="1">
        <v>435838884.32032001</v>
      </c>
      <c r="C1722">
        <v>0.32286148089877498</v>
      </c>
    </row>
    <row r="1723" spans="1:3" x14ac:dyDescent="0.3">
      <c r="A1723">
        <v>1722</v>
      </c>
      <c r="B1723" s="1">
        <v>58504832.382767603</v>
      </c>
      <c r="C1723">
        <v>0.245928344803128</v>
      </c>
    </row>
    <row r="1724" spans="1:3" x14ac:dyDescent="0.3">
      <c r="A1724">
        <v>1723</v>
      </c>
      <c r="B1724" s="1">
        <v>445887838.15812498</v>
      </c>
      <c r="C1724">
        <v>0.30386514637302198</v>
      </c>
    </row>
    <row r="1725" spans="1:3" x14ac:dyDescent="0.3">
      <c r="A1725">
        <v>1724</v>
      </c>
      <c r="B1725" s="1">
        <v>370784575.62445498</v>
      </c>
      <c r="C1725">
        <v>0.326090469086182</v>
      </c>
    </row>
    <row r="1726" spans="1:3" x14ac:dyDescent="0.3">
      <c r="A1726">
        <v>1725</v>
      </c>
      <c r="B1726" s="1">
        <v>329627837.81345099</v>
      </c>
      <c r="C1726">
        <v>0.25691119667170897</v>
      </c>
    </row>
    <row r="1727" spans="1:3" x14ac:dyDescent="0.3">
      <c r="A1727">
        <v>1726</v>
      </c>
      <c r="B1727" s="1">
        <v>286293354.37636298</v>
      </c>
      <c r="C1727">
        <v>0.26026914553234398</v>
      </c>
    </row>
    <row r="1728" spans="1:3" x14ac:dyDescent="0.3">
      <c r="A1728">
        <v>1727</v>
      </c>
      <c r="B1728" s="1">
        <v>394560898.40623403</v>
      </c>
      <c r="C1728">
        <v>0.30126055760923098</v>
      </c>
    </row>
    <row r="1729" spans="1:3" x14ac:dyDescent="0.3">
      <c r="A1729">
        <v>1728</v>
      </c>
      <c r="B1729" s="1">
        <v>13847579.1059474</v>
      </c>
      <c r="C1729">
        <v>0.19205594029940601</v>
      </c>
    </row>
    <row r="1730" spans="1:3" x14ac:dyDescent="0.3">
      <c r="A1730">
        <v>1729</v>
      </c>
      <c r="B1730" s="1">
        <v>76862089.065070599</v>
      </c>
      <c r="C1730">
        <v>0.201077213127377</v>
      </c>
    </row>
    <row r="1731" spans="1:3" x14ac:dyDescent="0.3">
      <c r="A1731">
        <v>1730</v>
      </c>
      <c r="B1731" s="1">
        <v>138566985.74189401</v>
      </c>
      <c r="C1731">
        <v>0.216172932777493</v>
      </c>
    </row>
    <row r="1732" spans="1:3" x14ac:dyDescent="0.3">
      <c r="A1732">
        <v>1731</v>
      </c>
      <c r="B1732" s="1">
        <v>204722241.34741199</v>
      </c>
      <c r="C1732">
        <v>0.25455161733461301</v>
      </c>
    </row>
    <row r="1733" spans="1:3" x14ac:dyDescent="0.3">
      <c r="A1733">
        <v>1732</v>
      </c>
      <c r="B1733" s="1">
        <v>546618852.01375103</v>
      </c>
      <c r="C1733">
        <v>0.33344746170793499</v>
      </c>
    </row>
    <row r="1734" spans="1:3" x14ac:dyDescent="0.3">
      <c r="A1734">
        <v>1733</v>
      </c>
      <c r="B1734" s="1">
        <v>440043456.32713699</v>
      </c>
      <c r="C1734">
        <v>0.33828880216416302</v>
      </c>
    </row>
    <row r="1735" spans="1:3" x14ac:dyDescent="0.3">
      <c r="A1735">
        <v>1734</v>
      </c>
      <c r="B1735" s="1">
        <v>86983228.385193497</v>
      </c>
      <c r="C1735">
        <v>0.23311298038182099</v>
      </c>
    </row>
    <row r="1736" spans="1:3" x14ac:dyDescent="0.3">
      <c r="A1736">
        <v>1735</v>
      </c>
      <c r="B1736" s="1">
        <v>215251544.51552999</v>
      </c>
      <c r="C1736">
        <v>0.25179068216346501</v>
      </c>
    </row>
    <row r="1737" spans="1:3" x14ac:dyDescent="0.3">
      <c r="A1737">
        <v>1736</v>
      </c>
      <c r="B1737" s="1">
        <v>-215599500.25488099</v>
      </c>
      <c r="C1737">
        <v>0.16958949951683999</v>
      </c>
    </row>
    <row r="1738" spans="1:3" x14ac:dyDescent="0.3">
      <c r="A1738">
        <v>1737</v>
      </c>
      <c r="B1738" s="1">
        <v>78281795.308819905</v>
      </c>
      <c r="C1738">
        <v>0.25012756027570798</v>
      </c>
    </row>
    <row r="1739" spans="1:3" x14ac:dyDescent="0.3">
      <c r="A1739">
        <v>1738</v>
      </c>
      <c r="B1739" s="1">
        <v>24229104.011876699</v>
      </c>
      <c r="C1739">
        <v>0.20595696541612901</v>
      </c>
    </row>
    <row r="1740" spans="1:3" x14ac:dyDescent="0.3">
      <c r="A1740">
        <v>1739</v>
      </c>
      <c r="B1740" s="1">
        <v>30157474.2964225</v>
      </c>
      <c r="C1740">
        <v>0.24186722492471999</v>
      </c>
    </row>
    <row r="1741" spans="1:3" x14ac:dyDescent="0.3">
      <c r="A1741">
        <v>1740</v>
      </c>
      <c r="B1741" s="1">
        <v>-62176522.583037697</v>
      </c>
      <c r="C1741">
        <v>0.18396077063545799</v>
      </c>
    </row>
    <row r="1742" spans="1:3" x14ac:dyDescent="0.3">
      <c r="A1742">
        <v>1741</v>
      </c>
      <c r="B1742" s="1">
        <v>11216209.7225847</v>
      </c>
      <c r="C1742">
        <v>0.210280074811423</v>
      </c>
    </row>
    <row r="1743" spans="1:3" x14ac:dyDescent="0.3">
      <c r="A1743">
        <v>1742</v>
      </c>
      <c r="B1743" s="1">
        <v>-49655797.524963401</v>
      </c>
      <c r="C1743">
        <v>0.198919149154137</v>
      </c>
    </row>
    <row r="1744" spans="1:3" x14ac:dyDescent="0.3">
      <c r="A1744">
        <v>1743</v>
      </c>
      <c r="B1744" s="1">
        <v>229197830.422409</v>
      </c>
      <c r="C1744">
        <v>0.264475424587019</v>
      </c>
    </row>
    <row r="1745" spans="1:3" x14ac:dyDescent="0.3">
      <c r="A1745">
        <v>1744</v>
      </c>
      <c r="B1745" s="1">
        <v>117308537.426099</v>
      </c>
      <c r="C1745">
        <v>0.24127845259893299</v>
      </c>
    </row>
    <row r="1746" spans="1:3" x14ac:dyDescent="0.3">
      <c r="A1746">
        <v>1745</v>
      </c>
      <c r="B1746" s="1">
        <v>53646029.255461201</v>
      </c>
      <c r="C1746">
        <v>0.24214305954502599</v>
      </c>
    </row>
    <row r="1747" spans="1:3" x14ac:dyDescent="0.3">
      <c r="A1747">
        <v>1746</v>
      </c>
      <c r="B1747" s="1">
        <v>-73889976.339438304</v>
      </c>
      <c r="C1747">
        <v>0.217444225483899</v>
      </c>
    </row>
    <row r="1748" spans="1:3" x14ac:dyDescent="0.3">
      <c r="A1748">
        <v>1747</v>
      </c>
      <c r="B1748" s="1">
        <v>288979836.361624</v>
      </c>
      <c r="C1748">
        <v>0.28365213440843701</v>
      </c>
    </row>
    <row r="1749" spans="1:3" x14ac:dyDescent="0.3">
      <c r="A1749">
        <v>1748</v>
      </c>
      <c r="B1749" s="1">
        <v>-281204316.16009599</v>
      </c>
      <c r="C1749">
        <v>0.156478306185862</v>
      </c>
    </row>
    <row r="1750" spans="1:3" x14ac:dyDescent="0.3">
      <c r="A1750">
        <v>1749</v>
      </c>
      <c r="B1750" s="1">
        <v>16944269.931768499</v>
      </c>
      <c r="C1750">
        <v>0.21131940905514601</v>
      </c>
    </row>
    <row r="1751" spans="1:3" x14ac:dyDescent="0.3">
      <c r="A1751">
        <v>1750</v>
      </c>
      <c r="B1751" s="1">
        <v>783774.80720353103</v>
      </c>
      <c r="C1751">
        <v>0.22145931466614699</v>
      </c>
    </row>
    <row r="1752" spans="1:3" x14ac:dyDescent="0.3">
      <c r="A1752">
        <v>1751</v>
      </c>
      <c r="B1752" s="1">
        <v>-189725567.551267</v>
      </c>
      <c r="C1752">
        <v>0.15973020009684799</v>
      </c>
    </row>
    <row r="1753" spans="1:3" x14ac:dyDescent="0.3">
      <c r="A1753">
        <v>1752</v>
      </c>
      <c r="B1753" s="1">
        <v>522489127.10700899</v>
      </c>
      <c r="C1753">
        <v>0.34518269839983901</v>
      </c>
    </row>
    <row r="1754" spans="1:3" x14ac:dyDescent="0.3">
      <c r="A1754">
        <v>1753</v>
      </c>
      <c r="B1754" s="1">
        <v>-31849754.867707599</v>
      </c>
      <c r="C1754">
        <v>0.208004853274941</v>
      </c>
    </row>
    <row r="1755" spans="1:3" x14ac:dyDescent="0.3">
      <c r="A1755">
        <v>1754</v>
      </c>
      <c r="B1755" s="1">
        <v>32617677.053882401</v>
      </c>
      <c r="C1755">
        <v>0.23917710840759099</v>
      </c>
    </row>
    <row r="1756" spans="1:3" x14ac:dyDescent="0.3">
      <c r="A1756">
        <v>1755</v>
      </c>
      <c r="B1756" s="1">
        <v>273497001.92328203</v>
      </c>
      <c r="C1756">
        <v>0.257686155560654</v>
      </c>
    </row>
    <row r="1757" spans="1:3" x14ac:dyDescent="0.3">
      <c r="A1757">
        <v>1756</v>
      </c>
      <c r="B1757" s="1">
        <v>66600703.602598198</v>
      </c>
      <c r="C1757">
        <v>0.236190437473596</v>
      </c>
    </row>
    <row r="1758" spans="1:3" x14ac:dyDescent="0.3">
      <c r="A1758">
        <v>1757</v>
      </c>
      <c r="B1758" s="1">
        <v>-123850182.125625</v>
      </c>
      <c r="C1758">
        <v>0.17957405970777299</v>
      </c>
    </row>
    <row r="1759" spans="1:3" x14ac:dyDescent="0.3">
      <c r="A1759">
        <v>1758</v>
      </c>
      <c r="B1759" s="1">
        <v>89577089.895448104</v>
      </c>
      <c r="C1759">
        <v>0.24345153001327899</v>
      </c>
    </row>
    <row r="1760" spans="1:3" x14ac:dyDescent="0.3">
      <c r="A1760">
        <v>1759</v>
      </c>
      <c r="B1760" s="1">
        <v>-7920852.0923875598</v>
      </c>
      <c r="C1760">
        <v>0.202297192430374</v>
      </c>
    </row>
    <row r="1761" spans="1:3" x14ac:dyDescent="0.3">
      <c r="A1761">
        <v>1760</v>
      </c>
      <c r="B1761" s="1">
        <v>187864604.80211201</v>
      </c>
      <c r="C1761">
        <v>0.244286412837004</v>
      </c>
    </row>
    <row r="1762" spans="1:3" x14ac:dyDescent="0.3">
      <c r="A1762">
        <v>1761</v>
      </c>
      <c r="B1762" s="1">
        <v>520001091.49200702</v>
      </c>
      <c r="C1762">
        <v>0.34092800225086001</v>
      </c>
    </row>
    <row r="1763" spans="1:3" x14ac:dyDescent="0.3">
      <c r="A1763">
        <v>1762</v>
      </c>
      <c r="B1763" s="1">
        <v>-47238029.822008297</v>
      </c>
      <c r="C1763">
        <v>0.19383216739880199</v>
      </c>
    </row>
    <row r="1764" spans="1:3" x14ac:dyDescent="0.3">
      <c r="A1764">
        <v>1763</v>
      </c>
      <c r="B1764" s="1">
        <v>237924371.84400699</v>
      </c>
      <c r="C1764">
        <v>0.28476768009438502</v>
      </c>
    </row>
    <row r="1765" spans="1:3" x14ac:dyDescent="0.3">
      <c r="A1765">
        <v>1764</v>
      </c>
      <c r="B1765" s="1">
        <v>148949814.77682099</v>
      </c>
      <c r="C1765">
        <v>0.26669698848932599</v>
      </c>
    </row>
    <row r="1766" spans="1:3" x14ac:dyDescent="0.3">
      <c r="A1766">
        <v>1765</v>
      </c>
      <c r="B1766" s="1">
        <v>227202213.73943499</v>
      </c>
      <c r="C1766">
        <v>0.29297768235713301</v>
      </c>
    </row>
    <row r="1767" spans="1:3" x14ac:dyDescent="0.3">
      <c r="A1767">
        <v>1766</v>
      </c>
      <c r="B1767" s="1">
        <v>180874941.49762201</v>
      </c>
      <c r="C1767">
        <v>0.24590032848947899</v>
      </c>
    </row>
    <row r="1768" spans="1:3" x14ac:dyDescent="0.3">
      <c r="A1768">
        <v>1767</v>
      </c>
      <c r="B1768" s="1">
        <v>273807060.47238398</v>
      </c>
      <c r="C1768">
        <v>0.28412695641489499</v>
      </c>
    </row>
    <row r="1769" spans="1:3" x14ac:dyDescent="0.3">
      <c r="A1769">
        <v>1768</v>
      </c>
      <c r="B1769" s="1">
        <v>341826942.82833201</v>
      </c>
      <c r="C1769">
        <v>0.32254469835135802</v>
      </c>
    </row>
    <row r="1770" spans="1:3" x14ac:dyDescent="0.3">
      <c r="A1770">
        <v>1769</v>
      </c>
      <c r="B1770" s="1">
        <v>162784756.51081499</v>
      </c>
      <c r="C1770">
        <v>0.25706807042753399</v>
      </c>
    </row>
    <row r="1771" spans="1:3" x14ac:dyDescent="0.3">
      <c r="A1771">
        <v>1770</v>
      </c>
      <c r="B1771" s="1">
        <v>343127746.21126199</v>
      </c>
      <c r="C1771">
        <v>0.243715927298159</v>
      </c>
    </row>
    <row r="1772" spans="1:3" x14ac:dyDescent="0.3">
      <c r="A1772">
        <v>1771</v>
      </c>
      <c r="B1772" s="1">
        <v>205828952.96072999</v>
      </c>
      <c r="C1772">
        <v>0.23806479215023801</v>
      </c>
    </row>
    <row r="1773" spans="1:3" x14ac:dyDescent="0.3">
      <c r="A1773">
        <v>1772</v>
      </c>
      <c r="B1773" s="1">
        <v>178991021.51807699</v>
      </c>
      <c r="C1773">
        <v>0.25047994957536301</v>
      </c>
    </row>
    <row r="1774" spans="1:3" x14ac:dyDescent="0.3">
      <c r="A1774">
        <v>1773</v>
      </c>
      <c r="B1774" s="1">
        <v>96273644.821466699</v>
      </c>
      <c r="C1774">
        <v>0.20999853393533499</v>
      </c>
    </row>
    <row r="1775" spans="1:3" x14ac:dyDescent="0.3">
      <c r="A1775">
        <v>1774</v>
      </c>
      <c r="B1775" s="1">
        <v>-53136296.425516702</v>
      </c>
      <c r="C1775">
        <v>0.17750280352433601</v>
      </c>
    </row>
    <row r="1776" spans="1:3" x14ac:dyDescent="0.3">
      <c r="A1776">
        <v>1775</v>
      </c>
      <c r="B1776" s="1">
        <v>350791725.92652601</v>
      </c>
      <c r="C1776">
        <v>0.28165887241809601</v>
      </c>
    </row>
    <row r="1777" spans="1:3" x14ac:dyDescent="0.3">
      <c r="A1777">
        <v>1776</v>
      </c>
      <c r="B1777" s="1">
        <v>-171585290.889799</v>
      </c>
      <c r="C1777">
        <v>0.147589672149676</v>
      </c>
    </row>
    <row r="1778" spans="1:3" x14ac:dyDescent="0.3">
      <c r="A1778">
        <v>1777</v>
      </c>
      <c r="B1778" s="1">
        <v>116165276.036265</v>
      </c>
      <c r="C1778">
        <v>0.25325348326108599</v>
      </c>
    </row>
    <row r="1779" spans="1:3" x14ac:dyDescent="0.3">
      <c r="A1779">
        <v>1778</v>
      </c>
      <c r="B1779" s="1">
        <v>227449113.42207399</v>
      </c>
      <c r="C1779">
        <v>0.26734226178949899</v>
      </c>
    </row>
    <row r="1780" spans="1:3" x14ac:dyDescent="0.3">
      <c r="A1780">
        <v>1779</v>
      </c>
      <c r="B1780" s="1">
        <v>64419841.948196299</v>
      </c>
      <c r="C1780">
        <v>0.22716599723744099</v>
      </c>
    </row>
    <row r="1781" spans="1:3" x14ac:dyDescent="0.3">
      <c r="A1781">
        <v>1780</v>
      </c>
      <c r="B1781" s="1">
        <v>-83675664.205325499</v>
      </c>
      <c r="C1781" t="s">
        <v>261</v>
      </c>
    </row>
    <row r="1782" spans="1:3" x14ac:dyDescent="0.3">
      <c r="A1782">
        <v>1781</v>
      </c>
      <c r="B1782" s="1">
        <v>-179269656.55779901</v>
      </c>
      <c r="C1782">
        <v>0.15834069092705799</v>
      </c>
    </row>
    <row r="1783" spans="1:3" x14ac:dyDescent="0.3">
      <c r="A1783">
        <v>1782</v>
      </c>
      <c r="B1783" s="1">
        <v>-21144916.3532429</v>
      </c>
      <c r="C1783">
        <v>0.222551349916186</v>
      </c>
    </row>
    <row r="1784" spans="1:3" x14ac:dyDescent="0.3">
      <c r="A1784">
        <v>1783</v>
      </c>
      <c r="B1784" s="1">
        <v>-43873477.5486186</v>
      </c>
      <c r="C1784">
        <v>0.182475242005398</v>
      </c>
    </row>
    <row r="1785" spans="1:3" x14ac:dyDescent="0.3">
      <c r="A1785">
        <v>1784</v>
      </c>
      <c r="B1785" s="1">
        <v>30079024.652081098</v>
      </c>
      <c r="C1785">
        <v>0.21798800473418001</v>
      </c>
    </row>
    <row r="1786" spans="1:3" x14ac:dyDescent="0.3">
      <c r="A1786">
        <v>1785</v>
      </c>
      <c r="B1786" s="1">
        <v>26353930.272604499</v>
      </c>
      <c r="C1786">
        <v>0.240206014816333</v>
      </c>
    </row>
    <row r="1787" spans="1:3" x14ac:dyDescent="0.3">
      <c r="A1787">
        <v>1786</v>
      </c>
      <c r="B1787" s="1">
        <v>443045553.45963001</v>
      </c>
      <c r="C1787">
        <v>0.30365669311535898</v>
      </c>
    </row>
    <row r="1788" spans="1:3" x14ac:dyDescent="0.3">
      <c r="A1788">
        <v>1787</v>
      </c>
      <c r="B1788" s="1">
        <v>353919708.32327098</v>
      </c>
      <c r="C1788">
        <v>0.28478337791848202</v>
      </c>
    </row>
    <row r="1789" spans="1:3" x14ac:dyDescent="0.3">
      <c r="A1789">
        <v>1788</v>
      </c>
      <c r="B1789" s="1">
        <v>349829119.57014197</v>
      </c>
      <c r="C1789">
        <v>0.28981071196912001</v>
      </c>
    </row>
    <row r="1790" spans="1:3" x14ac:dyDescent="0.3">
      <c r="A1790">
        <v>1789</v>
      </c>
      <c r="B1790" s="1">
        <v>360692358.25604898</v>
      </c>
      <c r="C1790">
        <v>0.28509622770438903</v>
      </c>
    </row>
    <row r="1791" spans="1:3" x14ac:dyDescent="0.3">
      <c r="A1791">
        <v>1790</v>
      </c>
      <c r="B1791" s="1">
        <v>710499393.39776802</v>
      </c>
      <c r="C1791">
        <v>0.40267149880568898</v>
      </c>
    </row>
    <row r="1792" spans="1:3" x14ac:dyDescent="0.3">
      <c r="A1792">
        <v>1791</v>
      </c>
      <c r="B1792" s="1">
        <v>-217648885.27666599</v>
      </c>
      <c r="C1792">
        <v>0.16661407507471901</v>
      </c>
    </row>
    <row r="1793" spans="1:3" x14ac:dyDescent="0.3">
      <c r="A1793">
        <v>1792</v>
      </c>
      <c r="B1793" s="1">
        <v>241600854.00329599</v>
      </c>
      <c r="C1793">
        <v>0.25937241714860798</v>
      </c>
    </row>
    <row r="1794" spans="1:3" x14ac:dyDescent="0.3">
      <c r="A1794">
        <v>1793</v>
      </c>
      <c r="B1794" s="1">
        <v>47872539.639509998</v>
      </c>
      <c r="C1794">
        <v>0.22309048765152201</v>
      </c>
    </row>
    <row r="1795" spans="1:3" x14ac:dyDescent="0.3">
      <c r="A1795">
        <v>1794</v>
      </c>
      <c r="B1795" s="1">
        <v>149059389.464286</v>
      </c>
      <c r="C1795">
        <v>0.27673740360957699</v>
      </c>
    </row>
    <row r="1796" spans="1:3" x14ac:dyDescent="0.3">
      <c r="A1796">
        <v>1795</v>
      </c>
      <c r="B1796" s="1">
        <v>173291504.82707399</v>
      </c>
      <c r="C1796">
        <v>0.286593727642313</v>
      </c>
    </row>
    <row r="1797" spans="1:3" x14ac:dyDescent="0.3">
      <c r="A1797">
        <v>1796</v>
      </c>
      <c r="B1797" s="1">
        <v>312530093.831976</v>
      </c>
      <c r="C1797">
        <v>0.295655226068812</v>
      </c>
    </row>
    <row r="1798" spans="1:3" x14ac:dyDescent="0.3">
      <c r="A1798">
        <v>1797</v>
      </c>
      <c r="B1798" s="1">
        <v>129431186.730178</v>
      </c>
      <c r="C1798">
        <v>0.24082183646150901</v>
      </c>
    </row>
    <row r="1799" spans="1:3" x14ac:dyDescent="0.3">
      <c r="A1799">
        <v>1798</v>
      </c>
      <c r="B1799" s="1">
        <v>79977452.925909907</v>
      </c>
      <c r="C1799">
        <v>0.25007256317745502</v>
      </c>
    </row>
    <row r="1800" spans="1:3" x14ac:dyDescent="0.3">
      <c r="A1800">
        <v>1799</v>
      </c>
      <c r="B1800" s="1">
        <v>-450346104.59846097</v>
      </c>
      <c r="C1800" t="s">
        <v>261</v>
      </c>
    </row>
    <row r="1801" spans="1:3" x14ac:dyDescent="0.3">
      <c r="A1801">
        <v>1800</v>
      </c>
      <c r="B1801" s="1">
        <v>367087980.91424602</v>
      </c>
      <c r="C1801">
        <v>0.29369768269849</v>
      </c>
    </row>
    <row r="1802" spans="1:3" x14ac:dyDescent="0.3">
      <c r="A1802">
        <v>1801</v>
      </c>
      <c r="B1802" s="1">
        <v>420564376.34060001</v>
      </c>
      <c r="C1802">
        <v>0.340241828558901</v>
      </c>
    </row>
    <row r="1803" spans="1:3" x14ac:dyDescent="0.3">
      <c r="A1803">
        <v>1802</v>
      </c>
      <c r="B1803" s="1">
        <v>-28929820.0700018</v>
      </c>
      <c r="C1803">
        <v>0.22692049038647399</v>
      </c>
    </row>
    <row r="1804" spans="1:3" x14ac:dyDescent="0.3">
      <c r="A1804">
        <v>1803</v>
      </c>
      <c r="B1804" s="1">
        <v>142703963.38794199</v>
      </c>
      <c r="C1804">
        <v>0.24424856503151501</v>
      </c>
    </row>
    <row r="1805" spans="1:3" x14ac:dyDescent="0.3">
      <c r="A1805">
        <v>1804</v>
      </c>
      <c r="B1805" s="1">
        <v>366325032.53380001</v>
      </c>
      <c r="C1805">
        <v>0.33165791583743498</v>
      </c>
    </row>
    <row r="1806" spans="1:3" x14ac:dyDescent="0.3">
      <c r="A1806">
        <v>1805</v>
      </c>
      <c r="B1806" s="1">
        <v>461363510.355865</v>
      </c>
      <c r="C1806">
        <v>0.31293981724478498</v>
      </c>
    </row>
    <row r="1807" spans="1:3" x14ac:dyDescent="0.3">
      <c r="A1807">
        <v>1806</v>
      </c>
      <c r="B1807" s="1">
        <v>103667137.31501301</v>
      </c>
      <c r="C1807">
        <v>0.22952019105295299</v>
      </c>
    </row>
    <row r="1808" spans="1:3" x14ac:dyDescent="0.3">
      <c r="A1808">
        <v>1807</v>
      </c>
      <c r="B1808" s="1">
        <v>427579633.69253498</v>
      </c>
      <c r="C1808">
        <v>0.31418411746074798</v>
      </c>
    </row>
    <row r="1809" spans="1:3" x14ac:dyDescent="0.3">
      <c r="A1809">
        <v>1808</v>
      </c>
      <c r="B1809" s="1">
        <v>218210813.29822499</v>
      </c>
      <c r="C1809">
        <v>0.23904683353820899</v>
      </c>
    </row>
    <row r="1810" spans="1:3" x14ac:dyDescent="0.3">
      <c r="A1810">
        <v>1809</v>
      </c>
      <c r="B1810" s="1">
        <v>411014577.23575199</v>
      </c>
      <c r="C1810">
        <v>0.30656041085296198</v>
      </c>
    </row>
    <row r="1811" spans="1:3" x14ac:dyDescent="0.3">
      <c r="A1811">
        <v>1810</v>
      </c>
      <c r="B1811" s="1">
        <v>432474826.28544301</v>
      </c>
      <c r="C1811">
        <v>0.283528854578322</v>
      </c>
    </row>
    <row r="1812" spans="1:3" x14ac:dyDescent="0.3">
      <c r="A1812">
        <v>1811</v>
      </c>
      <c r="B1812" s="1">
        <v>317014602.92622203</v>
      </c>
      <c r="C1812">
        <v>0.30125421255208301</v>
      </c>
    </row>
    <row r="1813" spans="1:3" x14ac:dyDescent="0.3">
      <c r="A1813">
        <v>1812</v>
      </c>
      <c r="B1813" s="1">
        <v>-284908344.01661497</v>
      </c>
      <c r="C1813">
        <v>0.14146308605772501</v>
      </c>
    </row>
    <row r="1814" spans="1:3" x14ac:dyDescent="0.3">
      <c r="A1814">
        <v>1813</v>
      </c>
      <c r="B1814" s="1">
        <v>195091203.90162799</v>
      </c>
      <c r="C1814">
        <v>0.23546663873710399</v>
      </c>
    </row>
    <row r="1815" spans="1:3" x14ac:dyDescent="0.3">
      <c r="A1815">
        <v>1814</v>
      </c>
      <c r="B1815" s="1">
        <v>226363433.98205599</v>
      </c>
      <c r="C1815">
        <v>0.28023334993265703</v>
      </c>
    </row>
    <row r="1816" spans="1:3" x14ac:dyDescent="0.3">
      <c r="A1816">
        <v>1815</v>
      </c>
      <c r="B1816" s="1">
        <v>345159049.43453801</v>
      </c>
      <c r="C1816">
        <v>0.31837127748664801</v>
      </c>
    </row>
    <row r="1817" spans="1:3" x14ac:dyDescent="0.3">
      <c r="A1817">
        <v>1816</v>
      </c>
      <c r="B1817" s="1">
        <v>129402198.303477</v>
      </c>
      <c r="C1817">
        <v>0.260458937764109</v>
      </c>
    </row>
    <row r="1818" spans="1:3" x14ac:dyDescent="0.3">
      <c r="A1818">
        <v>1817</v>
      </c>
      <c r="B1818" s="1">
        <v>236528568.22447601</v>
      </c>
      <c r="C1818">
        <v>0.248531019322769</v>
      </c>
    </row>
    <row r="1819" spans="1:3" x14ac:dyDescent="0.3">
      <c r="A1819">
        <v>1818</v>
      </c>
      <c r="B1819" s="1">
        <v>418437847.00606799</v>
      </c>
      <c r="C1819">
        <v>0.29057960213098899</v>
      </c>
    </row>
    <row r="1820" spans="1:3" x14ac:dyDescent="0.3">
      <c r="A1820">
        <v>1819</v>
      </c>
      <c r="B1820" s="1">
        <v>-67779041.125937194</v>
      </c>
      <c r="C1820">
        <v>0.20725756084059899</v>
      </c>
    </row>
    <row r="1821" spans="1:3" x14ac:dyDescent="0.3">
      <c r="A1821">
        <v>1820</v>
      </c>
      <c r="B1821" s="1">
        <v>-177627767.79592901</v>
      </c>
      <c r="C1821">
        <v>0.15251733686989999</v>
      </c>
    </row>
    <row r="1822" spans="1:3" x14ac:dyDescent="0.3">
      <c r="A1822">
        <v>1821</v>
      </c>
      <c r="B1822" s="1">
        <v>613226091.65117002</v>
      </c>
      <c r="C1822">
        <v>0.36464975345130002</v>
      </c>
    </row>
    <row r="1823" spans="1:3" x14ac:dyDescent="0.3">
      <c r="A1823">
        <v>1822</v>
      </c>
      <c r="B1823" s="1">
        <v>24015529.153716899</v>
      </c>
      <c r="C1823">
        <v>0.22595446176492201</v>
      </c>
    </row>
    <row r="1824" spans="1:3" x14ac:dyDescent="0.3">
      <c r="A1824">
        <v>1823</v>
      </c>
      <c r="B1824" s="1">
        <v>346742235.07866901</v>
      </c>
      <c r="C1824">
        <v>0.286930129754144</v>
      </c>
    </row>
    <row r="1825" spans="1:3" x14ac:dyDescent="0.3">
      <c r="A1825">
        <v>1824</v>
      </c>
      <c r="B1825" s="1">
        <v>248754584.86164799</v>
      </c>
      <c r="C1825">
        <v>0.26033326582251898</v>
      </c>
    </row>
    <row r="1826" spans="1:3" x14ac:dyDescent="0.3">
      <c r="A1826">
        <v>1825</v>
      </c>
      <c r="B1826" s="1">
        <v>199163477.19882801</v>
      </c>
      <c r="C1826">
        <v>0.25685891280422202</v>
      </c>
    </row>
    <row r="1827" spans="1:3" x14ac:dyDescent="0.3">
      <c r="A1827">
        <v>1826</v>
      </c>
      <c r="B1827" s="1">
        <v>722136625.515908</v>
      </c>
      <c r="C1827">
        <v>0.39358721077374498</v>
      </c>
    </row>
    <row r="1828" spans="1:3" x14ac:dyDescent="0.3">
      <c r="A1828">
        <v>1827</v>
      </c>
      <c r="B1828" s="1">
        <v>132979797.523847</v>
      </c>
      <c r="C1828">
        <v>0.242301563769074</v>
      </c>
    </row>
    <row r="1829" spans="1:3" x14ac:dyDescent="0.3">
      <c r="A1829">
        <v>1828</v>
      </c>
      <c r="B1829" s="1">
        <v>251598035.54239199</v>
      </c>
      <c r="C1829">
        <v>0.26824136632443701</v>
      </c>
    </row>
    <row r="1830" spans="1:3" x14ac:dyDescent="0.3">
      <c r="A1830">
        <v>1829</v>
      </c>
      <c r="B1830" s="1">
        <v>469468118.83210403</v>
      </c>
      <c r="C1830">
        <v>0.32931182343759402</v>
      </c>
    </row>
    <row r="1831" spans="1:3" x14ac:dyDescent="0.3">
      <c r="A1831">
        <v>1830</v>
      </c>
      <c r="B1831" s="1">
        <v>-188939297.581348</v>
      </c>
      <c r="C1831">
        <v>0.14521885978801899</v>
      </c>
    </row>
    <row r="1832" spans="1:3" x14ac:dyDescent="0.3">
      <c r="A1832">
        <v>1831</v>
      </c>
      <c r="B1832" s="1">
        <v>321660454.645428</v>
      </c>
      <c r="C1832">
        <v>0.27454160015941498</v>
      </c>
    </row>
    <row r="1833" spans="1:3" x14ac:dyDescent="0.3">
      <c r="A1833">
        <v>1832</v>
      </c>
      <c r="B1833" s="1">
        <v>527784648.03886199</v>
      </c>
      <c r="C1833">
        <v>0.30263815642608</v>
      </c>
    </row>
    <row r="1834" spans="1:3" x14ac:dyDescent="0.3">
      <c r="A1834">
        <v>1833</v>
      </c>
      <c r="B1834" s="1">
        <v>16819129.849012099</v>
      </c>
      <c r="C1834">
        <v>0.23222045665552801</v>
      </c>
    </row>
    <row r="1835" spans="1:3" x14ac:dyDescent="0.3">
      <c r="A1835">
        <v>1834</v>
      </c>
      <c r="B1835" s="1">
        <v>302945994.62529403</v>
      </c>
      <c r="C1835">
        <v>0.301914367961649</v>
      </c>
    </row>
    <row r="1836" spans="1:3" x14ac:dyDescent="0.3">
      <c r="A1836">
        <v>1835</v>
      </c>
      <c r="B1836" s="1">
        <v>-67376091.746560693</v>
      </c>
      <c r="C1836">
        <v>0.18640903055003899</v>
      </c>
    </row>
    <row r="1837" spans="1:3" x14ac:dyDescent="0.3">
      <c r="A1837">
        <v>1836</v>
      </c>
      <c r="B1837" s="1">
        <v>411148901.48153502</v>
      </c>
      <c r="C1837">
        <v>0.32620189672331201</v>
      </c>
    </row>
    <row r="1838" spans="1:3" x14ac:dyDescent="0.3">
      <c r="A1838">
        <v>1837</v>
      </c>
      <c r="B1838" s="1">
        <v>610019431.921808</v>
      </c>
      <c r="C1838">
        <v>0.34547134101782101</v>
      </c>
    </row>
    <row r="1839" spans="1:3" x14ac:dyDescent="0.3">
      <c r="A1839">
        <v>1838</v>
      </c>
      <c r="B1839" s="1">
        <v>125073668.319423</v>
      </c>
      <c r="C1839">
        <v>0.24404818466799599</v>
      </c>
    </row>
    <row r="1840" spans="1:3" x14ac:dyDescent="0.3">
      <c r="A1840">
        <v>1839</v>
      </c>
      <c r="B1840" s="1">
        <v>326429698.70510501</v>
      </c>
      <c r="C1840">
        <v>0.27465233420591001</v>
      </c>
    </row>
    <row r="1841" spans="1:3" x14ac:dyDescent="0.3">
      <c r="A1841">
        <v>1840</v>
      </c>
      <c r="B1841" s="1">
        <v>-61100740.229497001</v>
      </c>
      <c r="C1841">
        <v>0.208027793582853</v>
      </c>
    </row>
    <row r="1842" spans="1:3" x14ac:dyDescent="0.3">
      <c r="A1842">
        <v>1841</v>
      </c>
      <c r="B1842" s="1">
        <v>362574141.365646</v>
      </c>
      <c r="C1842">
        <v>0.30824496101926402</v>
      </c>
    </row>
    <row r="1843" spans="1:3" x14ac:dyDescent="0.3">
      <c r="A1843">
        <v>1842</v>
      </c>
      <c r="B1843" s="1">
        <v>69516865.764757797</v>
      </c>
      <c r="C1843">
        <v>0.21411993737764401</v>
      </c>
    </row>
    <row r="1844" spans="1:3" x14ac:dyDescent="0.3">
      <c r="A1844">
        <v>1843</v>
      </c>
      <c r="B1844" s="1">
        <v>-8099924.3406994296</v>
      </c>
      <c r="C1844">
        <v>0.20776384784024901</v>
      </c>
    </row>
    <row r="1845" spans="1:3" x14ac:dyDescent="0.3">
      <c r="A1845">
        <v>1844</v>
      </c>
      <c r="B1845" s="1">
        <v>-138828783.19762701</v>
      </c>
      <c r="C1845">
        <v>0.18124410209632</v>
      </c>
    </row>
    <row r="1846" spans="1:3" x14ac:dyDescent="0.3">
      <c r="A1846">
        <v>1845</v>
      </c>
      <c r="B1846" s="1">
        <v>185439821.86579499</v>
      </c>
      <c r="C1846">
        <v>0.230324141832428</v>
      </c>
    </row>
    <row r="1847" spans="1:3" x14ac:dyDescent="0.3">
      <c r="A1847">
        <v>1846</v>
      </c>
      <c r="B1847" s="1">
        <v>222383582.85313499</v>
      </c>
      <c r="C1847">
        <v>0.27174769343927802</v>
      </c>
    </row>
    <row r="1848" spans="1:3" x14ac:dyDescent="0.3">
      <c r="A1848">
        <v>1847</v>
      </c>
      <c r="B1848" s="1">
        <v>499616349.84804702</v>
      </c>
      <c r="C1848">
        <v>0.33244228701786099</v>
      </c>
    </row>
    <row r="1849" spans="1:3" x14ac:dyDescent="0.3">
      <c r="A1849">
        <v>1848</v>
      </c>
      <c r="B1849" s="1">
        <v>492084228.84304202</v>
      </c>
      <c r="C1849">
        <v>0.33933450076683702</v>
      </c>
    </row>
    <row r="1850" spans="1:3" x14ac:dyDescent="0.3">
      <c r="A1850">
        <v>1849</v>
      </c>
      <c r="B1850" s="1">
        <v>446857836.64492798</v>
      </c>
      <c r="C1850">
        <v>0.344044653795049</v>
      </c>
    </row>
    <row r="1851" spans="1:3" x14ac:dyDescent="0.3">
      <c r="A1851">
        <v>1850</v>
      </c>
      <c r="B1851" s="1">
        <v>-50882749.713352703</v>
      </c>
      <c r="C1851">
        <v>0.20215259123201301</v>
      </c>
    </row>
    <row r="1852" spans="1:3" x14ac:dyDescent="0.3">
      <c r="A1852">
        <v>1851</v>
      </c>
      <c r="B1852" s="1">
        <v>419610305.48334998</v>
      </c>
      <c r="C1852">
        <v>0.34048561030270302</v>
      </c>
    </row>
    <row r="1853" spans="1:3" x14ac:dyDescent="0.3">
      <c r="A1853">
        <v>1852</v>
      </c>
      <c r="B1853" s="1">
        <v>299331321.93804401</v>
      </c>
      <c r="C1853">
        <v>0.31980395672887302</v>
      </c>
    </row>
    <row r="1854" spans="1:3" x14ac:dyDescent="0.3">
      <c r="A1854">
        <v>1853</v>
      </c>
      <c r="B1854" s="1">
        <v>189763607.673632</v>
      </c>
      <c r="C1854">
        <v>0.229976381383664</v>
      </c>
    </row>
    <row r="1855" spans="1:3" x14ac:dyDescent="0.3">
      <c r="A1855">
        <v>1854</v>
      </c>
      <c r="B1855" s="1">
        <v>-28747194.434621699</v>
      </c>
      <c r="C1855">
        <v>0.21411345859457601</v>
      </c>
    </row>
    <row r="1856" spans="1:3" x14ac:dyDescent="0.3">
      <c r="A1856">
        <v>1855</v>
      </c>
      <c r="B1856" s="1">
        <v>349380985.26906902</v>
      </c>
      <c r="C1856">
        <v>0.31635484379603102</v>
      </c>
    </row>
    <row r="1857" spans="1:3" x14ac:dyDescent="0.3">
      <c r="A1857">
        <v>1856</v>
      </c>
      <c r="B1857" s="1">
        <v>174515644.052275</v>
      </c>
      <c r="C1857">
        <v>0.26791040726755599</v>
      </c>
    </row>
    <row r="1858" spans="1:3" x14ac:dyDescent="0.3">
      <c r="A1858">
        <v>1857</v>
      </c>
      <c r="B1858" s="1">
        <v>-147389125.57396299</v>
      </c>
      <c r="C1858" t="s">
        <v>261</v>
      </c>
    </row>
    <row r="1859" spans="1:3" x14ac:dyDescent="0.3">
      <c r="A1859">
        <v>1858</v>
      </c>
      <c r="B1859" s="1">
        <v>417057468.787534</v>
      </c>
      <c r="C1859">
        <v>0.313430935925327</v>
      </c>
    </row>
    <row r="1860" spans="1:3" x14ac:dyDescent="0.3">
      <c r="A1860">
        <v>1859</v>
      </c>
      <c r="B1860" s="1">
        <v>477100197.27259898</v>
      </c>
      <c r="C1860">
        <v>0.307290300142463</v>
      </c>
    </row>
    <row r="1861" spans="1:3" x14ac:dyDescent="0.3">
      <c r="A1861">
        <v>1860</v>
      </c>
      <c r="B1861" s="1">
        <v>-32219516.7880559</v>
      </c>
      <c r="C1861">
        <v>0.21228803637014601</v>
      </c>
    </row>
    <row r="1862" spans="1:3" x14ac:dyDescent="0.3">
      <c r="A1862">
        <v>1861</v>
      </c>
      <c r="B1862" s="1">
        <v>288518736.89468098</v>
      </c>
      <c r="C1862">
        <v>0.28261671207384398</v>
      </c>
    </row>
    <row r="1863" spans="1:3" x14ac:dyDescent="0.3">
      <c r="A1863">
        <v>1862</v>
      </c>
      <c r="B1863" s="1">
        <v>257308183.34349701</v>
      </c>
      <c r="C1863">
        <v>0.27389242083936699</v>
      </c>
    </row>
    <row r="1864" spans="1:3" x14ac:dyDescent="0.3">
      <c r="A1864">
        <v>1863</v>
      </c>
      <c r="B1864" s="1">
        <v>666777591.84947801</v>
      </c>
      <c r="C1864">
        <v>0.39790652570691998</v>
      </c>
    </row>
    <row r="1865" spans="1:3" x14ac:dyDescent="0.3">
      <c r="A1865">
        <v>1864</v>
      </c>
      <c r="B1865" s="1">
        <v>149014092.96005201</v>
      </c>
      <c r="C1865">
        <v>0.23231629868813</v>
      </c>
    </row>
    <row r="1866" spans="1:3" x14ac:dyDescent="0.3">
      <c r="A1866">
        <v>1865</v>
      </c>
      <c r="B1866" s="1">
        <v>674499478.82224202</v>
      </c>
      <c r="C1866">
        <v>0.35738032190993102</v>
      </c>
    </row>
    <row r="1867" spans="1:3" x14ac:dyDescent="0.3">
      <c r="A1867">
        <v>1866</v>
      </c>
      <c r="B1867" s="1">
        <v>338400504.795353</v>
      </c>
      <c r="C1867">
        <v>0.30258595112776498</v>
      </c>
    </row>
    <row r="1868" spans="1:3" x14ac:dyDescent="0.3">
      <c r="A1868">
        <v>1867</v>
      </c>
      <c r="B1868" s="1">
        <v>274761718.38569403</v>
      </c>
      <c r="C1868">
        <v>0.26958848804362101</v>
      </c>
    </row>
    <row r="1869" spans="1:3" x14ac:dyDescent="0.3">
      <c r="A1869">
        <v>1868</v>
      </c>
      <c r="B1869" s="1">
        <v>199248954.833689</v>
      </c>
      <c r="C1869">
        <v>0.27194530963690999</v>
      </c>
    </row>
    <row r="1870" spans="1:3" x14ac:dyDescent="0.3">
      <c r="A1870">
        <v>1869</v>
      </c>
      <c r="B1870" s="1">
        <v>113939650.284771</v>
      </c>
      <c r="C1870">
        <v>0.24262715049986999</v>
      </c>
    </row>
    <row r="1871" spans="1:3" x14ac:dyDescent="0.3">
      <c r="A1871">
        <v>1870</v>
      </c>
      <c r="B1871" s="1">
        <v>-38722378.532545596</v>
      </c>
      <c r="C1871">
        <v>0.18920807248938001</v>
      </c>
    </row>
    <row r="1872" spans="1:3" x14ac:dyDescent="0.3">
      <c r="A1872">
        <v>1871</v>
      </c>
      <c r="B1872" s="1">
        <v>127904804.24054299</v>
      </c>
      <c r="C1872">
        <v>0.248254213814048</v>
      </c>
    </row>
    <row r="1873" spans="1:3" x14ac:dyDescent="0.3">
      <c r="A1873">
        <v>1872</v>
      </c>
      <c r="B1873" s="1">
        <v>265771193.17908499</v>
      </c>
      <c r="C1873">
        <v>0.28331797521743701</v>
      </c>
    </row>
    <row r="1874" spans="1:3" x14ac:dyDescent="0.3">
      <c r="A1874">
        <v>1873</v>
      </c>
      <c r="B1874" s="1">
        <v>69972750.994971007</v>
      </c>
      <c r="C1874">
        <v>0.19467372411058001</v>
      </c>
    </row>
    <row r="1875" spans="1:3" x14ac:dyDescent="0.3">
      <c r="A1875">
        <v>1874</v>
      </c>
      <c r="B1875" s="1">
        <v>131520104.03648899</v>
      </c>
      <c r="C1875">
        <v>0.266160107418695</v>
      </c>
    </row>
    <row r="1876" spans="1:3" x14ac:dyDescent="0.3">
      <c r="A1876">
        <v>1875</v>
      </c>
      <c r="B1876" s="1">
        <v>286001772.55348802</v>
      </c>
      <c r="C1876">
        <v>0.27879797500903702</v>
      </c>
    </row>
    <row r="1877" spans="1:3" x14ac:dyDescent="0.3">
      <c r="A1877">
        <v>1876</v>
      </c>
      <c r="B1877" s="1">
        <v>142828712.11263299</v>
      </c>
      <c r="C1877">
        <v>0.235731702930916</v>
      </c>
    </row>
    <row r="1878" spans="1:3" x14ac:dyDescent="0.3">
      <c r="A1878">
        <v>1877</v>
      </c>
      <c r="B1878" s="1">
        <v>-47262727.422820702</v>
      </c>
      <c r="C1878">
        <v>0.20842232427430801</v>
      </c>
    </row>
    <row r="1879" spans="1:3" x14ac:dyDescent="0.3">
      <c r="A1879">
        <v>1878</v>
      </c>
      <c r="B1879" s="1">
        <v>371206999.09687197</v>
      </c>
      <c r="C1879">
        <v>0.33642792204382999</v>
      </c>
    </row>
    <row r="1880" spans="1:3" x14ac:dyDescent="0.3">
      <c r="A1880">
        <v>1879</v>
      </c>
      <c r="B1880" s="1">
        <v>121670042.15192799</v>
      </c>
      <c r="C1880">
        <v>0.24218136412307301</v>
      </c>
    </row>
    <row r="1881" spans="1:3" x14ac:dyDescent="0.3">
      <c r="A1881">
        <v>1880</v>
      </c>
      <c r="B1881" s="1">
        <v>141933171.894512</v>
      </c>
      <c r="C1881">
        <v>0.23804535809727301</v>
      </c>
    </row>
    <row r="1882" spans="1:3" x14ac:dyDescent="0.3">
      <c r="A1882">
        <v>1881</v>
      </c>
      <c r="B1882" s="1">
        <v>-121546907.974749</v>
      </c>
      <c r="C1882">
        <v>0.17405634414891399</v>
      </c>
    </row>
    <row r="1883" spans="1:3" x14ac:dyDescent="0.3">
      <c r="A1883">
        <v>1882</v>
      </c>
      <c r="B1883" s="1">
        <v>8471715.3315432109</v>
      </c>
      <c r="C1883">
        <v>0.236700992739453</v>
      </c>
    </row>
    <row r="1884" spans="1:3" x14ac:dyDescent="0.3">
      <c r="A1884">
        <v>1883</v>
      </c>
      <c r="B1884" s="1">
        <v>392761337.52176702</v>
      </c>
      <c r="C1884">
        <v>0.31124978539027598</v>
      </c>
    </row>
    <row r="1885" spans="1:3" x14ac:dyDescent="0.3">
      <c r="A1885">
        <v>1884</v>
      </c>
      <c r="B1885" s="1">
        <v>217272716.36412901</v>
      </c>
      <c r="C1885">
        <v>0.28936250097693</v>
      </c>
    </row>
    <row r="1886" spans="1:3" x14ac:dyDescent="0.3">
      <c r="A1886">
        <v>1885</v>
      </c>
      <c r="B1886" s="1">
        <v>129172336.526539</v>
      </c>
      <c r="C1886">
        <v>0.26188405217238597</v>
      </c>
    </row>
    <row r="1887" spans="1:3" x14ac:dyDescent="0.3">
      <c r="A1887">
        <v>1886</v>
      </c>
      <c r="B1887" s="1">
        <v>243471263.58052</v>
      </c>
      <c r="C1887">
        <v>0.28871588063293402</v>
      </c>
    </row>
    <row r="1888" spans="1:3" x14ac:dyDescent="0.3">
      <c r="A1888">
        <v>1887</v>
      </c>
      <c r="B1888" s="1">
        <v>-47895986.357653096</v>
      </c>
      <c r="C1888">
        <v>0.19614699059961499</v>
      </c>
    </row>
    <row r="1889" spans="1:3" x14ac:dyDescent="0.3">
      <c r="A1889">
        <v>1888</v>
      </c>
      <c r="B1889" s="1">
        <v>780812187.78471005</v>
      </c>
      <c r="C1889">
        <v>0.38608433813755999</v>
      </c>
    </row>
    <row r="1890" spans="1:3" x14ac:dyDescent="0.3">
      <c r="A1890">
        <v>1889</v>
      </c>
      <c r="B1890" s="1">
        <v>93022887.938541099</v>
      </c>
      <c r="C1890">
        <v>0.20498712996928001</v>
      </c>
    </row>
    <row r="1891" spans="1:3" x14ac:dyDescent="0.3">
      <c r="A1891">
        <v>1890</v>
      </c>
      <c r="B1891" s="1">
        <v>-162979394.3299</v>
      </c>
      <c r="C1891">
        <v>0.17343534693462501</v>
      </c>
    </row>
    <row r="1892" spans="1:3" x14ac:dyDescent="0.3">
      <c r="A1892">
        <v>1891</v>
      </c>
      <c r="B1892" s="1">
        <v>-45854271.006161101</v>
      </c>
      <c r="C1892">
        <v>0.20795383866276199</v>
      </c>
    </row>
    <row r="1893" spans="1:3" x14ac:dyDescent="0.3">
      <c r="A1893">
        <v>1892</v>
      </c>
      <c r="B1893" s="1">
        <v>7450004.8594186297</v>
      </c>
      <c r="C1893">
        <v>0.23021676034541</v>
      </c>
    </row>
    <row r="1894" spans="1:3" x14ac:dyDescent="0.3">
      <c r="A1894">
        <v>1893</v>
      </c>
      <c r="B1894" s="1">
        <v>144247839.748761</v>
      </c>
      <c r="C1894">
        <v>0.22924021822145299</v>
      </c>
    </row>
    <row r="1895" spans="1:3" x14ac:dyDescent="0.3">
      <c r="A1895">
        <v>1894</v>
      </c>
      <c r="B1895" s="1">
        <v>197804298.11891699</v>
      </c>
      <c r="C1895">
        <v>0.24888289279908701</v>
      </c>
    </row>
    <row r="1896" spans="1:3" x14ac:dyDescent="0.3">
      <c r="A1896">
        <v>1895</v>
      </c>
      <c r="B1896" s="1">
        <v>378105527.34737301</v>
      </c>
      <c r="C1896">
        <v>0.306503315689375</v>
      </c>
    </row>
    <row r="1897" spans="1:3" x14ac:dyDescent="0.3">
      <c r="A1897">
        <v>1896</v>
      </c>
      <c r="B1897" s="1">
        <v>142120716.68158701</v>
      </c>
      <c r="C1897">
        <v>0.25410963736058401</v>
      </c>
    </row>
    <row r="1898" spans="1:3" x14ac:dyDescent="0.3">
      <c r="A1898">
        <v>1897</v>
      </c>
      <c r="B1898" s="1">
        <v>-49743358.2211174</v>
      </c>
      <c r="C1898">
        <v>0.19826200142734801</v>
      </c>
    </row>
    <row r="1899" spans="1:3" x14ac:dyDescent="0.3">
      <c r="A1899">
        <v>1898</v>
      </c>
      <c r="B1899" s="1">
        <v>414424498.52888</v>
      </c>
      <c r="C1899">
        <v>0.32503818300674298</v>
      </c>
    </row>
    <row r="1900" spans="1:3" x14ac:dyDescent="0.3">
      <c r="A1900">
        <v>1899</v>
      </c>
      <c r="B1900" s="1">
        <v>301220452.02113497</v>
      </c>
      <c r="C1900">
        <v>0.26825304468380101</v>
      </c>
    </row>
    <row r="1901" spans="1:3" x14ac:dyDescent="0.3">
      <c r="A1901">
        <v>1900</v>
      </c>
      <c r="B1901" s="1">
        <v>196613663.62745401</v>
      </c>
      <c r="C1901">
        <v>0.246231145300324</v>
      </c>
    </row>
    <row r="1902" spans="1:3" x14ac:dyDescent="0.3">
      <c r="A1902">
        <v>1901</v>
      </c>
      <c r="B1902" s="1">
        <v>-104271542.59499</v>
      </c>
      <c r="C1902">
        <v>0.17881605053715599</v>
      </c>
    </row>
    <row r="1903" spans="1:3" x14ac:dyDescent="0.3">
      <c r="A1903">
        <v>1902</v>
      </c>
      <c r="B1903" s="1">
        <v>517953401.20565897</v>
      </c>
      <c r="C1903">
        <v>0.29721992943591902</v>
      </c>
    </row>
    <row r="1904" spans="1:3" x14ac:dyDescent="0.3">
      <c r="A1904">
        <v>1903</v>
      </c>
      <c r="B1904" s="1">
        <v>289127656.28781098</v>
      </c>
      <c r="C1904">
        <v>0.29099118484053998</v>
      </c>
    </row>
    <row r="1905" spans="1:3" x14ac:dyDescent="0.3">
      <c r="A1905">
        <v>1904</v>
      </c>
      <c r="B1905" s="1">
        <v>137755137.537016</v>
      </c>
      <c r="C1905">
        <v>0.236313073085029</v>
      </c>
    </row>
    <row r="1906" spans="1:3" x14ac:dyDescent="0.3">
      <c r="A1906">
        <v>1905</v>
      </c>
      <c r="B1906" s="1">
        <v>426892677.32790601</v>
      </c>
      <c r="C1906">
        <v>0.35153060747750398</v>
      </c>
    </row>
    <row r="1907" spans="1:3" x14ac:dyDescent="0.3">
      <c r="A1907">
        <v>1906</v>
      </c>
      <c r="B1907" s="1">
        <v>240101741.34038299</v>
      </c>
      <c r="C1907">
        <v>0.29976689090575998</v>
      </c>
    </row>
    <row r="1908" spans="1:3" x14ac:dyDescent="0.3">
      <c r="A1908">
        <v>1907</v>
      </c>
      <c r="B1908" s="1">
        <v>219125124.67100599</v>
      </c>
      <c r="C1908">
        <v>0.27990483314651499</v>
      </c>
    </row>
    <row r="1909" spans="1:3" x14ac:dyDescent="0.3">
      <c r="A1909">
        <v>1908</v>
      </c>
      <c r="B1909" s="1">
        <v>20125054.402271301</v>
      </c>
      <c r="C1909">
        <v>0.192886334781077</v>
      </c>
    </row>
    <row r="1910" spans="1:3" x14ac:dyDescent="0.3">
      <c r="A1910">
        <v>1909</v>
      </c>
      <c r="B1910" s="1">
        <v>197878379.77062199</v>
      </c>
      <c r="C1910">
        <v>0.28866392769068899</v>
      </c>
    </row>
    <row r="1911" spans="1:3" x14ac:dyDescent="0.3">
      <c r="A1911">
        <v>1910</v>
      </c>
      <c r="B1911" s="1">
        <v>222781198.63685101</v>
      </c>
      <c r="C1911">
        <v>0.272086588594662</v>
      </c>
    </row>
    <row r="1912" spans="1:3" x14ac:dyDescent="0.3">
      <c r="A1912">
        <v>1911</v>
      </c>
      <c r="B1912" s="1">
        <v>-168103052.82276899</v>
      </c>
      <c r="C1912">
        <v>0.18061121056690199</v>
      </c>
    </row>
    <row r="1913" spans="1:3" x14ac:dyDescent="0.3">
      <c r="A1913">
        <v>1912</v>
      </c>
      <c r="B1913" s="1">
        <v>101476235.33838999</v>
      </c>
      <c r="C1913">
        <v>0.24795129585846001</v>
      </c>
    </row>
    <row r="1914" spans="1:3" x14ac:dyDescent="0.3">
      <c r="A1914">
        <v>1913</v>
      </c>
      <c r="B1914" s="1">
        <v>371031746.92749202</v>
      </c>
      <c r="C1914">
        <v>0.30601814528284699</v>
      </c>
    </row>
    <row r="1915" spans="1:3" x14ac:dyDescent="0.3">
      <c r="A1915">
        <v>1914</v>
      </c>
      <c r="B1915" s="1">
        <v>48557698.0379932</v>
      </c>
      <c r="C1915">
        <v>0.22608510419976</v>
      </c>
    </row>
    <row r="1916" spans="1:3" x14ac:dyDescent="0.3">
      <c r="A1916">
        <v>1915</v>
      </c>
      <c r="B1916" s="1">
        <v>30055145.327401899</v>
      </c>
      <c r="C1916">
        <v>0.231797348683069</v>
      </c>
    </row>
    <row r="1917" spans="1:3" x14ac:dyDescent="0.3">
      <c r="A1917">
        <v>1916</v>
      </c>
      <c r="B1917" s="1">
        <v>114392286.500587</v>
      </c>
      <c r="C1917">
        <v>0.27239323483748801</v>
      </c>
    </row>
    <row r="1918" spans="1:3" x14ac:dyDescent="0.3">
      <c r="A1918">
        <v>1917</v>
      </c>
      <c r="B1918" s="1">
        <v>259982006.706709</v>
      </c>
      <c r="C1918">
        <v>0.27827520502942199</v>
      </c>
    </row>
    <row r="1919" spans="1:3" x14ac:dyDescent="0.3">
      <c r="A1919">
        <v>1918</v>
      </c>
      <c r="B1919" s="1">
        <v>-222317254.277311</v>
      </c>
      <c r="C1919">
        <v>0.15303819494260501</v>
      </c>
    </row>
    <row r="1920" spans="1:3" x14ac:dyDescent="0.3">
      <c r="A1920">
        <v>1919</v>
      </c>
      <c r="B1920" s="1">
        <v>15613804.032078501</v>
      </c>
      <c r="C1920">
        <v>0.22625997046686899</v>
      </c>
    </row>
    <row r="1921" spans="1:3" x14ac:dyDescent="0.3">
      <c r="A1921">
        <v>1920</v>
      </c>
      <c r="B1921" s="1">
        <v>371962248.80172199</v>
      </c>
      <c r="C1921">
        <v>0.29323647483167398</v>
      </c>
    </row>
    <row r="1922" spans="1:3" x14ac:dyDescent="0.3">
      <c r="A1922">
        <v>1921</v>
      </c>
      <c r="B1922" s="1">
        <v>-180179647.94906101</v>
      </c>
      <c r="C1922" t="s">
        <v>261</v>
      </c>
    </row>
    <row r="1923" spans="1:3" x14ac:dyDescent="0.3">
      <c r="A1923">
        <v>1922</v>
      </c>
      <c r="B1923" s="1">
        <v>992055210.80779099</v>
      </c>
      <c r="C1923">
        <v>0.42422374964643</v>
      </c>
    </row>
    <row r="1924" spans="1:3" x14ac:dyDescent="0.3">
      <c r="A1924">
        <v>1923</v>
      </c>
      <c r="B1924" s="1">
        <v>-158992104.24112999</v>
      </c>
      <c r="C1924" t="s">
        <v>261</v>
      </c>
    </row>
    <row r="1925" spans="1:3" x14ac:dyDescent="0.3">
      <c r="A1925">
        <v>1924</v>
      </c>
      <c r="B1925" s="1">
        <v>235690204.63913399</v>
      </c>
      <c r="C1925">
        <v>0.247397636799776</v>
      </c>
    </row>
    <row r="1926" spans="1:3" x14ac:dyDescent="0.3">
      <c r="A1926">
        <v>1925</v>
      </c>
      <c r="B1926" s="1">
        <v>-64648261.0370671</v>
      </c>
      <c r="C1926">
        <v>0.197528581873086</v>
      </c>
    </row>
    <row r="1927" spans="1:3" x14ac:dyDescent="0.3">
      <c r="A1927">
        <v>1926</v>
      </c>
      <c r="B1927" s="1">
        <v>563762289.43246698</v>
      </c>
      <c r="C1927">
        <v>0.35046193167713402</v>
      </c>
    </row>
    <row r="1928" spans="1:3" x14ac:dyDescent="0.3">
      <c r="A1928">
        <v>1927</v>
      </c>
      <c r="B1928" s="1">
        <v>631244501.87907898</v>
      </c>
      <c r="C1928">
        <v>0.41666538922076901</v>
      </c>
    </row>
    <row r="1929" spans="1:3" x14ac:dyDescent="0.3">
      <c r="A1929">
        <v>1928</v>
      </c>
      <c r="B1929" s="1">
        <v>214291478.35919899</v>
      </c>
      <c r="C1929">
        <v>0.29251731297009298</v>
      </c>
    </row>
    <row r="1930" spans="1:3" x14ac:dyDescent="0.3">
      <c r="A1930">
        <v>1929</v>
      </c>
      <c r="B1930" s="1">
        <v>-122221012.28576399</v>
      </c>
      <c r="C1930">
        <v>0.17546511609129301</v>
      </c>
    </row>
    <row r="1931" spans="1:3" x14ac:dyDescent="0.3">
      <c r="A1931">
        <v>1930</v>
      </c>
      <c r="B1931" s="1">
        <v>153993181.686176</v>
      </c>
      <c r="C1931">
        <v>0.26326739227350399</v>
      </c>
    </row>
    <row r="1932" spans="1:3" x14ac:dyDescent="0.3">
      <c r="A1932">
        <v>1931</v>
      </c>
      <c r="B1932" s="1">
        <v>241432980.41602001</v>
      </c>
      <c r="C1932">
        <v>0.25658763636533199</v>
      </c>
    </row>
    <row r="1933" spans="1:3" x14ac:dyDescent="0.3">
      <c r="A1933">
        <v>1932</v>
      </c>
      <c r="B1933" s="1">
        <v>170099938.154755</v>
      </c>
      <c r="C1933">
        <v>0.24022329175721299</v>
      </c>
    </row>
    <row r="1934" spans="1:3" x14ac:dyDescent="0.3">
      <c r="A1934">
        <v>1933</v>
      </c>
      <c r="B1934" s="1">
        <v>115603554.28383499</v>
      </c>
      <c r="C1934">
        <v>0.246612474846334</v>
      </c>
    </row>
    <row r="1935" spans="1:3" x14ac:dyDescent="0.3">
      <c r="A1935">
        <v>1934</v>
      </c>
      <c r="B1935" s="1">
        <v>662974288.97244799</v>
      </c>
      <c r="C1935">
        <v>0.400843371029803</v>
      </c>
    </row>
    <row r="1936" spans="1:3" x14ac:dyDescent="0.3">
      <c r="A1936">
        <v>1935</v>
      </c>
      <c r="B1936" s="1">
        <v>-167925744.641175</v>
      </c>
      <c r="C1936" t="s">
        <v>261</v>
      </c>
    </row>
    <row r="1937" spans="1:3" x14ac:dyDescent="0.3">
      <c r="A1937">
        <v>1936</v>
      </c>
      <c r="B1937" s="1">
        <v>76917074.981278107</v>
      </c>
      <c r="C1937">
        <v>0.223158085548227</v>
      </c>
    </row>
    <row r="1938" spans="1:3" x14ac:dyDescent="0.3">
      <c r="A1938">
        <v>1937</v>
      </c>
      <c r="B1938" s="1">
        <v>-162463443.85150599</v>
      </c>
      <c r="C1938" t="s">
        <v>261</v>
      </c>
    </row>
    <row r="1939" spans="1:3" x14ac:dyDescent="0.3">
      <c r="A1939">
        <v>1938</v>
      </c>
      <c r="B1939" s="1">
        <v>-53973599.015771702</v>
      </c>
      <c r="C1939">
        <v>0.21763015085986301</v>
      </c>
    </row>
    <row r="1940" spans="1:3" x14ac:dyDescent="0.3">
      <c r="A1940">
        <v>1939</v>
      </c>
      <c r="B1940" s="1">
        <v>354379369.11311698</v>
      </c>
      <c r="C1940">
        <v>0.32311840037070999</v>
      </c>
    </row>
    <row r="1941" spans="1:3" x14ac:dyDescent="0.3">
      <c r="A1941">
        <v>1940</v>
      </c>
      <c r="B1941" s="1">
        <v>201477923.22107801</v>
      </c>
      <c r="C1941">
        <v>0.24957853711143901</v>
      </c>
    </row>
    <row r="1942" spans="1:3" x14ac:dyDescent="0.3">
      <c r="A1942">
        <v>1941</v>
      </c>
      <c r="B1942" s="1">
        <v>18077916.316443</v>
      </c>
      <c r="C1942">
        <v>0.20969133780726901</v>
      </c>
    </row>
    <row r="1943" spans="1:3" x14ac:dyDescent="0.3">
      <c r="A1943">
        <v>1942</v>
      </c>
      <c r="B1943" s="1">
        <v>150429449.188402</v>
      </c>
      <c r="C1943">
        <v>0.25584304223673698</v>
      </c>
    </row>
    <row r="1944" spans="1:3" x14ac:dyDescent="0.3">
      <c r="A1944">
        <v>1943</v>
      </c>
      <c r="B1944" s="1">
        <v>33427738.842780702</v>
      </c>
      <c r="C1944">
        <v>0.22886971875842199</v>
      </c>
    </row>
    <row r="1945" spans="1:3" x14ac:dyDescent="0.3">
      <c r="A1945">
        <v>1944</v>
      </c>
      <c r="B1945" s="1">
        <v>248818143.79827899</v>
      </c>
      <c r="C1945">
        <v>0.30436425252515198</v>
      </c>
    </row>
    <row r="1946" spans="1:3" x14ac:dyDescent="0.3">
      <c r="A1946">
        <v>1945</v>
      </c>
      <c r="B1946" s="1">
        <v>441555271.24201298</v>
      </c>
      <c r="C1946">
        <v>0.313838134787287</v>
      </c>
    </row>
    <row r="1947" spans="1:3" x14ac:dyDescent="0.3">
      <c r="A1947">
        <v>1946</v>
      </c>
      <c r="B1947" s="1">
        <v>181517737.916291</v>
      </c>
      <c r="C1947">
        <v>0.29545323782759098</v>
      </c>
    </row>
    <row r="1948" spans="1:3" x14ac:dyDescent="0.3">
      <c r="A1948">
        <v>1947</v>
      </c>
      <c r="B1948" s="1">
        <v>233905608.20814401</v>
      </c>
      <c r="C1948">
        <v>0.275504998905168</v>
      </c>
    </row>
    <row r="1949" spans="1:3" x14ac:dyDescent="0.3">
      <c r="A1949">
        <v>1948</v>
      </c>
      <c r="B1949" s="1">
        <v>157082418.849621</v>
      </c>
      <c r="C1949">
        <v>0.26055533521402402</v>
      </c>
    </row>
    <row r="1950" spans="1:3" x14ac:dyDescent="0.3">
      <c r="A1950">
        <v>1949</v>
      </c>
      <c r="B1950" s="1">
        <v>242414512.83482999</v>
      </c>
      <c r="C1950">
        <v>0.28171916082777598</v>
      </c>
    </row>
    <row r="1951" spans="1:3" x14ac:dyDescent="0.3">
      <c r="A1951">
        <v>1950</v>
      </c>
      <c r="B1951" s="1">
        <v>430639886.27196801</v>
      </c>
      <c r="C1951">
        <v>0.330314195833047</v>
      </c>
    </row>
    <row r="1952" spans="1:3" x14ac:dyDescent="0.3">
      <c r="A1952">
        <v>1951</v>
      </c>
      <c r="B1952" s="1">
        <v>-105784572.12379199</v>
      </c>
      <c r="C1952">
        <v>0.20301762491295799</v>
      </c>
    </row>
    <row r="1953" spans="1:3" x14ac:dyDescent="0.3">
      <c r="A1953">
        <v>1952</v>
      </c>
      <c r="B1953" s="1">
        <v>-328160670.093894</v>
      </c>
      <c r="C1953" t="s">
        <v>261</v>
      </c>
    </row>
    <row r="1954" spans="1:3" x14ac:dyDescent="0.3">
      <c r="A1954">
        <v>1953</v>
      </c>
      <c r="B1954" s="1">
        <v>-178176955.37493399</v>
      </c>
      <c r="C1954">
        <v>0.143504841828626</v>
      </c>
    </row>
    <row r="1955" spans="1:3" x14ac:dyDescent="0.3">
      <c r="A1955">
        <v>1954</v>
      </c>
      <c r="B1955" s="1">
        <v>255751240.62124601</v>
      </c>
      <c r="C1955">
        <v>0.29495493229872699</v>
      </c>
    </row>
    <row r="1956" spans="1:3" x14ac:dyDescent="0.3">
      <c r="A1956">
        <v>1955</v>
      </c>
      <c r="B1956" s="1">
        <v>217313531.20704401</v>
      </c>
      <c r="C1956">
        <v>0.277018337601243</v>
      </c>
    </row>
    <row r="1957" spans="1:3" x14ac:dyDescent="0.3">
      <c r="A1957">
        <v>1956</v>
      </c>
      <c r="B1957" s="1">
        <v>95495417.163922399</v>
      </c>
      <c r="C1957">
        <v>0.23587455892123901</v>
      </c>
    </row>
    <row r="1958" spans="1:3" x14ac:dyDescent="0.3">
      <c r="A1958">
        <v>1957</v>
      </c>
      <c r="B1958" s="1">
        <v>238744881.92938599</v>
      </c>
      <c r="C1958">
        <v>0.30232657496635401</v>
      </c>
    </row>
    <row r="1959" spans="1:3" x14ac:dyDescent="0.3">
      <c r="A1959">
        <v>1958</v>
      </c>
      <c r="B1959" s="1">
        <v>-149440767.66018</v>
      </c>
      <c r="C1959">
        <v>0.17048898813233501</v>
      </c>
    </row>
    <row r="1960" spans="1:3" x14ac:dyDescent="0.3">
      <c r="A1960">
        <v>1959</v>
      </c>
      <c r="B1960" s="1">
        <v>139665098.79179099</v>
      </c>
      <c r="C1960">
        <v>0.252113940966533</v>
      </c>
    </row>
    <row r="1961" spans="1:3" x14ac:dyDescent="0.3">
      <c r="A1961">
        <v>1960</v>
      </c>
      <c r="B1961" s="1">
        <v>90181396.324811593</v>
      </c>
      <c r="C1961">
        <v>0.24145721763689401</v>
      </c>
    </row>
    <row r="1962" spans="1:3" x14ac:dyDescent="0.3">
      <c r="A1962">
        <v>1961</v>
      </c>
      <c r="B1962" s="1">
        <v>-122109599.23504899</v>
      </c>
      <c r="C1962">
        <v>0.17174255914122299</v>
      </c>
    </row>
    <row r="1963" spans="1:3" x14ac:dyDescent="0.3">
      <c r="A1963">
        <v>1962</v>
      </c>
      <c r="B1963" s="1">
        <v>5501640.3942045001</v>
      </c>
      <c r="C1963">
        <v>0.230329397898836</v>
      </c>
    </row>
    <row r="1964" spans="1:3" x14ac:dyDescent="0.3">
      <c r="A1964">
        <v>1963</v>
      </c>
      <c r="B1964" s="1">
        <v>426932163.699211</v>
      </c>
      <c r="C1964">
        <v>0.28481110270658999</v>
      </c>
    </row>
    <row r="1965" spans="1:3" x14ac:dyDescent="0.3">
      <c r="A1965">
        <v>1964</v>
      </c>
      <c r="B1965" s="1">
        <v>312956207.40324402</v>
      </c>
      <c r="C1965">
        <v>0.25140122394936298</v>
      </c>
    </row>
    <row r="1966" spans="1:3" x14ac:dyDescent="0.3">
      <c r="A1966">
        <v>1965</v>
      </c>
      <c r="B1966" s="1">
        <v>436740364.35508698</v>
      </c>
      <c r="C1966">
        <v>0.35021356018266803</v>
      </c>
    </row>
    <row r="1967" spans="1:3" x14ac:dyDescent="0.3">
      <c r="A1967">
        <v>1966</v>
      </c>
      <c r="B1967" s="1">
        <v>266689512.647818</v>
      </c>
      <c r="C1967">
        <v>0.242427065088963</v>
      </c>
    </row>
    <row r="1968" spans="1:3" x14ac:dyDescent="0.3">
      <c r="A1968">
        <v>1967</v>
      </c>
      <c r="B1968" s="1">
        <v>181491323.388776</v>
      </c>
      <c r="C1968">
        <v>0.25360196111275002</v>
      </c>
    </row>
    <row r="1969" spans="1:3" x14ac:dyDescent="0.3">
      <c r="A1969">
        <v>1968</v>
      </c>
      <c r="B1969" s="1">
        <v>-78078.119319319696</v>
      </c>
      <c r="C1969">
        <v>0.22201624966046099</v>
      </c>
    </row>
    <row r="1970" spans="1:3" x14ac:dyDescent="0.3">
      <c r="A1970">
        <v>1969</v>
      </c>
      <c r="B1970" s="1">
        <v>7092028.2917184802</v>
      </c>
      <c r="C1970">
        <v>0.20845981681117501</v>
      </c>
    </row>
    <row r="1971" spans="1:3" x14ac:dyDescent="0.3">
      <c r="A1971">
        <v>1970</v>
      </c>
      <c r="B1971" s="1">
        <v>374094775.03037202</v>
      </c>
      <c r="C1971">
        <v>0.28701408489487801</v>
      </c>
    </row>
    <row r="1972" spans="1:3" x14ac:dyDescent="0.3">
      <c r="A1972">
        <v>1971</v>
      </c>
      <c r="B1972" s="1">
        <v>-488316175.17530102</v>
      </c>
      <c r="C1972" t="s">
        <v>261</v>
      </c>
    </row>
    <row r="1973" spans="1:3" x14ac:dyDescent="0.3">
      <c r="A1973">
        <v>1972</v>
      </c>
      <c r="B1973" s="1">
        <v>100856118.299611</v>
      </c>
      <c r="C1973">
        <v>0.26055667050693598</v>
      </c>
    </row>
    <row r="1974" spans="1:3" x14ac:dyDescent="0.3">
      <c r="A1974">
        <v>1973</v>
      </c>
      <c r="B1974" s="1">
        <v>25302774.751035601</v>
      </c>
      <c r="C1974">
        <v>0.232196343022427</v>
      </c>
    </row>
    <row r="1975" spans="1:3" x14ac:dyDescent="0.3">
      <c r="A1975">
        <v>1974</v>
      </c>
      <c r="B1975" s="1">
        <v>5560737.7641925802</v>
      </c>
      <c r="C1975">
        <v>0.225099162292938</v>
      </c>
    </row>
    <row r="1976" spans="1:3" x14ac:dyDescent="0.3">
      <c r="A1976">
        <v>1975</v>
      </c>
      <c r="B1976" s="1">
        <v>102756403.22403599</v>
      </c>
      <c r="C1976">
        <v>0.25411094434458698</v>
      </c>
    </row>
    <row r="1977" spans="1:3" x14ac:dyDescent="0.3">
      <c r="A1977">
        <v>1976</v>
      </c>
      <c r="B1977" s="1">
        <v>420682847.74954998</v>
      </c>
      <c r="C1977">
        <v>0.33802131772726002</v>
      </c>
    </row>
    <row r="1978" spans="1:3" x14ac:dyDescent="0.3">
      <c r="A1978">
        <v>1977</v>
      </c>
      <c r="B1978" s="1">
        <v>440209112.105708</v>
      </c>
      <c r="C1978">
        <v>0.29815314863339598</v>
      </c>
    </row>
    <row r="1979" spans="1:3" x14ac:dyDescent="0.3">
      <c r="A1979">
        <v>1978</v>
      </c>
      <c r="B1979" s="1">
        <v>-152901415.63318399</v>
      </c>
      <c r="C1979">
        <v>0.18806468708802601</v>
      </c>
    </row>
    <row r="1980" spans="1:3" x14ac:dyDescent="0.3">
      <c r="A1980">
        <v>1979</v>
      </c>
      <c r="B1980" s="1">
        <v>-187539385.60059699</v>
      </c>
      <c r="C1980">
        <v>0.175711378648712</v>
      </c>
    </row>
    <row r="1981" spans="1:3" x14ac:dyDescent="0.3">
      <c r="A1981">
        <v>1980</v>
      </c>
      <c r="B1981" s="1">
        <v>252493544.92958999</v>
      </c>
      <c r="C1981">
        <v>0.28281324858655799</v>
      </c>
    </row>
    <row r="1982" spans="1:3" x14ac:dyDescent="0.3">
      <c r="A1982">
        <v>1981</v>
      </c>
      <c r="B1982" s="1">
        <v>111617924.895281</v>
      </c>
      <c r="C1982">
        <v>0.21852378515433099</v>
      </c>
    </row>
    <row r="1983" spans="1:3" x14ac:dyDescent="0.3">
      <c r="A1983">
        <v>1982</v>
      </c>
      <c r="B1983" s="1">
        <v>153547829.744771</v>
      </c>
      <c r="C1983">
        <v>0.25957720969193598</v>
      </c>
    </row>
    <row r="1984" spans="1:3" x14ac:dyDescent="0.3">
      <c r="A1984">
        <v>1983</v>
      </c>
      <c r="B1984" s="1">
        <v>486050460.32616001</v>
      </c>
      <c r="C1984">
        <v>0.33532134781759698</v>
      </c>
    </row>
    <row r="1985" spans="1:3" x14ac:dyDescent="0.3">
      <c r="A1985">
        <v>1984</v>
      </c>
      <c r="B1985" s="1">
        <v>37475429.772019297</v>
      </c>
      <c r="C1985">
        <v>0.21874392628669201</v>
      </c>
    </row>
    <row r="1986" spans="1:3" x14ac:dyDescent="0.3">
      <c r="A1986">
        <v>1985</v>
      </c>
      <c r="B1986" s="1">
        <v>-280184532.57512897</v>
      </c>
      <c r="C1986">
        <v>0.13734472174159101</v>
      </c>
    </row>
    <row r="1987" spans="1:3" x14ac:dyDescent="0.3">
      <c r="A1987">
        <v>1986</v>
      </c>
      <c r="B1987" s="1">
        <v>266821850.615464</v>
      </c>
      <c r="C1987">
        <v>0.31374628509445801</v>
      </c>
    </row>
    <row r="1988" spans="1:3" x14ac:dyDescent="0.3">
      <c r="A1988">
        <v>1987</v>
      </c>
      <c r="B1988" s="1">
        <v>288743962.04526699</v>
      </c>
      <c r="C1988">
        <v>0.28947640923246398</v>
      </c>
    </row>
    <row r="1989" spans="1:3" x14ac:dyDescent="0.3">
      <c r="A1989">
        <v>1988</v>
      </c>
      <c r="B1989" s="1">
        <v>471695146.87014598</v>
      </c>
      <c r="C1989">
        <v>0.33490159733643898</v>
      </c>
    </row>
    <row r="1990" spans="1:3" x14ac:dyDescent="0.3">
      <c r="A1990">
        <v>1989</v>
      </c>
      <c r="B1990" s="1">
        <v>347671640.94687599</v>
      </c>
      <c r="C1990">
        <v>0.29047445078621897</v>
      </c>
    </row>
    <row r="1991" spans="1:3" x14ac:dyDescent="0.3">
      <c r="A1991">
        <v>1990</v>
      </c>
      <c r="B1991" s="1">
        <v>767178685.58043098</v>
      </c>
      <c r="C1991">
        <v>0.41991951181874099</v>
      </c>
    </row>
    <row r="1992" spans="1:3" x14ac:dyDescent="0.3">
      <c r="A1992">
        <v>1991</v>
      </c>
      <c r="B1992" s="1">
        <v>459988073.92960203</v>
      </c>
      <c r="C1992">
        <v>0.34318307977699603</v>
      </c>
    </row>
    <row r="1993" spans="1:3" x14ac:dyDescent="0.3">
      <c r="A1993">
        <v>1992</v>
      </c>
      <c r="B1993" s="1">
        <v>353152827.17969</v>
      </c>
      <c r="C1993">
        <v>0.33215872413771602</v>
      </c>
    </row>
    <row r="1994" spans="1:3" x14ac:dyDescent="0.3">
      <c r="A1994">
        <v>1993</v>
      </c>
      <c r="B1994" s="1">
        <v>126271221.30658101</v>
      </c>
      <c r="C1994">
        <v>0.246411374204488</v>
      </c>
    </row>
    <row r="1995" spans="1:3" x14ac:dyDescent="0.3">
      <c r="A1995">
        <v>1994</v>
      </c>
      <c r="B1995" s="1">
        <v>247316331.73440099</v>
      </c>
      <c r="C1995">
        <v>0.29218815377099699</v>
      </c>
    </row>
    <row r="1996" spans="1:3" x14ac:dyDescent="0.3">
      <c r="A1996">
        <v>1995</v>
      </c>
      <c r="B1996" s="1">
        <v>-115911735.55586199</v>
      </c>
      <c r="C1996">
        <v>0.17891851635717401</v>
      </c>
    </row>
    <row r="1997" spans="1:3" x14ac:dyDescent="0.3">
      <c r="A1997">
        <v>1996</v>
      </c>
      <c r="B1997" s="1">
        <v>297356696.13686001</v>
      </c>
      <c r="C1997">
        <v>0.30677001808897603</v>
      </c>
    </row>
    <row r="1998" spans="1:3" x14ac:dyDescent="0.3">
      <c r="A1998">
        <v>1997</v>
      </c>
      <c r="B1998" s="1">
        <v>83695379.2502186</v>
      </c>
      <c r="C1998">
        <v>0.248683427953449</v>
      </c>
    </row>
    <row r="1999" spans="1:3" x14ac:dyDescent="0.3">
      <c r="A1999">
        <v>1998</v>
      </c>
      <c r="B1999" s="1">
        <v>41343253.086664103</v>
      </c>
      <c r="C1999">
        <v>0.24363284038402599</v>
      </c>
    </row>
    <row r="2000" spans="1:3" x14ac:dyDescent="0.3">
      <c r="A2000">
        <v>1999</v>
      </c>
      <c r="B2000" s="1">
        <v>392579894.68798101</v>
      </c>
      <c r="C2000">
        <v>0.272194690835869</v>
      </c>
    </row>
    <row r="2001" spans="1:3" x14ac:dyDescent="0.3">
      <c r="A2001">
        <v>2000</v>
      </c>
      <c r="B2001" s="1">
        <v>-444545552.90391099</v>
      </c>
      <c r="C2001" t="s">
        <v>261</v>
      </c>
    </row>
    <row r="2002" spans="1:3" x14ac:dyDescent="0.3">
      <c r="A2002">
        <v>2001</v>
      </c>
      <c r="B2002" s="1">
        <v>322582302.79313803</v>
      </c>
      <c r="C2002">
        <v>0.27993459795411402</v>
      </c>
    </row>
    <row r="2003" spans="1:3" x14ac:dyDescent="0.3">
      <c r="A2003">
        <v>2002</v>
      </c>
      <c r="B2003" s="1">
        <v>139256969.68263</v>
      </c>
      <c r="C2003">
        <v>0.20787994942589499</v>
      </c>
    </row>
    <row r="2004" spans="1:3" x14ac:dyDescent="0.3">
      <c r="A2004">
        <v>2003</v>
      </c>
      <c r="B2004" s="1">
        <v>53329333.966035701</v>
      </c>
      <c r="C2004">
        <v>0.24536588932795</v>
      </c>
    </row>
    <row r="2005" spans="1:3" x14ac:dyDescent="0.3">
      <c r="A2005">
        <v>2004</v>
      </c>
      <c r="B2005" s="1">
        <v>109380542.40314899</v>
      </c>
      <c r="C2005">
        <v>0.22720907878691299</v>
      </c>
    </row>
    <row r="2006" spans="1:3" x14ac:dyDescent="0.3">
      <c r="A2006">
        <v>2005</v>
      </c>
      <c r="B2006" s="1">
        <v>91113160.525467202</v>
      </c>
      <c r="C2006">
        <v>0.24732647882675199</v>
      </c>
    </row>
    <row r="2007" spans="1:3" x14ac:dyDescent="0.3">
      <c r="A2007">
        <v>2006</v>
      </c>
      <c r="B2007" s="1">
        <v>-108565238.608946</v>
      </c>
      <c r="C2007">
        <v>0.193993662843922</v>
      </c>
    </row>
    <row r="2008" spans="1:3" x14ac:dyDescent="0.3">
      <c r="A2008">
        <v>2007</v>
      </c>
      <c r="B2008" s="1">
        <v>-174740582.57552201</v>
      </c>
      <c r="C2008">
        <v>0.177428020463715</v>
      </c>
    </row>
    <row r="2009" spans="1:3" x14ac:dyDescent="0.3">
      <c r="A2009">
        <v>2008</v>
      </c>
      <c r="B2009" s="1">
        <v>230237157.032929</v>
      </c>
      <c r="C2009">
        <v>0.25527384344398701</v>
      </c>
    </row>
    <row r="2010" spans="1:3" x14ac:dyDescent="0.3">
      <c r="A2010">
        <v>2009</v>
      </c>
      <c r="B2010" s="1">
        <v>406714188.77342099</v>
      </c>
      <c r="C2010">
        <v>0.31421397270532803</v>
      </c>
    </row>
    <row r="2011" spans="1:3" x14ac:dyDescent="0.3">
      <c r="A2011">
        <v>2010</v>
      </c>
      <c r="B2011" s="1">
        <v>-97252533.877952293</v>
      </c>
      <c r="C2011" t="s">
        <v>261</v>
      </c>
    </row>
    <row r="2012" spans="1:3" x14ac:dyDescent="0.3">
      <c r="A2012">
        <v>2011</v>
      </c>
      <c r="B2012" s="1">
        <v>222699736.67451799</v>
      </c>
      <c r="C2012">
        <v>0.27290407815460199</v>
      </c>
    </row>
    <row r="2013" spans="1:3" x14ac:dyDescent="0.3">
      <c r="A2013">
        <v>2012</v>
      </c>
      <c r="B2013" s="1">
        <v>50121853.4740647</v>
      </c>
      <c r="C2013">
        <v>0.22964238564341299</v>
      </c>
    </row>
    <row r="2014" spans="1:3" x14ac:dyDescent="0.3">
      <c r="A2014">
        <v>2013</v>
      </c>
      <c r="B2014" s="1">
        <v>60096473.234716401</v>
      </c>
      <c r="C2014">
        <v>0.23774147992185099</v>
      </c>
    </row>
    <row r="2015" spans="1:3" x14ac:dyDescent="0.3">
      <c r="A2015">
        <v>2014</v>
      </c>
      <c r="B2015" s="1">
        <v>303553349.02138603</v>
      </c>
      <c r="C2015">
        <v>0.29661059428112302</v>
      </c>
    </row>
    <row r="2016" spans="1:3" x14ac:dyDescent="0.3">
      <c r="A2016">
        <v>2015</v>
      </c>
      <c r="B2016" s="1">
        <v>-14714118.838235101</v>
      </c>
      <c r="C2016">
        <v>0.19498983843802001</v>
      </c>
    </row>
    <row r="2017" spans="1:3" x14ac:dyDescent="0.3">
      <c r="A2017">
        <v>2016</v>
      </c>
      <c r="B2017" s="1">
        <v>470150114.045434</v>
      </c>
      <c r="C2017">
        <v>0.347929802597787</v>
      </c>
    </row>
    <row r="2018" spans="1:3" x14ac:dyDescent="0.3">
      <c r="A2018">
        <v>2017</v>
      </c>
      <c r="B2018" s="1">
        <v>-227043689.125698</v>
      </c>
      <c r="C2018">
        <v>0.13747252222776801</v>
      </c>
    </row>
    <row r="2019" spans="1:3" x14ac:dyDescent="0.3">
      <c r="A2019">
        <v>2018</v>
      </c>
      <c r="B2019" s="1">
        <v>422447458.43151802</v>
      </c>
      <c r="C2019">
        <v>0.30932536702102897</v>
      </c>
    </row>
    <row r="2020" spans="1:3" x14ac:dyDescent="0.3">
      <c r="A2020">
        <v>2019</v>
      </c>
      <c r="B2020" s="1">
        <v>198615393.63636601</v>
      </c>
      <c r="C2020">
        <v>0.233717674439547</v>
      </c>
    </row>
    <row r="2021" spans="1:3" x14ac:dyDescent="0.3">
      <c r="A2021">
        <v>2020</v>
      </c>
      <c r="B2021" s="1">
        <v>356799144.28289402</v>
      </c>
      <c r="C2021">
        <v>0.308116241960257</v>
      </c>
    </row>
    <row r="2022" spans="1:3" x14ac:dyDescent="0.3">
      <c r="A2022">
        <v>2021</v>
      </c>
      <c r="B2022" s="1">
        <v>25883729.7606287</v>
      </c>
      <c r="C2022">
        <v>0.22451406572667801</v>
      </c>
    </row>
    <row r="2023" spans="1:3" x14ac:dyDescent="0.3">
      <c r="A2023">
        <v>2022</v>
      </c>
      <c r="B2023" s="1">
        <v>174116545.63772699</v>
      </c>
      <c r="C2023">
        <v>0.251556698742257</v>
      </c>
    </row>
    <row r="2024" spans="1:3" x14ac:dyDescent="0.3">
      <c r="A2024">
        <v>2023</v>
      </c>
      <c r="B2024" s="1">
        <v>156527836.04821599</v>
      </c>
      <c r="C2024">
        <v>0.24405733377371899</v>
      </c>
    </row>
    <row r="2025" spans="1:3" x14ac:dyDescent="0.3">
      <c r="A2025">
        <v>2024</v>
      </c>
      <c r="B2025" s="1">
        <v>431656764.60104799</v>
      </c>
      <c r="C2025">
        <v>0.32972022823243502</v>
      </c>
    </row>
    <row r="2026" spans="1:3" x14ac:dyDescent="0.3">
      <c r="A2026">
        <v>2025</v>
      </c>
      <c r="B2026" s="1">
        <v>163184957.17692301</v>
      </c>
      <c r="C2026">
        <v>0.237844052844214</v>
      </c>
    </row>
    <row r="2027" spans="1:3" x14ac:dyDescent="0.3">
      <c r="A2027">
        <v>2026</v>
      </c>
      <c r="B2027" s="1">
        <v>387690663.70757699</v>
      </c>
      <c r="C2027">
        <v>0.322591750015225</v>
      </c>
    </row>
    <row r="2028" spans="1:3" x14ac:dyDescent="0.3">
      <c r="A2028">
        <v>2027</v>
      </c>
      <c r="B2028" s="1">
        <v>487163021.04311001</v>
      </c>
      <c r="C2028">
        <v>0.34315569835515097</v>
      </c>
    </row>
    <row r="2029" spans="1:3" x14ac:dyDescent="0.3">
      <c r="A2029">
        <v>2028</v>
      </c>
      <c r="B2029" s="1">
        <v>121207766.18200199</v>
      </c>
      <c r="C2029">
        <v>0.27320514210651797</v>
      </c>
    </row>
    <row r="2030" spans="1:3" x14ac:dyDescent="0.3">
      <c r="A2030">
        <v>2029</v>
      </c>
      <c r="B2030" s="1">
        <v>-293140358.59412199</v>
      </c>
      <c r="C2030">
        <v>0.151048919830646</v>
      </c>
    </row>
    <row r="2031" spans="1:3" x14ac:dyDescent="0.3">
      <c r="A2031">
        <v>2030</v>
      </c>
      <c r="B2031" s="1">
        <v>209865174.224361</v>
      </c>
      <c r="C2031">
        <v>0.281207937683501</v>
      </c>
    </row>
    <row r="2032" spans="1:3" x14ac:dyDescent="0.3">
      <c r="A2032">
        <v>2031</v>
      </c>
      <c r="B2032" s="1">
        <v>530680753.75409901</v>
      </c>
      <c r="C2032">
        <v>0.31734187373300399</v>
      </c>
    </row>
    <row r="2033" spans="1:3" x14ac:dyDescent="0.3">
      <c r="A2033">
        <v>2032</v>
      </c>
      <c r="B2033" s="1">
        <v>219821815.45353699</v>
      </c>
      <c r="C2033">
        <v>0.28680098076929</v>
      </c>
    </row>
    <row r="2034" spans="1:3" x14ac:dyDescent="0.3">
      <c r="A2034">
        <v>2033</v>
      </c>
      <c r="B2034" s="1">
        <v>-24118341.036429498</v>
      </c>
      <c r="C2034">
        <v>0.206515087701237</v>
      </c>
    </row>
    <row r="2035" spans="1:3" x14ac:dyDescent="0.3">
      <c r="A2035">
        <v>2034</v>
      </c>
      <c r="B2035" s="1">
        <v>243896292.963635</v>
      </c>
      <c r="C2035">
        <v>0.273660718387014</v>
      </c>
    </row>
    <row r="2036" spans="1:3" x14ac:dyDescent="0.3">
      <c r="A2036">
        <v>2035</v>
      </c>
      <c r="B2036" s="1">
        <v>-168219722.52728301</v>
      </c>
      <c r="C2036">
        <v>0.18051568085393699</v>
      </c>
    </row>
    <row r="2037" spans="1:3" x14ac:dyDescent="0.3">
      <c r="A2037">
        <v>2036</v>
      </c>
      <c r="B2037" s="1">
        <v>-217825815.13198799</v>
      </c>
      <c r="C2037" t="s">
        <v>261</v>
      </c>
    </row>
    <row r="2038" spans="1:3" x14ac:dyDescent="0.3">
      <c r="A2038">
        <v>2037</v>
      </c>
      <c r="B2038" s="1">
        <v>-25208218.671868101</v>
      </c>
      <c r="C2038">
        <v>0.20425223846610399</v>
      </c>
    </row>
    <row r="2039" spans="1:3" x14ac:dyDescent="0.3">
      <c r="A2039">
        <v>2038</v>
      </c>
      <c r="B2039" s="1">
        <v>555177670.760463</v>
      </c>
      <c r="C2039">
        <v>0.37706568282053099</v>
      </c>
    </row>
    <row r="2040" spans="1:3" x14ac:dyDescent="0.3">
      <c r="A2040">
        <v>2039</v>
      </c>
      <c r="B2040" s="1">
        <v>120345878.098637</v>
      </c>
      <c r="C2040">
        <v>0.25026114278939099</v>
      </c>
    </row>
    <row r="2041" spans="1:3" x14ac:dyDescent="0.3">
      <c r="A2041">
        <v>2040</v>
      </c>
      <c r="B2041" s="1">
        <v>167819759.33215201</v>
      </c>
      <c r="C2041">
        <v>0.23883960689975101</v>
      </c>
    </row>
    <row r="2042" spans="1:3" x14ac:dyDescent="0.3">
      <c r="A2042">
        <v>2041</v>
      </c>
      <c r="B2042" s="1">
        <v>-111499149.741413</v>
      </c>
      <c r="C2042">
        <v>0.176050355178242</v>
      </c>
    </row>
    <row r="2043" spans="1:3" x14ac:dyDescent="0.3">
      <c r="A2043">
        <v>2042</v>
      </c>
      <c r="B2043" s="1">
        <v>-252577251.68175799</v>
      </c>
      <c r="C2043">
        <v>0.14049353904707901</v>
      </c>
    </row>
    <row r="2044" spans="1:3" x14ac:dyDescent="0.3">
      <c r="A2044">
        <v>2043</v>
      </c>
      <c r="B2044" s="1">
        <v>36035368.271244802</v>
      </c>
      <c r="C2044">
        <v>0.20136641317294801</v>
      </c>
    </row>
    <row r="2045" spans="1:3" x14ac:dyDescent="0.3">
      <c r="A2045">
        <v>2044</v>
      </c>
      <c r="B2045" s="1">
        <v>-18351380.748263702</v>
      </c>
      <c r="C2045">
        <v>0.20852123152772201</v>
      </c>
    </row>
    <row r="2046" spans="1:3" x14ac:dyDescent="0.3">
      <c r="A2046">
        <v>2045</v>
      </c>
      <c r="B2046" s="1">
        <v>443121814.38864899</v>
      </c>
      <c r="C2046">
        <v>0.333321314441822</v>
      </c>
    </row>
    <row r="2047" spans="1:3" x14ac:dyDescent="0.3">
      <c r="A2047">
        <v>2046</v>
      </c>
      <c r="B2047" s="1">
        <v>150035310.78075501</v>
      </c>
      <c r="C2047">
        <v>0.27514110211790399</v>
      </c>
    </row>
    <row r="2048" spans="1:3" x14ac:dyDescent="0.3">
      <c r="A2048">
        <v>2047</v>
      </c>
      <c r="B2048" s="1">
        <v>207137812.968611</v>
      </c>
      <c r="C2048">
        <v>0.27444954550506301</v>
      </c>
    </row>
    <row r="2049" spans="1:3" x14ac:dyDescent="0.3">
      <c r="A2049">
        <v>2048</v>
      </c>
      <c r="B2049" s="1">
        <v>68057654.851589695</v>
      </c>
      <c r="C2049">
        <v>0.22934969136810501</v>
      </c>
    </row>
    <row r="2050" spans="1:3" x14ac:dyDescent="0.3">
      <c r="A2050">
        <v>2049</v>
      </c>
      <c r="B2050" s="1">
        <v>78218956.082523495</v>
      </c>
      <c r="C2050">
        <v>0.22165516990665399</v>
      </c>
    </row>
    <row r="2051" spans="1:3" x14ac:dyDescent="0.3">
      <c r="A2051">
        <v>2050</v>
      </c>
      <c r="B2051" s="1">
        <v>100773502.667052</v>
      </c>
      <c r="C2051">
        <v>0.25831396885438501</v>
      </c>
    </row>
    <row r="2052" spans="1:3" x14ac:dyDescent="0.3">
      <c r="A2052">
        <v>2051</v>
      </c>
      <c r="B2052" s="1">
        <v>200294970.970397</v>
      </c>
      <c r="C2052">
        <v>0.27608629043782201</v>
      </c>
    </row>
    <row r="2053" spans="1:3" x14ac:dyDescent="0.3">
      <c r="A2053">
        <v>2052</v>
      </c>
      <c r="B2053" s="1">
        <v>55568058.369017102</v>
      </c>
      <c r="C2053">
        <v>0.20152351574982899</v>
      </c>
    </row>
    <row r="2054" spans="1:3" x14ac:dyDescent="0.3">
      <c r="A2054">
        <v>2053</v>
      </c>
      <c r="B2054" s="1">
        <v>-80121882.897027403</v>
      </c>
      <c r="C2054">
        <v>0.18024140790495899</v>
      </c>
    </row>
    <row r="2055" spans="1:3" x14ac:dyDescent="0.3">
      <c r="A2055">
        <v>2054</v>
      </c>
      <c r="B2055" s="1">
        <v>34571826.698766001</v>
      </c>
      <c r="C2055">
        <v>0.238976419874319</v>
      </c>
    </row>
    <row r="2056" spans="1:3" x14ac:dyDescent="0.3">
      <c r="A2056">
        <v>2055</v>
      </c>
      <c r="B2056" s="1">
        <v>246947595.57454801</v>
      </c>
      <c r="C2056">
        <v>0.288140425066711</v>
      </c>
    </row>
    <row r="2057" spans="1:3" x14ac:dyDescent="0.3">
      <c r="A2057">
        <v>2056</v>
      </c>
      <c r="B2057" s="1">
        <v>148502695.04992899</v>
      </c>
      <c r="C2057">
        <v>0.24573378823647099</v>
      </c>
    </row>
    <row r="2058" spans="1:3" x14ac:dyDescent="0.3">
      <c r="A2058">
        <v>2057</v>
      </c>
      <c r="B2058" s="1">
        <v>-475805.843497872</v>
      </c>
      <c r="C2058">
        <v>0.198890361792876</v>
      </c>
    </row>
    <row r="2059" spans="1:3" x14ac:dyDescent="0.3">
      <c r="A2059">
        <v>2058</v>
      </c>
      <c r="B2059" s="1">
        <v>110520249.384215</v>
      </c>
      <c r="C2059">
        <v>0.25257531376146197</v>
      </c>
    </row>
    <row r="2060" spans="1:3" x14ac:dyDescent="0.3">
      <c r="A2060">
        <v>2059</v>
      </c>
      <c r="B2060" s="1">
        <v>145858741.66428301</v>
      </c>
      <c r="C2060">
        <v>0.251875971183602</v>
      </c>
    </row>
    <row r="2061" spans="1:3" x14ac:dyDescent="0.3">
      <c r="A2061">
        <v>2060</v>
      </c>
      <c r="B2061" s="1">
        <v>93156995.283482105</v>
      </c>
      <c r="C2061">
        <v>0.231871940823213</v>
      </c>
    </row>
    <row r="2062" spans="1:3" x14ac:dyDescent="0.3">
      <c r="A2062">
        <v>2061</v>
      </c>
      <c r="B2062" s="1">
        <v>269648381.56898099</v>
      </c>
      <c r="C2062">
        <v>0.27947001667792098</v>
      </c>
    </row>
    <row r="2063" spans="1:3" x14ac:dyDescent="0.3">
      <c r="A2063">
        <v>2062</v>
      </c>
      <c r="B2063" s="1">
        <v>279470335.73428297</v>
      </c>
      <c r="C2063">
        <v>0.27187679977443002</v>
      </c>
    </row>
    <row r="2064" spans="1:3" x14ac:dyDescent="0.3">
      <c r="A2064">
        <v>2063</v>
      </c>
      <c r="B2064" s="1">
        <v>107503116.15022799</v>
      </c>
      <c r="C2064">
        <v>0.242007302291043</v>
      </c>
    </row>
    <row r="2065" spans="1:3" x14ac:dyDescent="0.3">
      <c r="A2065">
        <v>2064</v>
      </c>
      <c r="B2065" s="1">
        <v>308822467.81238502</v>
      </c>
      <c r="C2065">
        <v>0.27772302858382603</v>
      </c>
    </row>
    <row r="2066" spans="1:3" x14ac:dyDescent="0.3">
      <c r="A2066">
        <v>2065</v>
      </c>
      <c r="B2066" s="1">
        <v>158362607.41847</v>
      </c>
      <c r="C2066">
        <v>0.230325858183386</v>
      </c>
    </row>
    <row r="2067" spans="1:3" x14ac:dyDescent="0.3">
      <c r="A2067">
        <v>2066</v>
      </c>
      <c r="B2067" s="1">
        <v>242351926.58923</v>
      </c>
      <c r="C2067">
        <v>0.281248842449419</v>
      </c>
    </row>
    <row r="2068" spans="1:3" x14ac:dyDescent="0.3">
      <c r="A2068">
        <v>2067</v>
      </c>
      <c r="B2068" s="1">
        <v>61686387.255512401</v>
      </c>
      <c r="C2068">
        <v>0.23589172467266001</v>
      </c>
    </row>
    <row r="2069" spans="1:3" x14ac:dyDescent="0.3">
      <c r="A2069">
        <v>2068</v>
      </c>
      <c r="B2069" s="1">
        <v>264817466.71692899</v>
      </c>
      <c r="C2069">
        <v>0.26563950826142002</v>
      </c>
    </row>
    <row r="2070" spans="1:3" x14ac:dyDescent="0.3">
      <c r="A2070">
        <v>2069</v>
      </c>
      <c r="B2070" s="1">
        <v>166362245.46981099</v>
      </c>
      <c r="C2070">
        <v>0.24800186838968499</v>
      </c>
    </row>
    <row r="2071" spans="1:3" x14ac:dyDescent="0.3">
      <c r="A2071">
        <v>2070</v>
      </c>
      <c r="B2071" s="1">
        <v>242890260.139222</v>
      </c>
      <c r="C2071">
        <v>0.27112825654169298</v>
      </c>
    </row>
    <row r="2072" spans="1:3" x14ac:dyDescent="0.3">
      <c r="A2072">
        <v>2071</v>
      </c>
      <c r="B2072" s="1">
        <v>246775954.037559</v>
      </c>
      <c r="C2072">
        <v>0.264574874585632</v>
      </c>
    </row>
    <row r="2073" spans="1:3" x14ac:dyDescent="0.3">
      <c r="A2073">
        <v>2072</v>
      </c>
      <c r="B2073" s="1">
        <v>883455486.74881101</v>
      </c>
      <c r="C2073">
        <v>0.38691049377671999</v>
      </c>
    </row>
    <row r="2074" spans="1:3" x14ac:dyDescent="0.3">
      <c r="A2074">
        <v>2073</v>
      </c>
      <c r="B2074" s="1">
        <v>125532807.65491401</v>
      </c>
      <c r="C2074">
        <v>0.23545132329888999</v>
      </c>
    </row>
    <row r="2075" spans="1:3" x14ac:dyDescent="0.3">
      <c r="A2075">
        <v>2074</v>
      </c>
      <c r="B2075" s="1">
        <v>225684775.965249</v>
      </c>
      <c r="C2075">
        <v>0.26748432616990803</v>
      </c>
    </row>
    <row r="2076" spans="1:3" x14ac:dyDescent="0.3">
      <c r="A2076">
        <v>2075</v>
      </c>
      <c r="B2076" s="1">
        <v>-32927162.7066314</v>
      </c>
      <c r="C2076">
        <v>0.21452788753504801</v>
      </c>
    </row>
    <row r="2077" spans="1:3" x14ac:dyDescent="0.3">
      <c r="A2077">
        <v>2076</v>
      </c>
      <c r="B2077" s="1">
        <v>319658994.56634599</v>
      </c>
      <c r="C2077">
        <v>0.31275902582381598</v>
      </c>
    </row>
    <row r="2078" spans="1:3" x14ac:dyDescent="0.3">
      <c r="A2078">
        <v>2077</v>
      </c>
      <c r="B2078" s="1">
        <v>27946982.451493099</v>
      </c>
      <c r="C2078">
        <v>0.23983572367275599</v>
      </c>
    </row>
    <row r="2079" spans="1:3" x14ac:dyDescent="0.3">
      <c r="A2079">
        <v>2078</v>
      </c>
      <c r="B2079" s="1">
        <v>345209931.750848</v>
      </c>
      <c r="C2079">
        <v>0.305846866534978</v>
      </c>
    </row>
    <row r="2080" spans="1:3" x14ac:dyDescent="0.3">
      <c r="A2080">
        <v>2079</v>
      </c>
      <c r="B2080" s="1">
        <v>83340630.257777095</v>
      </c>
      <c r="C2080">
        <v>0.25520030881038303</v>
      </c>
    </row>
    <row r="2081" spans="1:3" x14ac:dyDescent="0.3">
      <c r="A2081">
        <v>2080</v>
      </c>
      <c r="B2081" s="1">
        <v>176470233.577768</v>
      </c>
      <c r="C2081">
        <v>0.27519910756760602</v>
      </c>
    </row>
    <row r="2082" spans="1:3" x14ac:dyDescent="0.3">
      <c r="A2082">
        <v>2081</v>
      </c>
      <c r="B2082" s="1">
        <v>263577492.38476899</v>
      </c>
      <c r="C2082">
        <v>0.30318938000812201</v>
      </c>
    </row>
    <row r="2083" spans="1:3" x14ac:dyDescent="0.3">
      <c r="A2083">
        <v>2082</v>
      </c>
      <c r="B2083" s="1">
        <v>178967885.85789099</v>
      </c>
      <c r="C2083">
        <v>0.25075442774187501</v>
      </c>
    </row>
    <row r="2084" spans="1:3" x14ac:dyDescent="0.3">
      <c r="A2084">
        <v>2083</v>
      </c>
      <c r="B2084" s="1">
        <v>298102177.77850401</v>
      </c>
      <c r="C2084">
        <v>0.26485721920035199</v>
      </c>
    </row>
    <row r="2085" spans="1:3" x14ac:dyDescent="0.3">
      <c r="A2085">
        <v>2084</v>
      </c>
      <c r="B2085" s="1">
        <v>213916383.69058001</v>
      </c>
      <c r="C2085">
        <v>0.25948975729589502</v>
      </c>
    </row>
    <row r="2086" spans="1:3" x14ac:dyDescent="0.3">
      <c r="A2086">
        <v>2085</v>
      </c>
      <c r="B2086" s="1">
        <v>185225215.52370301</v>
      </c>
      <c r="C2086">
        <v>0.242091156383861</v>
      </c>
    </row>
    <row r="2087" spans="1:3" x14ac:dyDescent="0.3">
      <c r="A2087">
        <v>2086</v>
      </c>
      <c r="B2087" s="1">
        <v>79419597.750352994</v>
      </c>
      <c r="C2087">
        <v>0.22968284294633901</v>
      </c>
    </row>
    <row r="2088" spans="1:3" x14ac:dyDescent="0.3">
      <c r="A2088">
        <v>2087</v>
      </c>
      <c r="B2088" s="1">
        <v>-429982832.362167</v>
      </c>
      <c r="C2088" t="s">
        <v>261</v>
      </c>
    </row>
    <row r="2089" spans="1:3" x14ac:dyDescent="0.3">
      <c r="A2089">
        <v>2088</v>
      </c>
      <c r="B2089" s="1">
        <v>-27784012.538518298</v>
      </c>
      <c r="C2089">
        <v>0.19984808643909299</v>
      </c>
    </row>
    <row r="2090" spans="1:3" x14ac:dyDescent="0.3">
      <c r="A2090">
        <v>2089</v>
      </c>
      <c r="B2090" s="1">
        <v>131445034.91147199</v>
      </c>
      <c r="C2090">
        <v>0.25835262118119001</v>
      </c>
    </row>
    <row r="2091" spans="1:3" x14ac:dyDescent="0.3">
      <c r="A2091">
        <v>2090</v>
      </c>
      <c r="B2091" s="1">
        <v>-2753904.6888259598</v>
      </c>
      <c r="C2091">
        <v>0.18888012810094901</v>
      </c>
    </row>
    <row r="2092" spans="1:3" x14ac:dyDescent="0.3">
      <c r="A2092">
        <v>2091</v>
      </c>
      <c r="B2092" s="1">
        <v>64405519.467610098</v>
      </c>
      <c r="C2092">
        <v>0.24644595006633499</v>
      </c>
    </row>
    <row r="2093" spans="1:3" x14ac:dyDescent="0.3">
      <c r="A2093">
        <v>2092</v>
      </c>
      <c r="B2093" s="1">
        <v>18622672.340272401</v>
      </c>
      <c r="C2093">
        <v>0.209466275070265</v>
      </c>
    </row>
    <row r="2094" spans="1:3" x14ac:dyDescent="0.3">
      <c r="A2094">
        <v>2093</v>
      </c>
      <c r="B2094" s="1">
        <v>470024285.49105698</v>
      </c>
      <c r="C2094">
        <v>0.319090706242734</v>
      </c>
    </row>
    <row r="2095" spans="1:3" x14ac:dyDescent="0.3">
      <c r="A2095">
        <v>2094</v>
      </c>
      <c r="B2095" s="1">
        <v>-125201715.59139501</v>
      </c>
      <c r="C2095">
        <v>0.15421952878399101</v>
      </c>
    </row>
    <row r="2096" spans="1:3" x14ac:dyDescent="0.3">
      <c r="A2096">
        <v>2095</v>
      </c>
      <c r="B2096" s="1">
        <v>159851379.508008</v>
      </c>
      <c r="C2096">
        <v>0.26406388242990803</v>
      </c>
    </row>
    <row r="2097" spans="1:3" x14ac:dyDescent="0.3">
      <c r="A2097">
        <v>2096</v>
      </c>
      <c r="B2097" s="1">
        <v>327588259.61596799</v>
      </c>
      <c r="C2097">
        <v>0.30256618031275601</v>
      </c>
    </row>
    <row r="2098" spans="1:3" x14ac:dyDescent="0.3">
      <c r="A2098">
        <v>2097</v>
      </c>
      <c r="B2098" s="1">
        <v>620274205.68943596</v>
      </c>
      <c r="C2098">
        <v>0.39706280759567503</v>
      </c>
    </row>
    <row r="2099" spans="1:3" x14ac:dyDescent="0.3">
      <c r="A2099">
        <v>2098</v>
      </c>
      <c r="B2099" s="1">
        <v>150654303.80647001</v>
      </c>
      <c r="C2099">
        <v>0.25632777703954002</v>
      </c>
    </row>
    <row r="2100" spans="1:3" x14ac:dyDescent="0.3">
      <c r="A2100">
        <v>2099</v>
      </c>
      <c r="B2100" s="1">
        <v>406976603.06576902</v>
      </c>
      <c r="C2100">
        <v>0.29736354083088301</v>
      </c>
    </row>
    <row r="2101" spans="1:3" x14ac:dyDescent="0.3">
      <c r="A2101">
        <v>2100</v>
      </c>
      <c r="B2101" s="1">
        <v>21158404.265149001</v>
      </c>
      <c r="C2101">
        <v>0.19855584048894401</v>
      </c>
    </row>
    <row r="2102" spans="1:3" x14ac:dyDescent="0.3">
      <c r="A2102">
        <v>2101</v>
      </c>
      <c r="B2102" s="1">
        <v>-46831123.355641402</v>
      </c>
      <c r="C2102">
        <v>0.21486182778068499</v>
      </c>
    </row>
    <row r="2103" spans="1:3" x14ac:dyDescent="0.3">
      <c r="A2103">
        <v>2102</v>
      </c>
      <c r="B2103" s="1">
        <v>-99301331.5033959</v>
      </c>
      <c r="C2103">
        <v>0.19279246113161699</v>
      </c>
    </row>
    <row r="2104" spans="1:3" x14ac:dyDescent="0.3">
      <c r="A2104">
        <v>2103</v>
      </c>
      <c r="B2104" s="1">
        <v>-371557883.30027997</v>
      </c>
      <c r="C2104" t="s">
        <v>261</v>
      </c>
    </row>
    <row r="2105" spans="1:3" x14ac:dyDescent="0.3">
      <c r="A2105">
        <v>2104</v>
      </c>
      <c r="B2105" s="1">
        <v>-107580816.63208599</v>
      </c>
      <c r="C2105">
        <v>0.19961498663386101</v>
      </c>
    </row>
    <row r="2106" spans="1:3" x14ac:dyDescent="0.3">
      <c r="A2106">
        <v>2105</v>
      </c>
      <c r="B2106" s="1">
        <v>170326964.91694099</v>
      </c>
      <c r="C2106">
        <v>0.240681198929806</v>
      </c>
    </row>
    <row r="2107" spans="1:3" x14ac:dyDescent="0.3">
      <c r="A2107">
        <v>2106</v>
      </c>
      <c r="B2107" s="1">
        <v>-101770638.551652</v>
      </c>
      <c r="C2107">
        <v>0.189685703136519</v>
      </c>
    </row>
    <row r="2108" spans="1:3" x14ac:dyDescent="0.3">
      <c r="A2108">
        <v>2107</v>
      </c>
      <c r="B2108" s="1">
        <v>71317932.800688297</v>
      </c>
      <c r="C2108">
        <v>0.207305623482607</v>
      </c>
    </row>
    <row r="2109" spans="1:3" x14ac:dyDescent="0.3">
      <c r="A2109">
        <v>2108</v>
      </c>
      <c r="B2109" s="1">
        <v>745914771.71932995</v>
      </c>
      <c r="C2109">
        <v>0.37057704359650501</v>
      </c>
    </row>
    <row r="2110" spans="1:3" x14ac:dyDescent="0.3">
      <c r="A2110">
        <v>2109</v>
      </c>
      <c r="B2110" s="1">
        <v>22858657.7622885</v>
      </c>
      <c r="C2110">
        <v>0.18885778772900499</v>
      </c>
    </row>
    <row r="2111" spans="1:3" x14ac:dyDescent="0.3">
      <c r="A2111">
        <v>2110</v>
      </c>
      <c r="B2111" s="1">
        <v>-164313829.59360501</v>
      </c>
      <c r="C2111">
        <v>0.16538101181120499</v>
      </c>
    </row>
    <row r="2112" spans="1:3" x14ac:dyDescent="0.3">
      <c r="A2112">
        <v>2111</v>
      </c>
      <c r="B2112" s="1">
        <v>30987939.1006223</v>
      </c>
      <c r="C2112">
        <v>0.23377965298265399</v>
      </c>
    </row>
    <row r="2113" spans="1:3" x14ac:dyDescent="0.3">
      <c r="A2113">
        <v>2112</v>
      </c>
      <c r="B2113" s="1">
        <v>474079921.457618</v>
      </c>
      <c r="C2113">
        <v>0.30459728438476003</v>
      </c>
    </row>
    <row r="2114" spans="1:3" x14ac:dyDescent="0.3">
      <c r="A2114">
        <v>2113</v>
      </c>
      <c r="B2114" s="1">
        <v>246454083.245478</v>
      </c>
      <c r="C2114">
        <v>0.28666913850799403</v>
      </c>
    </row>
    <row r="2115" spans="1:3" x14ac:dyDescent="0.3">
      <c r="A2115">
        <v>2114</v>
      </c>
      <c r="B2115" s="1">
        <v>231829808.935581</v>
      </c>
      <c r="C2115">
        <v>0.243706846915036</v>
      </c>
    </row>
    <row r="2116" spans="1:3" x14ac:dyDescent="0.3">
      <c r="A2116">
        <v>2115</v>
      </c>
      <c r="B2116" s="1">
        <v>9122221.0495327692</v>
      </c>
      <c r="C2116">
        <v>0.232191405938979</v>
      </c>
    </row>
    <row r="2117" spans="1:3" x14ac:dyDescent="0.3">
      <c r="A2117">
        <v>2116</v>
      </c>
      <c r="B2117" s="1">
        <v>318292395.52829999</v>
      </c>
      <c r="C2117">
        <v>0.29042923808850002</v>
      </c>
    </row>
    <row r="2118" spans="1:3" x14ac:dyDescent="0.3">
      <c r="A2118">
        <v>2117</v>
      </c>
      <c r="B2118" s="1">
        <v>57420161.297095902</v>
      </c>
      <c r="C2118">
        <v>0.24720725803107799</v>
      </c>
    </row>
    <row r="2119" spans="1:3" x14ac:dyDescent="0.3">
      <c r="A2119">
        <v>2118</v>
      </c>
      <c r="B2119" s="1">
        <v>318896940.91242099</v>
      </c>
      <c r="C2119">
        <v>0.320493176294535</v>
      </c>
    </row>
    <row r="2120" spans="1:3" x14ac:dyDescent="0.3">
      <c r="A2120">
        <v>2119</v>
      </c>
      <c r="B2120" s="1">
        <v>583384710.15833104</v>
      </c>
      <c r="C2120">
        <v>0.33401716046310398</v>
      </c>
    </row>
    <row r="2121" spans="1:3" x14ac:dyDescent="0.3">
      <c r="A2121">
        <v>2120</v>
      </c>
      <c r="B2121" s="1">
        <v>-142071966.72299001</v>
      </c>
      <c r="C2121">
        <v>0.18510185409975399</v>
      </c>
    </row>
    <row r="2122" spans="1:3" x14ac:dyDescent="0.3">
      <c r="A2122">
        <v>2121</v>
      </c>
      <c r="B2122" s="1">
        <v>105384202.44713899</v>
      </c>
      <c r="C2122">
        <v>0.23225984121318299</v>
      </c>
    </row>
    <row r="2123" spans="1:3" x14ac:dyDescent="0.3">
      <c r="A2123">
        <v>2122</v>
      </c>
      <c r="B2123" s="1">
        <v>244968072.00778699</v>
      </c>
      <c r="C2123">
        <v>0.285554322827692</v>
      </c>
    </row>
    <row r="2124" spans="1:3" x14ac:dyDescent="0.3">
      <c r="A2124">
        <v>2123</v>
      </c>
      <c r="B2124" s="1">
        <v>94477453.318726406</v>
      </c>
      <c r="C2124">
        <v>0.25968718238759397</v>
      </c>
    </row>
    <row r="2125" spans="1:3" x14ac:dyDescent="0.3">
      <c r="A2125">
        <v>2124</v>
      </c>
      <c r="B2125" s="1">
        <v>-280789660.75099498</v>
      </c>
      <c r="C2125">
        <v>0.14861883625602901</v>
      </c>
    </row>
    <row r="2126" spans="1:3" x14ac:dyDescent="0.3">
      <c r="A2126">
        <v>2125</v>
      </c>
      <c r="B2126" s="1">
        <v>225235717.34142399</v>
      </c>
      <c r="C2126">
        <v>0.239127435918915</v>
      </c>
    </row>
    <row r="2127" spans="1:3" x14ac:dyDescent="0.3">
      <c r="A2127">
        <v>2126</v>
      </c>
      <c r="B2127" s="1">
        <v>-86538764.713743806</v>
      </c>
      <c r="C2127">
        <v>0.20431117992671399</v>
      </c>
    </row>
    <row r="2128" spans="1:3" x14ac:dyDescent="0.3">
      <c r="A2128">
        <v>2127</v>
      </c>
      <c r="B2128" s="1">
        <v>129570633.741697</v>
      </c>
      <c r="C2128">
        <v>0.25766311896101901</v>
      </c>
    </row>
    <row r="2129" spans="1:3" x14ac:dyDescent="0.3">
      <c r="A2129">
        <v>2128</v>
      </c>
      <c r="B2129" s="1">
        <v>58042830.507168397</v>
      </c>
      <c r="C2129">
        <v>0.25142020129733</v>
      </c>
    </row>
    <row r="2130" spans="1:3" x14ac:dyDescent="0.3">
      <c r="A2130">
        <v>2129</v>
      </c>
      <c r="B2130" s="1">
        <v>482124498.160546</v>
      </c>
      <c r="C2130">
        <v>0.32602867600086799</v>
      </c>
    </row>
    <row r="2131" spans="1:3" x14ac:dyDescent="0.3">
      <c r="A2131">
        <v>2130</v>
      </c>
      <c r="B2131" s="1">
        <v>175668944.525231</v>
      </c>
      <c r="C2131">
        <v>0.26872937435515099</v>
      </c>
    </row>
    <row r="2132" spans="1:3" x14ac:dyDescent="0.3">
      <c r="A2132">
        <v>2131</v>
      </c>
      <c r="B2132" s="1">
        <v>390941753.93504697</v>
      </c>
      <c r="C2132">
        <v>0.29491447459234799</v>
      </c>
    </row>
    <row r="2133" spans="1:3" x14ac:dyDescent="0.3">
      <c r="A2133">
        <v>2132</v>
      </c>
      <c r="B2133" s="1">
        <v>365713503.42620999</v>
      </c>
      <c r="C2133">
        <v>0.32927554748177501</v>
      </c>
    </row>
    <row r="2134" spans="1:3" x14ac:dyDescent="0.3">
      <c r="A2134">
        <v>2133</v>
      </c>
      <c r="B2134" s="1">
        <v>360139897.58965498</v>
      </c>
      <c r="C2134">
        <v>0.28145819594077698</v>
      </c>
    </row>
    <row r="2135" spans="1:3" x14ac:dyDescent="0.3">
      <c r="A2135">
        <v>2134</v>
      </c>
      <c r="B2135" s="1">
        <v>-25927207.406987399</v>
      </c>
      <c r="C2135">
        <v>0.20307319272572799</v>
      </c>
    </row>
    <row r="2136" spans="1:3" x14ac:dyDescent="0.3">
      <c r="A2136">
        <v>2135</v>
      </c>
      <c r="B2136" s="1">
        <v>633588411.38309503</v>
      </c>
      <c r="C2136">
        <v>0.36556506488774099</v>
      </c>
    </row>
    <row r="2137" spans="1:3" x14ac:dyDescent="0.3">
      <c r="A2137">
        <v>2136</v>
      </c>
      <c r="B2137" s="1">
        <v>177073909.53749299</v>
      </c>
      <c r="C2137">
        <v>0.23404746696585599</v>
      </c>
    </row>
    <row r="2138" spans="1:3" x14ac:dyDescent="0.3">
      <c r="A2138">
        <v>2137</v>
      </c>
      <c r="B2138" s="1">
        <v>36133059.899394199</v>
      </c>
      <c r="C2138">
        <v>0.218931285930453</v>
      </c>
    </row>
    <row r="2139" spans="1:3" x14ac:dyDescent="0.3">
      <c r="A2139">
        <v>2138</v>
      </c>
      <c r="B2139" s="1">
        <v>125783950.115022</v>
      </c>
      <c r="C2139">
        <v>0.244932358136739</v>
      </c>
    </row>
    <row r="2140" spans="1:3" x14ac:dyDescent="0.3">
      <c r="A2140">
        <v>2139</v>
      </c>
      <c r="B2140" s="1">
        <v>233718237.24200001</v>
      </c>
      <c r="C2140">
        <v>0.30932048510326798</v>
      </c>
    </row>
    <row r="2141" spans="1:3" x14ac:dyDescent="0.3">
      <c r="A2141">
        <v>2140</v>
      </c>
      <c r="B2141" s="1">
        <v>402282737.08950198</v>
      </c>
      <c r="C2141">
        <v>0.34071825168087999</v>
      </c>
    </row>
    <row r="2142" spans="1:3" x14ac:dyDescent="0.3">
      <c r="A2142">
        <v>2141</v>
      </c>
      <c r="B2142" s="1">
        <v>261182316.29333299</v>
      </c>
      <c r="C2142">
        <v>0.27213881854606198</v>
      </c>
    </row>
    <row r="2143" spans="1:3" x14ac:dyDescent="0.3">
      <c r="A2143">
        <v>2142</v>
      </c>
      <c r="B2143" s="1">
        <v>-46355787.6720111</v>
      </c>
      <c r="C2143">
        <v>0.202594231643351</v>
      </c>
    </row>
    <row r="2144" spans="1:3" x14ac:dyDescent="0.3">
      <c r="A2144">
        <v>2143</v>
      </c>
      <c r="B2144" s="1">
        <v>530091891.68424201</v>
      </c>
      <c r="C2144">
        <v>0.34622277746800401</v>
      </c>
    </row>
    <row r="2145" spans="1:3" x14ac:dyDescent="0.3">
      <c r="A2145">
        <v>2144</v>
      </c>
      <c r="B2145" s="1">
        <v>-96968193.630651399</v>
      </c>
      <c r="C2145">
        <v>0.17182113569040899</v>
      </c>
    </row>
    <row r="2146" spans="1:3" x14ac:dyDescent="0.3">
      <c r="A2146">
        <v>2145</v>
      </c>
      <c r="B2146" s="1">
        <v>256649533.10121101</v>
      </c>
      <c r="C2146">
        <v>0.267506855019366</v>
      </c>
    </row>
    <row r="2147" spans="1:3" x14ac:dyDescent="0.3">
      <c r="A2147">
        <v>2146</v>
      </c>
      <c r="B2147" s="1">
        <v>-140561335.129731</v>
      </c>
      <c r="C2147" t="s">
        <v>261</v>
      </c>
    </row>
    <row r="2148" spans="1:3" x14ac:dyDescent="0.3">
      <c r="A2148">
        <v>2147</v>
      </c>
      <c r="B2148" s="1">
        <v>-202717010.78221899</v>
      </c>
      <c r="C2148">
        <v>0.172982775033969</v>
      </c>
    </row>
    <row r="2149" spans="1:3" x14ac:dyDescent="0.3">
      <c r="A2149">
        <v>2148</v>
      </c>
      <c r="B2149" s="1">
        <v>293720372.00547802</v>
      </c>
      <c r="C2149">
        <v>0.285407926789227</v>
      </c>
    </row>
    <row r="2150" spans="1:3" x14ac:dyDescent="0.3">
      <c r="A2150">
        <v>2149</v>
      </c>
      <c r="B2150" s="1">
        <v>119163092.97334801</v>
      </c>
      <c r="C2150">
        <v>0.21329905158976101</v>
      </c>
    </row>
    <row r="2151" spans="1:3" x14ac:dyDescent="0.3">
      <c r="A2151">
        <v>2150</v>
      </c>
      <c r="B2151" s="1">
        <v>265673058.50827199</v>
      </c>
      <c r="C2151">
        <v>0.28383169367477001</v>
      </c>
    </row>
    <row r="2152" spans="1:3" x14ac:dyDescent="0.3">
      <c r="A2152">
        <v>2151</v>
      </c>
      <c r="B2152" s="1">
        <v>526222791.80919898</v>
      </c>
      <c r="C2152">
        <v>0.36889083903740399</v>
      </c>
    </row>
    <row r="2153" spans="1:3" x14ac:dyDescent="0.3">
      <c r="A2153">
        <v>2152</v>
      </c>
      <c r="B2153" s="1">
        <v>331357300.77043802</v>
      </c>
      <c r="C2153">
        <v>0.29282128028832</v>
      </c>
    </row>
    <row r="2154" spans="1:3" x14ac:dyDescent="0.3">
      <c r="A2154">
        <v>2153</v>
      </c>
      <c r="B2154" s="1">
        <v>72947020.656512901</v>
      </c>
      <c r="C2154">
        <v>0.21703219140164801</v>
      </c>
    </row>
    <row r="2155" spans="1:3" x14ac:dyDescent="0.3">
      <c r="A2155">
        <v>2154</v>
      </c>
      <c r="B2155" s="1">
        <v>414299354.21135199</v>
      </c>
      <c r="C2155">
        <v>0.32410377489067899</v>
      </c>
    </row>
    <row r="2156" spans="1:3" x14ac:dyDescent="0.3">
      <c r="A2156">
        <v>2155</v>
      </c>
      <c r="B2156" s="1">
        <v>435852674.22146302</v>
      </c>
      <c r="C2156">
        <v>0.33026844624900797</v>
      </c>
    </row>
    <row r="2157" spans="1:3" x14ac:dyDescent="0.3">
      <c r="A2157">
        <v>2156</v>
      </c>
      <c r="B2157" s="1">
        <v>131688181.467498</v>
      </c>
      <c r="C2157">
        <v>0.22412418747554899</v>
      </c>
    </row>
    <row r="2158" spans="1:3" x14ac:dyDescent="0.3">
      <c r="A2158">
        <v>2157</v>
      </c>
      <c r="B2158" s="1">
        <v>399494775.87445599</v>
      </c>
      <c r="C2158">
        <v>0.31186752236451798</v>
      </c>
    </row>
    <row r="2159" spans="1:3" x14ac:dyDescent="0.3">
      <c r="A2159">
        <v>2158</v>
      </c>
      <c r="B2159" s="1">
        <v>-342392869.57393998</v>
      </c>
      <c r="C2159">
        <v>0.13454159551962799</v>
      </c>
    </row>
    <row r="2160" spans="1:3" x14ac:dyDescent="0.3">
      <c r="A2160">
        <v>2159</v>
      </c>
      <c r="B2160" s="1">
        <v>-90181452.914923504</v>
      </c>
      <c r="C2160">
        <v>0.16397534883272599</v>
      </c>
    </row>
    <row r="2161" spans="1:3" x14ac:dyDescent="0.3">
      <c r="A2161">
        <v>2160</v>
      </c>
      <c r="B2161" s="1">
        <v>19115223.499696299</v>
      </c>
      <c r="C2161">
        <v>0.23068778470203899</v>
      </c>
    </row>
    <row r="2162" spans="1:3" x14ac:dyDescent="0.3">
      <c r="A2162">
        <v>2161</v>
      </c>
      <c r="B2162" s="1">
        <v>282439808.98149002</v>
      </c>
      <c r="C2162">
        <v>0.27301119707801202</v>
      </c>
    </row>
    <row r="2163" spans="1:3" x14ac:dyDescent="0.3">
      <c r="A2163">
        <v>2162</v>
      </c>
      <c r="B2163" s="1">
        <v>562695845.45750403</v>
      </c>
      <c r="C2163">
        <v>0.37856606862182202</v>
      </c>
    </row>
    <row r="2164" spans="1:3" x14ac:dyDescent="0.3">
      <c r="A2164">
        <v>2163</v>
      </c>
      <c r="B2164" s="1">
        <v>615685959.63037503</v>
      </c>
      <c r="C2164">
        <v>0.34611589516541402</v>
      </c>
    </row>
    <row r="2165" spans="1:3" x14ac:dyDescent="0.3">
      <c r="A2165">
        <v>2164</v>
      </c>
      <c r="B2165" s="1">
        <v>32915640.367100202</v>
      </c>
      <c r="C2165">
        <v>0.23493936860492901</v>
      </c>
    </row>
    <row r="2166" spans="1:3" x14ac:dyDescent="0.3">
      <c r="A2166">
        <v>2165</v>
      </c>
      <c r="B2166" s="1">
        <v>34009137.800545901</v>
      </c>
      <c r="C2166">
        <v>0.22121235812449599</v>
      </c>
    </row>
    <row r="2167" spans="1:3" x14ac:dyDescent="0.3">
      <c r="A2167">
        <v>2166</v>
      </c>
      <c r="B2167" s="1">
        <v>35531069.401718698</v>
      </c>
      <c r="C2167">
        <v>0.23493469527806099</v>
      </c>
    </row>
    <row r="2168" spans="1:3" x14ac:dyDescent="0.3">
      <c r="A2168">
        <v>2167</v>
      </c>
      <c r="B2168" s="1">
        <v>-151220145.40470001</v>
      </c>
      <c r="C2168">
        <v>0.17660995466985899</v>
      </c>
    </row>
    <row r="2169" spans="1:3" x14ac:dyDescent="0.3">
      <c r="A2169">
        <v>2168</v>
      </c>
      <c r="B2169" s="1">
        <v>234858182.58486801</v>
      </c>
      <c r="C2169">
        <v>0.30538929634418499</v>
      </c>
    </row>
    <row r="2170" spans="1:3" x14ac:dyDescent="0.3">
      <c r="A2170">
        <v>2169</v>
      </c>
      <c r="B2170" s="1">
        <v>294956783.94704998</v>
      </c>
      <c r="C2170">
        <v>0.27888414561779901</v>
      </c>
    </row>
    <row r="2171" spans="1:3" x14ac:dyDescent="0.3">
      <c r="A2171">
        <v>2170</v>
      </c>
      <c r="B2171" s="1">
        <v>-992636.38883590698</v>
      </c>
      <c r="C2171">
        <v>0.19561389551760999</v>
      </c>
    </row>
    <row r="2172" spans="1:3" x14ac:dyDescent="0.3">
      <c r="A2172">
        <v>2171</v>
      </c>
      <c r="B2172" s="1">
        <v>162996575.79940701</v>
      </c>
      <c r="C2172">
        <v>0.26523174612875899</v>
      </c>
    </row>
    <row r="2173" spans="1:3" x14ac:dyDescent="0.3">
      <c r="A2173">
        <v>2172</v>
      </c>
      <c r="B2173" s="1">
        <v>338851219.320355</v>
      </c>
      <c r="C2173">
        <v>0.27239551652449401</v>
      </c>
    </row>
    <row r="2174" spans="1:3" x14ac:dyDescent="0.3">
      <c r="A2174">
        <v>2173</v>
      </c>
      <c r="B2174" s="1">
        <v>133917606.678262</v>
      </c>
      <c r="C2174">
        <v>0.23849827479684199</v>
      </c>
    </row>
    <row r="2175" spans="1:3" x14ac:dyDescent="0.3">
      <c r="A2175">
        <v>2174</v>
      </c>
      <c r="B2175" s="1">
        <v>334743609.36181802</v>
      </c>
      <c r="C2175">
        <v>0.306453984550557</v>
      </c>
    </row>
    <row r="2176" spans="1:3" x14ac:dyDescent="0.3">
      <c r="A2176">
        <v>2175</v>
      </c>
      <c r="B2176" s="1">
        <v>203575442.532731</v>
      </c>
      <c r="C2176">
        <v>0.24998034732992799</v>
      </c>
    </row>
    <row r="2177" spans="1:3" x14ac:dyDescent="0.3">
      <c r="A2177">
        <v>2176</v>
      </c>
      <c r="B2177" s="1">
        <v>465761438.926732</v>
      </c>
      <c r="C2177">
        <v>0.32332365966447202</v>
      </c>
    </row>
    <row r="2178" spans="1:3" x14ac:dyDescent="0.3">
      <c r="A2178">
        <v>2177</v>
      </c>
      <c r="B2178" s="1">
        <v>51300277.386574</v>
      </c>
      <c r="C2178">
        <v>0.20142021726946799</v>
      </c>
    </row>
    <row r="2179" spans="1:3" x14ac:dyDescent="0.3">
      <c r="A2179">
        <v>2178</v>
      </c>
      <c r="B2179" s="1">
        <v>170030705.293401</v>
      </c>
      <c r="C2179">
        <v>0.28279528834599998</v>
      </c>
    </row>
    <row r="2180" spans="1:3" x14ac:dyDescent="0.3">
      <c r="A2180">
        <v>2179</v>
      </c>
      <c r="B2180" s="1">
        <v>232645035.81597099</v>
      </c>
      <c r="C2180">
        <v>0.27585853963276202</v>
      </c>
    </row>
    <row r="2181" spans="1:3" x14ac:dyDescent="0.3">
      <c r="A2181">
        <v>2180</v>
      </c>
      <c r="B2181" s="1">
        <v>-78279148.461445093</v>
      </c>
      <c r="C2181">
        <v>0.18831586325417701</v>
      </c>
    </row>
    <row r="2182" spans="1:3" x14ac:dyDescent="0.3">
      <c r="A2182">
        <v>2181</v>
      </c>
      <c r="B2182" s="1">
        <v>181133106.34252599</v>
      </c>
      <c r="C2182">
        <v>0.225387443319225</v>
      </c>
    </row>
    <row r="2183" spans="1:3" x14ac:dyDescent="0.3">
      <c r="A2183">
        <v>2182</v>
      </c>
      <c r="B2183" s="1">
        <v>454604441.89123702</v>
      </c>
      <c r="C2183">
        <v>0.29431711787652698</v>
      </c>
    </row>
    <row r="2184" spans="1:3" x14ac:dyDescent="0.3">
      <c r="A2184">
        <v>2183</v>
      </c>
      <c r="B2184" s="1">
        <v>400463956.42833602</v>
      </c>
      <c r="C2184">
        <v>0.32413275125463098</v>
      </c>
    </row>
    <row r="2185" spans="1:3" x14ac:dyDescent="0.3">
      <c r="A2185">
        <v>2184</v>
      </c>
      <c r="B2185" s="1">
        <v>507759408.03274</v>
      </c>
      <c r="C2185">
        <v>0.29866287054597002</v>
      </c>
    </row>
    <row r="2186" spans="1:3" x14ac:dyDescent="0.3">
      <c r="A2186">
        <v>2185</v>
      </c>
      <c r="B2186" s="1">
        <v>112394072.26038</v>
      </c>
      <c r="C2186">
        <v>0.26513249718467702</v>
      </c>
    </row>
    <row r="2187" spans="1:3" x14ac:dyDescent="0.3">
      <c r="A2187">
        <v>2186</v>
      </c>
      <c r="B2187" s="1">
        <v>104389416.76767001</v>
      </c>
      <c r="C2187">
        <v>0.24808699659318201</v>
      </c>
    </row>
    <row r="2188" spans="1:3" x14ac:dyDescent="0.3">
      <c r="A2188">
        <v>2187</v>
      </c>
      <c r="B2188" s="1">
        <v>172000453.188802</v>
      </c>
      <c r="C2188">
        <v>0.28059916638685301</v>
      </c>
    </row>
    <row r="2189" spans="1:3" x14ac:dyDescent="0.3">
      <c r="A2189">
        <v>2188</v>
      </c>
      <c r="B2189" s="1">
        <v>257278036.903229</v>
      </c>
      <c r="C2189">
        <v>0.27596503940058098</v>
      </c>
    </row>
    <row r="2190" spans="1:3" x14ac:dyDescent="0.3">
      <c r="A2190">
        <v>2189</v>
      </c>
      <c r="B2190" s="1">
        <v>-102135793.94097599</v>
      </c>
      <c r="C2190">
        <v>0.175409112213855</v>
      </c>
    </row>
    <row r="2191" spans="1:3" x14ac:dyDescent="0.3">
      <c r="A2191">
        <v>2190</v>
      </c>
      <c r="B2191" s="1">
        <v>652042330.57121098</v>
      </c>
      <c r="C2191">
        <v>0.34004362586235898</v>
      </c>
    </row>
    <row r="2192" spans="1:3" x14ac:dyDescent="0.3">
      <c r="A2192">
        <v>2191</v>
      </c>
      <c r="B2192" s="1">
        <v>-38204615.1576344</v>
      </c>
      <c r="C2192">
        <v>0.21265639506823</v>
      </c>
    </row>
    <row r="2193" spans="1:3" x14ac:dyDescent="0.3">
      <c r="A2193">
        <v>2192</v>
      </c>
      <c r="B2193" s="1">
        <v>-170000582.42027399</v>
      </c>
      <c r="C2193">
        <v>0.154136558265319</v>
      </c>
    </row>
    <row r="2194" spans="1:3" x14ac:dyDescent="0.3">
      <c r="A2194">
        <v>2193</v>
      </c>
      <c r="B2194" s="1">
        <v>684254.01058459305</v>
      </c>
      <c r="C2194">
        <v>0.210934368497844</v>
      </c>
    </row>
    <row r="2195" spans="1:3" x14ac:dyDescent="0.3">
      <c r="A2195">
        <v>2194</v>
      </c>
      <c r="B2195" s="1">
        <v>108492979.88728601</v>
      </c>
      <c r="C2195">
        <v>0.197050774630433</v>
      </c>
    </row>
    <row r="2196" spans="1:3" x14ac:dyDescent="0.3">
      <c r="A2196">
        <v>2195</v>
      </c>
      <c r="B2196" s="1">
        <v>-86338384.354692295</v>
      </c>
      <c r="C2196">
        <v>0.20786527593618301</v>
      </c>
    </row>
    <row r="2197" spans="1:3" x14ac:dyDescent="0.3">
      <c r="A2197">
        <v>2196</v>
      </c>
      <c r="B2197" s="1">
        <v>118375003.74483</v>
      </c>
      <c r="C2197">
        <v>0.25550014120384201</v>
      </c>
    </row>
    <row r="2198" spans="1:3" x14ac:dyDescent="0.3">
      <c r="A2198">
        <v>2197</v>
      </c>
      <c r="B2198" s="1">
        <v>299127090.98933798</v>
      </c>
      <c r="C2198">
        <v>0.303152847694248</v>
      </c>
    </row>
    <row r="2199" spans="1:3" x14ac:dyDescent="0.3">
      <c r="A2199">
        <v>2198</v>
      </c>
      <c r="B2199" s="1">
        <v>112717401.25715099</v>
      </c>
      <c r="C2199">
        <v>0.26158503538746097</v>
      </c>
    </row>
    <row r="2200" spans="1:3" x14ac:dyDescent="0.3">
      <c r="A2200">
        <v>2199</v>
      </c>
      <c r="B2200" s="1">
        <v>138184405.10366201</v>
      </c>
      <c r="C2200">
        <v>0.25174798284446898</v>
      </c>
    </row>
    <row r="2201" spans="1:3" x14ac:dyDescent="0.3">
      <c r="A2201">
        <v>2200</v>
      </c>
      <c r="B2201" s="1">
        <v>213109139.60093799</v>
      </c>
      <c r="C2201">
        <v>0.29586433353459701</v>
      </c>
    </row>
    <row r="2202" spans="1:3" x14ac:dyDescent="0.3">
      <c r="A2202">
        <v>2201</v>
      </c>
      <c r="B2202" s="1">
        <v>-25268231.906027399</v>
      </c>
      <c r="C2202">
        <v>0.22099223160326301</v>
      </c>
    </row>
    <row r="2203" spans="1:3" x14ac:dyDescent="0.3">
      <c r="A2203">
        <v>2202</v>
      </c>
      <c r="B2203" s="1">
        <v>775343736.10136998</v>
      </c>
      <c r="C2203">
        <v>0.402617726161145</v>
      </c>
    </row>
    <row r="2204" spans="1:3" x14ac:dyDescent="0.3">
      <c r="A2204">
        <v>2203</v>
      </c>
      <c r="B2204" s="1">
        <v>259187568.747969</v>
      </c>
      <c r="C2204">
        <v>0.293693282655763</v>
      </c>
    </row>
    <row r="2205" spans="1:3" x14ac:dyDescent="0.3">
      <c r="A2205">
        <v>2204</v>
      </c>
      <c r="B2205" s="1">
        <v>135626516.34384599</v>
      </c>
      <c r="C2205">
        <v>0.21261018726505901</v>
      </c>
    </row>
    <row r="2206" spans="1:3" x14ac:dyDescent="0.3">
      <c r="A2206">
        <v>2205</v>
      </c>
      <c r="B2206" s="1">
        <v>375058743.63092202</v>
      </c>
      <c r="C2206">
        <v>0.27048169687651402</v>
      </c>
    </row>
    <row r="2207" spans="1:3" x14ac:dyDescent="0.3">
      <c r="A2207">
        <v>2206</v>
      </c>
      <c r="B2207" s="1">
        <v>399390429.83530802</v>
      </c>
      <c r="C2207">
        <v>0.32982906587765498</v>
      </c>
    </row>
    <row r="2208" spans="1:3" x14ac:dyDescent="0.3">
      <c r="A2208">
        <v>2207</v>
      </c>
      <c r="B2208" s="1">
        <v>757630099.44039798</v>
      </c>
      <c r="C2208">
        <v>0.391112198044544</v>
      </c>
    </row>
    <row r="2209" spans="1:3" x14ac:dyDescent="0.3">
      <c r="A2209">
        <v>2208</v>
      </c>
      <c r="B2209" s="1">
        <v>14452085.9477365</v>
      </c>
      <c r="C2209">
        <v>0.22246466141106899</v>
      </c>
    </row>
    <row r="2210" spans="1:3" x14ac:dyDescent="0.3">
      <c r="A2210">
        <v>2209</v>
      </c>
      <c r="B2210" s="1">
        <v>19512530.1851255</v>
      </c>
      <c r="C2210">
        <v>0.23131160810976201</v>
      </c>
    </row>
    <row r="2211" spans="1:3" x14ac:dyDescent="0.3">
      <c r="A2211">
        <v>2210</v>
      </c>
      <c r="B2211" s="1">
        <v>232978230.30789199</v>
      </c>
      <c r="C2211">
        <v>0.243305368858623</v>
      </c>
    </row>
    <row r="2212" spans="1:3" x14ac:dyDescent="0.3">
      <c r="A2212">
        <v>2211</v>
      </c>
      <c r="B2212" s="1">
        <v>151369616.97212499</v>
      </c>
      <c r="C2212">
        <v>0.25785388229837503</v>
      </c>
    </row>
    <row r="2213" spans="1:3" x14ac:dyDescent="0.3">
      <c r="A2213">
        <v>2212</v>
      </c>
      <c r="B2213" s="1">
        <v>263445927.50166401</v>
      </c>
      <c r="C2213">
        <v>0.30454879983647198</v>
      </c>
    </row>
    <row r="2214" spans="1:3" x14ac:dyDescent="0.3">
      <c r="A2214">
        <v>2213</v>
      </c>
      <c r="B2214" s="1">
        <v>459645149.56376302</v>
      </c>
      <c r="C2214">
        <v>0.33767490673016198</v>
      </c>
    </row>
    <row r="2215" spans="1:3" x14ac:dyDescent="0.3">
      <c r="A2215">
        <v>2214</v>
      </c>
      <c r="B2215" s="1">
        <v>132545430.12395699</v>
      </c>
      <c r="C2215">
        <v>0.26452985694470899</v>
      </c>
    </row>
    <row r="2216" spans="1:3" x14ac:dyDescent="0.3">
      <c r="A2216">
        <v>2215</v>
      </c>
      <c r="B2216" s="1">
        <v>-6209570.1096540699</v>
      </c>
      <c r="C2216">
        <v>0.22833232010465801</v>
      </c>
    </row>
    <row r="2217" spans="1:3" x14ac:dyDescent="0.3">
      <c r="A2217">
        <v>2216</v>
      </c>
      <c r="B2217" s="1">
        <v>656986187.46367002</v>
      </c>
      <c r="C2217">
        <v>0.38134276834379199</v>
      </c>
    </row>
    <row r="2218" spans="1:3" x14ac:dyDescent="0.3">
      <c r="A2218">
        <v>2217</v>
      </c>
      <c r="B2218" s="1">
        <v>-30064163.527597498</v>
      </c>
      <c r="C2218">
        <v>0.217230855509877</v>
      </c>
    </row>
    <row r="2219" spans="1:3" x14ac:dyDescent="0.3">
      <c r="A2219">
        <v>2218</v>
      </c>
      <c r="B2219" s="1">
        <v>228129690.99228901</v>
      </c>
      <c r="C2219">
        <v>0.262131896841163</v>
      </c>
    </row>
    <row r="2220" spans="1:3" x14ac:dyDescent="0.3">
      <c r="A2220">
        <v>2219</v>
      </c>
      <c r="B2220" s="1">
        <v>-3298089.3238660102</v>
      </c>
      <c r="C2220">
        <v>0.21640441510695399</v>
      </c>
    </row>
    <row r="2221" spans="1:3" x14ac:dyDescent="0.3">
      <c r="A2221">
        <v>2220</v>
      </c>
      <c r="B2221" s="1">
        <v>-104640380.625687</v>
      </c>
      <c r="C2221">
        <v>0.17420811437983699</v>
      </c>
    </row>
    <row r="2222" spans="1:3" x14ac:dyDescent="0.3">
      <c r="A2222">
        <v>2221</v>
      </c>
      <c r="B2222" s="1">
        <v>141051493.33704701</v>
      </c>
      <c r="C2222">
        <v>0.24952843483982401</v>
      </c>
    </row>
    <row r="2223" spans="1:3" x14ac:dyDescent="0.3">
      <c r="A2223">
        <v>2222</v>
      </c>
      <c r="B2223" s="1">
        <v>262190647.94340599</v>
      </c>
      <c r="C2223">
        <v>0.26465421995411897</v>
      </c>
    </row>
    <row r="2224" spans="1:3" x14ac:dyDescent="0.3">
      <c r="A2224">
        <v>2223</v>
      </c>
      <c r="B2224" s="1">
        <v>107009268.297368</v>
      </c>
      <c r="C2224">
        <v>0.24606839354611701</v>
      </c>
    </row>
    <row r="2225" spans="1:3" x14ac:dyDescent="0.3">
      <c r="A2225">
        <v>2224</v>
      </c>
      <c r="B2225" s="1">
        <v>53134638.479560703</v>
      </c>
      <c r="C2225">
        <v>0.20541606111088201</v>
      </c>
    </row>
    <row r="2226" spans="1:3" x14ac:dyDescent="0.3">
      <c r="A2226">
        <v>2225</v>
      </c>
      <c r="B2226" s="1">
        <v>187944332.25985101</v>
      </c>
      <c r="C2226">
        <v>0.24679086596996</v>
      </c>
    </row>
    <row r="2227" spans="1:3" x14ac:dyDescent="0.3">
      <c r="A2227">
        <v>2226</v>
      </c>
      <c r="B2227" s="1">
        <v>96120552.088872701</v>
      </c>
      <c r="C2227">
        <v>0.25149397534740098</v>
      </c>
    </row>
    <row r="2228" spans="1:3" x14ac:dyDescent="0.3">
      <c r="A2228">
        <v>2227</v>
      </c>
      <c r="B2228" s="1">
        <v>213080445.576453</v>
      </c>
      <c r="C2228">
        <v>0.27642392819318801</v>
      </c>
    </row>
    <row r="2229" spans="1:3" x14ac:dyDescent="0.3">
      <c r="A2229">
        <v>2228</v>
      </c>
      <c r="B2229" s="1">
        <v>303401063.59065098</v>
      </c>
      <c r="C2229">
        <v>0.30380468356058699</v>
      </c>
    </row>
    <row r="2230" spans="1:3" x14ac:dyDescent="0.3">
      <c r="A2230">
        <v>2229</v>
      </c>
      <c r="B2230" s="1">
        <v>298375856.548392</v>
      </c>
      <c r="C2230">
        <v>0.28344675378246198</v>
      </c>
    </row>
    <row r="2231" spans="1:3" x14ac:dyDescent="0.3">
      <c r="A2231">
        <v>2230</v>
      </c>
      <c r="B2231" s="1">
        <v>-169451512.702039</v>
      </c>
      <c r="C2231" t="s">
        <v>261</v>
      </c>
    </row>
    <row r="2232" spans="1:3" x14ac:dyDescent="0.3">
      <c r="A2232">
        <v>2231</v>
      </c>
      <c r="B2232" s="1">
        <v>153276751.680767</v>
      </c>
      <c r="C2232">
        <v>0.23717170186929901</v>
      </c>
    </row>
    <row r="2233" spans="1:3" x14ac:dyDescent="0.3">
      <c r="A2233">
        <v>2232</v>
      </c>
      <c r="B2233" s="1">
        <v>224065649.717623</v>
      </c>
      <c r="C2233">
        <v>0.239951023829507</v>
      </c>
    </row>
    <row r="2234" spans="1:3" x14ac:dyDescent="0.3">
      <c r="A2234">
        <v>2233</v>
      </c>
      <c r="B2234" s="1">
        <v>453736411.76710802</v>
      </c>
      <c r="C2234">
        <v>0.30358923627920698</v>
      </c>
    </row>
    <row r="2235" spans="1:3" x14ac:dyDescent="0.3">
      <c r="A2235">
        <v>2234</v>
      </c>
      <c r="B2235" s="1">
        <v>176650022.97739801</v>
      </c>
      <c r="C2235">
        <v>0.28071456050757798</v>
      </c>
    </row>
    <row r="2236" spans="1:3" x14ac:dyDescent="0.3">
      <c r="A2236">
        <v>2235</v>
      </c>
      <c r="B2236" s="1">
        <v>160521359.17123201</v>
      </c>
      <c r="C2236">
        <v>0.23140890260448899</v>
      </c>
    </row>
    <row r="2237" spans="1:3" x14ac:dyDescent="0.3">
      <c r="A2237">
        <v>2236</v>
      </c>
      <c r="B2237" s="1">
        <v>130089056.678554</v>
      </c>
      <c r="C2237">
        <v>0.23196247904796599</v>
      </c>
    </row>
    <row r="2238" spans="1:3" x14ac:dyDescent="0.3">
      <c r="A2238">
        <v>2237</v>
      </c>
      <c r="B2238" s="1">
        <v>71451529.041608199</v>
      </c>
      <c r="C2238">
        <v>0.25279019655009199</v>
      </c>
    </row>
    <row r="2239" spans="1:3" x14ac:dyDescent="0.3">
      <c r="A2239">
        <v>2238</v>
      </c>
      <c r="B2239" s="1">
        <v>14440957.4242034</v>
      </c>
      <c r="C2239">
        <v>0.22399961393401499</v>
      </c>
    </row>
    <row r="2240" spans="1:3" x14ac:dyDescent="0.3">
      <c r="A2240">
        <v>2239</v>
      </c>
      <c r="B2240" s="1">
        <v>200874029.02033299</v>
      </c>
      <c r="C2240">
        <v>0.25463224296684001</v>
      </c>
    </row>
    <row r="2241" spans="1:3" x14ac:dyDescent="0.3">
      <c r="A2241">
        <v>2240</v>
      </c>
      <c r="B2241" s="1">
        <v>-54597692.827674799</v>
      </c>
      <c r="C2241">
        <v>0.203658647056812</v>
      </c>
    </row>
    <row r="2242" spans="1:3" x14ac:dyDescent="0.3">
      <c r="A2242">
        <v>2241</v>
      </c>
      <c r="B2242" s="1">
        <v>390632695.96734899</v>
      </c>
      <c r="C2242">
        <v>0.32464360529548603</v>
      </c>
    </row>
    <row r="2243" spans="1:3" x14ac:dyDescent="0.3">
      <c r="A2243">
        <v>2242</v>
      </c>
      <c r="B2243" s="1">
        <v>85185936.261360899</v>
      </c>
      <c r="C2243">
        <v>0.24058138875045701</v>
      </c>
    </row>
    <row r="2244" spans="1:3" x14ac:dyDescent="0.3">
      <c r="A2244">
        <v>2243</v>
      </c>
      <c r="B2244" s="1">
        <v>-151306037.04737499</v>
      </c>
      <c r="C2244">
        <v>0.16601455265637199</v>
      </c>
    </row>
    <row r="2245" spans="1:3" x14ac:dyDescent="0.3">
      <c r="A2245">
        <v>2244</v>
      </c>
      <c r="B2245" s="1">
        <v>397426003.33788103</v>
      </c>
      <c r="C2245">
        <v>0.31086181791324302</v>
      </c>
    </row>
    <row r="2246" spans="1:3" x14ac:dyDescent="0.3">
      <c r="A2246">
        <v>2245</v>
      </c>
      <c r="B2246" s="1">
        <v>120740201.663517</v>
      </c>
      <c r="C2246">
        <v>0.22302247112057699</v>
      </c>
    </row>
    <row r="2247" spans="1:3" x14ac:dyDescent="0.3">
      <c r="A2247">
        <v>2246</v>
      </c>
      <c r="B2247" s="1">
        <v>362076618.56634599</v>
      </c>
      <c r="C2247">
        <v>0.292358419656089</v>
      </c>
    </row>
    <row r="2248" spans="1:3" x14ac:dyDescent="0.3">
      <c r="A2248">
        <v>2247</v>
      </c>
      <c r="B2248" s="1">
        <v>414933698.76327997</v>
      </c>
      <c r="C2248">
        <v>0.32922038619355998</v>
      </c>
    </row>
    <row r="2249" spans="1:3" x14ac:dyDescent="0.3">
      <c r="A2249">
        <v>2248</v>
      </c>
      <c r="B2249" s="1">
        <v>-139881931.384767</v>
      </c>
      <c r="C2249">
        <v>0.19180812209745701</v>
      </c>
    </row>
    <row r="2250" spans="1:3" x14ac:dyDescent="0.3">
      <c r="A2250">
        <v>2249</v>
      </c>
      <c r="B2250" s="1">
        <v>-132856139.71780699</v>
      </c>
      <c r="C2250">
        <v>0.19454668276869899</v>
      </c>
    </row>
    <row r="2251" spans="1:3" x14ac:dyDescent="0.3">
      <c r="A2251">
        <v>2250</v>
      </c>
      <c r="B2251" s="1">
        <v>268129294.002188</v>
      </c>
      <c r="C2251">
        <v>0.28268973023369798</v>
      </c>
    </row>
    <row r="2252" spans="1:3" x14ac:dyDescent="0.3">
      <c r="A2252">
        <v>2251</v>
      </c>
      <c r="B2252" s="1">
        <v>455444645.27153802</v>
      </c>
      <c r="C2252">
        <v>0.31622538913419102</v>
      </c>
    </row>
    <row r="2253" spans="1:3" x14ac:dyDescent="0.3">
      <c r="A2253">
        <v>2252</v>
      </c>
      <c r="B2253" s="1">
        <v>344336936.94401801</v>
      </c>
      <c r="C2253">
        <v>0.29250398804264099</v>
      </c>
    </row>
    <row r="2254" spans="1:3" x14ac:dyDescent="0.3">
      <c r="A2254">
        <v>2253</v>
      </c>
      <c r="B2254" s="1">
        <v>334098207.29869699</v>
      </c>
      <c r="C2254">
        <v>0.25420228349325902</v>
      </c>
    </row>
    <row r="2255" spans="1:3" x14ac:dyDescent="0.3">
      <c r="A2255">
        <v>2254</v>
      </c>
      <c r="B2255" s="1">
        <v>366290503.14732897</v>
      </c>
      <c r="C2255">
        <v>0.29961610071454697</v>
      </c>
    </row>
    <row r="2256" spans="1:3" x14ac:dyDescent="0.3">
      <c r="A2256">
        <v>2255</v>
      </c>
      <c r="B2256" s="1">
        <v>596395389.06320095</v>
      </c>
      <c r="C2256">
        <v>0.37164604440891003</v>
      </c>
    </row>
    <row r="2257" spans="1:3" x14ac:dyDescent="0.3">
      <c r="A2257">
        <v>2256</v>
      </c>
      <c r="B2257" s="1">
        <v>113873768.802204</v>
      </c>
      <c r="C2257">
        <v>0.26003162756336601</v>
      </c>
    </row>
    <row r="2258" spans="1:3" x14ac:dyDescent="0.3">
      <c r="A2258">
        <v>2257</v>
      </c>
      <c r="B2258" s="1">
        <v>502219076.70603901</v>
      </c>
      <c r="C2258">
        <v>0.37540305611004998</v>
      </c>
    </row>
    <row r="2259" spans="1:3" x14ac:dyDescent="0.3">
      <c r="A2259">
        <v>2258</v>
      </c>
      <c r="B2259" s="1">
        <v>148296791.377471</v>
      </c>
      <c r="C2259">
        <v>0.230554691369173</v>
      </c>
    </row>
    <row r="2260" spans="1:3" x14ac:dyDescent="0.3">
      <c r="A2260">
        <v>2259</v>
      </c>
      <c r="B2260" s="1">
        <v>160070004.079954</v>
      </c>
      <c r="C2260">
        <v>0.25580747029970402</v>
      </c>
    </row>
    <row r="2261" spans="1:3" x14ac:dyDescent="0.3">
      <c r="A2261">
        <v>2260</v>
      </c>
      <c r="B2261" s="1">
        <v>458025491.00517797</v>
      </c>
      <c r="C2261">
        <v>0.32369230542945898</v>
      </c>
    </row>
    <row r="2262" spans="1:3" x14ac:dyDescent="0.3">
      <c r="A2262">
        <v>2261</v>
      </c>
      <c r="B2262" s="1">
        <v>-68802742.233999297</v>
      </c>
      <c r="C2262">
        <v>0.20257453955041299</v>
      </c>
    </row>
    <row r="2263" spans="1:3" x14ac:dyDescent="0.3">
      <c r="A2263">
        <v>2262</v>
      </c>
      <c r="B2263" s="1">
        <v>-11022826.1074035</v>
      </c>
      <c r="C2263">
        <v>0.20165658341992099</v>
      </c>
    </row>
    <row r="2264" spans="1:3" x14ac:dyDescent="0.3">
      <c r="A2264">
        <v>2263</v>
      </c>
      <c r="B2264" s="1">
        <v>139496551.01300901</v>
      </c>
      <c r="C2264">
        <v>0.278218610928887</v>
      </c>
    </row>
    <row r="2265" spans="1:3" x14ac:dyDescent="0.3">
      <c r="A2265">
        <v>2264</v>
      </c>
      <c r="B2265" s="1">
        <v>367751621.957461</v>
      </c>
      <c r="C2265">
        <v>0.30073481706001798</v>
      </c>
    </row>
    <row r="2266" spans="1:3" x14ac:dyDescent="0.3">
      <c r="A2266">
        <v>2265</v>
      </c>
      <c r="B2266" s="1">
        <v>30481183.7269543</v>
      </c>
      <c r="C2266">
        <v>0.22047513303868499</v>
      </c>
    </row>
    <row r="2267" spans="1:3" x14ac:dyDescent="0.3">
      <c r="A2267">
        <v>2266</v>
      </c>
      <c r="B2267" s="1">
        <v>182778091.22184399</v>
      </c>
      <c r="C2267">
        <v>0.26521280655916801</v>
      </c>
    </row>
    <row r="2268" spans="1:3" x14ac:dyDescent="0.3">
      <c r="A2268">
        <v>2267</v>
      </c>
      <c r="B2268" s="1">
        <v>-318121529.20088899</v>
      </c>
      <c r="C2268">
        <v>0.13495650728636899</v>
      </c>
    </row>
    <row r="2269" spans="1:3" x14ac:dyDescent="0.3">
      <c r="A2269">
        <v>2268</v>
      </c>
      <c r="B2269" s="1">
        <v>345877884.11321402</v>
      </c>
      <c r="C2269">
        <v>0.31708800695547601</v>
      </c>
    </row>
    <row r="2270" spans="1:3" x14ac:dyDescent="0.3">
      <c r="A2270">
        <v>2269</v>
      </c>
      <c r="B2270" s="1">
        <v>-137081951.16216999</v>
      </c>
      <c r="C2270">
        <v>0.162526819627585</v>
      </c>
    </row>
    <row r="2271" spans="1:3" x14ac:dyDescent="0.3">
      <c r="A2271">
        <v>2270</v>
      </c>
      <c r="B2271" s="1">
        <v>555489672.51977599</v>
      </c>
      <c r="C2271">
        <v>0.37472729895025703</v>
      </c>
    </row>
    <row r="2272" spans="1:3" x14ac:dyDescent="0.3">
      <c r="A2272">
        <v>2271</v>
      </c>
      <c r="B2272" s="1">
        <v>311583078.39623898</v>
      </c>
      <c r="C2272">
        <v>0.26046859036495401</v>
      </c>
    </row>
    <row r="2273" spans="1:3" x14ac:dyDescent="0.3">
      <c r="A2273">
        <v>2272</v>
      </c>
      <c r="B2273" s="1">
        <v>41376014.529357404</v>
      </c>
      <c r="C2273">
        <v>0.23548065355616901</v>
      </c>
    </row>
    <row r="2274" spans="1:3" x14ac:dyDescent="0.3">
      <c r="A2274">
        <v>2273</v>
      </c>
      <c r="B2274" s="1">
        <v>278361621.12117702</v>
      </c>
      <c r="C2274">
        <v>0.29688382594962998</v>
      </c>
    </row>
    <row r="2275" spans="1:3" x14ac:dyDescent="0.3">
      <c r="A2275">
        <v>2274</v>
      </c>
      <c r="B2275" s="1">
        <v>84817892.214560404</v>
      </c>
      <c r="C2275">
        <v>0.20492198035968401</v>
      </c>
    </row>
    <row r="2276" spans="1:3" x14ac:dyDescent="0.3">
      <c r="A2276">
        <v>2275</v>
      </c>
      <c r="B2276" s="1">
        <v>81811241.983082205</v>
      </c>
      <c r="C2276">
        <v>0.21222812808272501</v>
      </c>
    </row>
    <row r="2277" spans="1:3" x14ac:dyDescent="0.3">
      <c r="A2277">
        <v>2276</v>
      </c>
      <c r="B2277" s="1">
        <v>235358724.17146701</v>
      </c>
      <c r="C2277">
        <v>0.27295122363940699</v>
      </c>
    </row>
    <row r="2278" spans="1:3" x14ac:dyDescent="0.3">
      <c r="A2278">
        <v>2277</v>
      </c>
      <c r="B2278" s="1">
        <v>253021991.95653301</v>
      </c>
      <c r="C2278">
        <v>0.30146466051084803</v>
      </c>
    </row>
    <row r="2279" spans="1:3" x14ac:dyDescent="0.3">
      <c r="A2279">
        <v>2278</v>
      </c>
      <c r="B2279" s="1">
        <v>-211205507.987492</v>
      </c>
      <c r="C2279">
        <v>0.15581519756346099</v>
      </c>
    </row>
    <row r="2280" spans="1:3" x14ac:dyDescent="0.3">
      <c r="A2280">
        <v>2279</v>
      </c>
      <c r="B2280" s="1">
        <v>-179253734.29394099</v>
      </c>
      <c r="C2280">
        <v>0.178468454385384</v>
      </c>
    </row>
    <row r="2281" spans="1:3" x14ac:dyDescent="0.3">
      <c r="A2281">
        <v>2280</v>
      </c>
      <c r="B2281" s="1">
        <v>75639559.248682693</v>
      </c>
      <c r="C2281">
        <v>0.225333919392634</v>
      </c>
    </row>
    <row r="2282" spans="1:3" x14ac:dyDescent="0.3">
      <c r="A2282">
        <v>2281</v>
      </c>
      <c r="B2282" s="1">
        <v>-160189767.05242899</v>
      </c>
      <c r="C2282">
        <v>0.185989101715931</v>
      </c>
    </row>
    <row r="2283" spans="1:3" x14ac:dyDescent="0.3">
      <c r="A2283">
        <v>2282</v>
      </c>
      <c r="B2283" s="1">
        <v>-65014041.771169998</v>
      </c>
      <c r="C2283" t="s">
        <v>261</v>
      </c>
    </row>
    <row r="2284" spans="1:3" x14ac:dyDescent="0.3">
      <c r="A2284">
        <v>2283</v>
      </c>
      <c r="B2284" s="1">
        <v>362802311.50791901</v>
      </c>
      <c r="C2284">
        <v>0.31844673474892699</v>
      </c>
    </row>
    <row r="2285" spans="1:3" x14ac:dyDescent="0.3">
      <c r="A2285">
        <v>2284</v>
      </c>
      <c r="B2285" s="1">
        <v>467100807.033562</v>
      </c>
      <c r="C2285">
        <v>0.37063479341384697</v>
      </c>
    </row>
    <row r="2286" spans="1:3" x14ac:dyDescent="0.3">
      <c r="A2286">
        <v>2285</v>
      </c>
      <c r="B2286" s="1">
        <v>409785140.60835803</v>
      </c>
      <c r="C2286">
        <v>0.35901444516196201</v>
      </c>
    </row>
    <row r="2287" spans="1:3" x14ac:dyDescent="0.3">
      <c r="A2287">
        <v>2286</v>
      </c>
      <c r="B2287" s="1">
        <v>339241385.94899601</v>
      </c>
      <c r="C2287">
        <v>0.29138329544625602</v>
      </c>
    </row>
    <row r="2288" spans="1:3" x14ac:dyDescent="0.3">
      <c r="A2288">
        <v>2287</v>
      </c>
      <c r="B2288" s="1">
        <v>335696152.858895</v>
      </c>
      <c r="C2288">
        <v>0.31168365558000299</v>
      </c>
    </row>
    <row r="2289" spans="1:3" x14ac:dyDescent="0.3">
      <c r="A2289">
        <v>2288</v>
      </c>
      <c r="B2289" s="1">
        <v>213475855.99254701</v>
      </c>
      <c r="C2289">
        <v>0.27950991700899802</v>
      </c>
    </row>
    <row r="2290" spans="1:3" x14ac:dyDescent="0.3">
      <c r="A2290">
        <v>2289</v>
      </c>
      <c r="B2290" s="1">
        <v>17540622.3588873</v>
      </c>
      <c r="C2290">
        <v>0.22024934800476401</v>
      </c>
    </row>
    <row r="2291" spans="1:3" x14ac:dyDescent="0.3">
      <c r="A2291">
        <v>2290</v>
      </c>
      <c r="B2291" s="1">
        <v>-175153014.04476401</v>
      </c>
      <c r="C2291">
        <v>0.18078493052684699</v>
      </c>
    </row>
    <row r="2292" spans="1:3" x14ac:dyDescent="0.3">
      <c r="A2292">
        <v>2291</v>
      </c>
      <c r="B2292" s="1">
        <v>8604882.1882382594</v>
      </c>
      <c r="C2292">
        <v>0.21028795004644099</v>
      </c>
    </row>
    <row r="2293" spans="1:3" x14ac:dyDescent="0.3">
      <c r="A2293">
        <v>2292</v>
      </c>
      <c r="B2293" s="1">
        <v>155393098.61573401</v>
      </c>
      <c r="C2293">
        <v>0.25634258873179999</v>
      </c>
    </row>
    <row r="2294" spans="1:3" x14ac:dyDescent="0.3">
      <c r="A2294">
        <v>2293</v>
      </c>
      <c r="B2294" s="1">
        <v>-63588936.895745903</v>
      </c>
      <c r="C2294">
        <v>0.199000747709698</v>
      </c>
    </row>
    <row r="2295" spans="1:3" x14ac:dyDescent="0.3">
      <c r="A2295">
        <v>2294</v>
      </c>
      <c r="B2295" s="1">
        <v>18396317.34852</v>
      </c>
      <c r="C2295">
        <v>0.214082117947336</v>
      </c>
    </row>
    <row r="2296" spans="1:3" x14ac:dyDescent="0.3">
      <c r="A2296">
        <v>2295</v>
      </c>
      <c r="B2296" s="1">
        <v>66128995.327907801</v>
      </c>
      <c r="C2296">
        <v>0.21949192282357399</v>
      </c>
    </row>
    <row r="2297" spans="1:3" x14ac:dyDescent="0.3">
      <c r="A2297">
        <v>2296</v>
      </c>
      <c r="B2297" s="1">
        <v>87167773.575772598</v>
      </c>
      <c r="C2297">
        <v>0.24979339500755099</v>
      </c>
    </row>
    <row r="2298" spans="1:3" x14ac:dyDescent="0.3">
      <c r="A2298">
        <v>2297</v>
      </c>
      <c r="B2298" s="1">
        <v>963100769.85091996</v>
      </c>
      <c r="C2298">
        <v>0.40377930464763201</v>
      </c>
    </row>
    <row r="2299" spans="1:3" x14ac:dyDescent="0.3">
      <c r="A2299">
        <v>2298</v>
      </c>
      <c r="B2299" s="1">
        <v>548931390.46807206</v>
      </c>
      <c r="C2299">
        <v>0.358698352409836</v>
      </c>
    </row>
    <row r="2300" spans="1:3" x14ac:dyDescent="0.3">
      <c r="A2300">
        <v>2299</v>
      </c>
      <c r="B2300" s="1">
        <v>126957764.38781799</v>
      </c>
      <c r="C2300">
        <v>0.26394747649399097</v>
      </c>
    </row>
    <row r="2301" spans="1:3" x14ac:dyDescent="0.3">
      <c r="A2301">
        <v>2300</v>
      </c>
      <c r="B2301" s="1">
        <v>119577059.470773</v>
      </c>
      <c r="C2301">
        <v>0.26743752058605702</v>
      </c>
    </row>
    <row r="2302" spans="1:3" x14ac:dyDescent="0.3">
      <c r="A2302">
        <v>2301</v>
      </c>
      <c r="B2302" s="1">
        <v>139877383.57116899</v>
      </c>
      <c r="C2302">
        <v>0.22428053089337799</v>
      </c>
    </row>
    <row r="2303" spans="1:3" x14ac:dyDescent="0.3">
      <c r="A2303">
        <v>2302</v>
      </c>
      <c r="B2303" s="1">
        <v>220870177.117892</v>
      </c>
      <c r="C2303">
        <v>0.28721667311306598</v>
      </c>
    </row>
    <row r="2304" spans="1:3" x14ac:dyDescent="0.3">
      <c r="A2304">
        <v>2303</v>
      </c>
      <c r="B2304" s="1">
        <v>213156095.11839199</v>
      </c>
      <c r="C2304">
        <v>0.242228703256503</v>
      </c>
    </row>
    <row r="2305" spans="1:3" x14ac:dyDescent="0.3">
      <c r="A2305">
        <v>2304</v>
      </c>
      <c r="B2305" s="1">
        <v>224149497.40364701</v>
      </c>
      <c r="C2305">
        <v>0.26860303804469798</v>
      </c>
    </row>
    <row r="2306" spans="1:3" x14ac:dyDescent="0.3">
      <c r="A2306">
        <v>2305</v>
      </c>
      <c r="B2306" s="1">
        <v>-145723705.96117401</v>
      </c>
      <c r="C2306">
        <v>0.17221493898229301</v>
      </c>
    </row>
    <row r="2307" spans="1:3" x14ac:dyDescent="0.3">
      <c r="A2307">
        <v>2306</v>
      </c>
      <c r="B2307" s="1">
        <v>772947177.05025005</v>
      </c>
      <c r="C2307">
        <v>0.37200233835769603</v>
      </c>
    </row>
    <row r="2308" spans="1:3" x14ac:dyDescent="0.3">
      <c r="A2308">
        <v>2307</v>
      </c>
      <c r="B2308" s="1">
        <v>51919513.456470102</v>
      </c>
      <c r="C2308">
        <v>0.22679486799201601</v>
      </c>
    </row>
    <row r="2309" spans="1:3" x14ac:dyDescent="0.3">
      <c r="A2309">
        <v>2308</v>
      </c>
      <c r="B2309" s="1">
        <v>184067721.54478899</v>
      </c>
      <c r="C2309">
        <v>0.246722112464688</v>
      </c>
    </row>
    <row r="2310" spans="1:3" x14ac:dyDescent="0.3">
      <c r="A2310">
        <v>2309</v>
      </c>
      <c r="B2310" s="1">
        <v>318521468.56401199</v>
      </c>
      <c r="C2310">
        <v>0.29454502216908901</v>
      </c>
    </row>
    <row r="2311" spans="1:3" x14ac:dyDescent="0.3">
      <c r="A2311">
        <v>2310</v>
      </c>
      <c r="B2311" s="1">
        <v>-131382195.30003899</v>
      </c>
      <c r="C2311">
        <v>0.17174897303800701</v>
      </c>
    </row>
    <row r="2312" spans="1:3" x14ac:dyDescent="0.3">
      <c r="A2312">
        <v>2311</v>
      </c>
      <c r="B2312" s="1">
        <v>88637840.506924301</v>
      </c>
      <c r="C2312">
        <v>0.21650155382073399</v>
      </c>
    </row>
    <row r="2313" spans="1:3" x14ac:dyDescent="0.3">
      <c r="A2313">
        <v>2312</v>
      </c>
      <c r="B2313" s="1">
        <v>469435976.32619101</v>
      </c>
      <c r="C2313">
        <v>0.296794732906142</v>
      </c>
    </row>
    <row r="2314" spans="1:3" x14ac:dyDescent="0.3">
      <c r="A2314">
        <v>2313</v>
      </c>
      <c r="B2314" s="1">
        <v>469070660.67874002</v>
      </c>
      <c r="C2314">
        <v>0.28351341518309803</v>
      </c>
    </row>
    <row r="2315" spans="1:3" x14ac:dyDescent="0.3">
      <c r="A2315">
        <v>2314</v>
      </c>
      <c r="B2315" s="1">
        <v>-434381151.26538098</v>
      </c>
      <c r="C2315" t="s">
        <v>261</v>
      </c>
    </row>
    <row r="2316" spans="1:3" x14ac:dyDescent="0.3">
      <c r="A2316">
        <v>2315</v>
      </c>
      <c r="B2316" s="1">
        <v>-137379690.35735801</v>
      </c>
      <c r="C2316">
        <v>0.17908658790068399</v>
      </c>
    </row>
    <row r="2317" spans="1:3" x14ac:dyDescent="0.3">
      <c r="A2317">
        <v>2316</v>
      </c>
      <c r="B2317" s="1">
        <v>-169395650.79838201</v>
      </c>
      <c r="C2317">
        <v>0.171591442493983</v>
      </c>
    </row>
    <row r="2318" spans="1:3" x14ac:dyDescent="0.3">
      <c r="A2318">
        <v>2317</v>
      </c>
      <c r="B2318" s="1">
        <v>296018544.766325</v>
      </c>
      <c r="C2318">
        <v>0.27937923410603399</v>
      </c>
    </row>
    <row r="2319" spans="1:3" x14ac:dyDescent="0.3">
      <c r="A2319">
        <v>2318</v>
      </c>
      <c r="B2319" s="1">
        <v>87055698.1653914</v>
      </c>
      <c r="C2319">
        <v>0.23982959489540201</v>
      </c>
    </row>
    <row r="2320" spans="1:3" x14ac:dyDescent="0.3">
      <c r="A2320">
        <v>2319</v>
      </c>
      <c r="B2320" s="1">
        <v>119598941.80653401</v>
      </c>
      <c r="C2320">
        <v>0.23690414859181499</v>
      </c>
    </row>
    <row r="2321" spans="1:3" x14ac:dyDescent="0.3">
      <c r="A2321">
        <v>2320</v>
      </c>
      <c r="B2321" s="1">
        <v>327084676.27134901</v>
      </c>
      <c r="C2321">
        <v>0.27945797924785698</v>
      </c>
    </row>
    <row r="2322" spans="1:3" x14ac:dyDescent="0.3">
      <c r="A2322">
        <v>2321</v>
      </c>
      <c r="B2322" s="1">
        <v>-97139496.408045098</v>
      </c>
      <c r="C2322">
        <v>0.18789170200591501</v>
      </c>
    </row>
    <row r="2323" spans="1:3" x14ac:dyDescent="0.3">
      <c r="A2323">
        <v>2322</v>
      </c>
      <c r="B2323" s="1">
        <v>421512886.79568702</v>
      </c>
      <c r="C2323">
        <v>0.32569597764548402</v>
      </c>
    </row>
    <row r="2324" spans="1:3" x14ac:dyDescent="0.3">
      <c r="A2324">
        <v>2323</v>
      </c>
      <c r="B2324" s="1">
        <v>-5855835.9078438301</v>
      </c>
      <c r="C2324">
        <v>0.232376922566846</v>
      </c>
    </row>
    <row r="2325" spans="1:3" x14ac:dyDescent="0.3">
      <c r="A2325">
        <v>2324</v>
      </c>
      <c r="B2325" s="1">
        <v>482298292.63678497</v>
      </c>
      <c r="C2325">
        <v>0.30196988857391499</v>
      </c>
    </row>
    <row r="2326" spans="1:3" x14ac:dyDescent="0.3">
      <c r="A2326">
        <v>2325</v>
      </c>
      <c r="B2326" s="1">
        <v>258766307.95277801</v>
      </c>
      <c r="C2326">
        <v>0.28505232790294999</v>
      </c>
    </row>
    <row r="2327" spans="1:3" x14ac:dyDescent="0.3">
      <c r="A2327">
        <v>2326</v>
      </c>
      <c r="B2327" s="1">
        <v>257848252.47256699</v>
      </c>
      <c r="C2327">
        <v>0.303206842853319</v>
      </c>
    </row>
    <row r="2328" spans="1:3" x14ac:dyDescent="0.3">
      <c r="A2328">
        <v>2327</v>
      </c>
      <c r="B2328" s="1">
        <v>144808858.23284799</v>
      </c>
      <c r="C2328">
        <v>0.22893587000156601</v>
      </c>
    </row>
    <row r="2329" spans="1:3" x14ac:dyDescent="0.3">
      <c r="A2329">
        <v>2328</v>
      </c>
      <c r="B2329" s="1">
        <v>186953132.45739999</v>
      </c>
      <c r="C2329">
        <v>0.25012543960018302</v>
      </c>
    </row>
    <row r="2330" spans="1:3" x14ac:dyDescent="0.3">
      <c r="A2330">
        <v>2329</v>
      </c>
      <c r="B2330" s="1">
        <v>141655494.57866201</v>
      </c>
      <c r="C2330">
        <v>0.27466278365199098</v>
      </c>
    </row>
    <row r="2331" spans="1:3" x14ac:dyDescent="0.3">
      <c r="A2331">
        <v>2330</v>
      </c>
      <c r="B2331" s="1">
        <v>164571900.00321299</v>
      </c>
      <c r="C2331">
        <v>0.26506662725799102</v>
      </c>
    </row>
    <row r="2332" spans="1:3" x14ac:dyDescent="0.3">
      <c r="A2332">
        <v>2331</v>
      </c>
      <c r="B2332" s="1">
        <v>187750578.34731099</v>
      </c>
      <c r="C2332">
        <v>0.23697553177758801</v>
      </c>
    </row>
    <row r="2333" spans="1:3" x14ac:dyDescent="0.3">
      <c r="A2333">
        <v>2332</v>
      </c>
      <c r="B2333" s="1">
        <v>59871735.016439199</v>
      </c>
      <c r="C2333">
        <v>0.24052385340874699</v>
      </c>
    </row>
    <row r="2334" spans="1:3" x14ac:dyDescent="0.3">
      <c r="A2334">
        <v>2333</v>
      </c>
      <c r="B2334" s="1">
        <v>-345811721.99952197</v>
      </c>
      <c r="C2334">
        <v>0.121379757961753</v>
      </c>
    </row>
    <row r="2335" spans="1:3" x14ac:dyDescent="0.3">
      <c r="A2335">
        <v>2334</v>
      </c>
      <c r="B2335" s="1">
        <v>215035116.58291101</v>
      </c>
      <c r="C2335">
        <v>0.30154129059925799</v>
      </c>
    </row>
    <row r="2336" spans="1:3" x14ac:dyDescent="0.3">
      <c r="A2336">
        <v>2335</v>
      </c>
      <c r="B2336" s="1">
        <v>-149314273.37738499</v>
      </c>
      <c r="C2336">
        <v>0.18043739302068301</v>
      </c>
    </row>
    <row r="2337" spans="1:3" x14ac:dyDescent="0.3">
      <c r="A2337">
        <v>2336</v>
      </c>
      <c r="B2337" s="1">
        <v>259903023.63517901</v>
      </c>
      <c r="C2337">
        <v>0.28464017107602602</v>
      </c>
    </row>
    <row r="2338" spans="1:3" x14ac:dyDescent="0.3">
      <c r="A2338">
        <v>2337</v>
      </c>
      <c r="B2338" s="1">
        <v>-89620879.697386593</v>
      </c>
      <c r="C2338">
        <v>0.18459852010418301</v>
      </c>
    </row>
    <row r="2339" spans="1:3" x14ac:dyDescent="0.3">
      <c r="A2339">
        <v>2338</v>
      </c>
      <c r="B2339" s="1">
        <v>-203687077.559715</v>
      </c>
      <c r="C2339">
        <v>0.15301709703388</v>
      </c>
    </row>
    <row r="2340" spans="1:3" x14ac:dyDescent="0.3">
      <c r="A2340">
        <v>2339</v>
      </c>
      <c r="B2340" s="1">
        <v>109244567.63108701</v>
      </c>
      <c r="C2340">
        <v>0.23732736208699601</v>
      </c>
    </row>
    <row r="2341" spans="1:3" x14ac:dyDescent="0.3">
      <c r="A2341">
        <v>2340</v>
      </c>
      <c r="B2341" s="1">
        <v>45707949.752772801</v>
      </c>
      <c r="C2341">
        <v>0.213033209762239</v>
      </c>
    </row>
    <row r="2342" spans="1:3" x14ac:dyDescent="0.3">
      <c r="A2342">
        <v>2341</v>
      </c>
      <c r="B2342" s="1">
        <v>-409663.97808814002</v>
      </c>
      <c r="C2342">
        <v>0.21924709410905499</v>
      </c>
    </row>
    <row r="2343" spans="1:3" x14ac:dyDescent="0.3">
      <c r="A2343">
        <v>2342</v>
      </c>
      <c r="B2343" s="1">
        <v>191533492.97381401</v>
      </c>
      <c r="C2343">
        <v>0.26738007703883498</v>
      </c>
    </row>
    <row r="2344" spans="1:3" x14ac:dyDescent="0.3">
      <c r="A2344">
        <v>2343</v>
      </c>
      <c r="B2344" s="1">
        <v>433522847.50043303</v>
      </c>
      <c r="C2344">
        <v>0.32034511921113701</v>
      </c>
    </row>
    <row r="2345" spans="1:3" x14ac:dyDescent="0.3">
      <c r="A2345">
        <v>2344</v>
      </c>
      <c r="B2345" s="1">
        <v>163216290.83108801</v>
      </c>
      <c r="C2345">
        <v>0.266675442750408</v>
      </c>
    </row>
    <row r="2346" spans="1:3" x14ac:dyDescent="0.3">
      <c r="A2346">
        <v>2345</v>
      </c>
      <c r="B2346" s="1">
        <v>91813407.095805302</v>
      </c>
      <c r="C2346">
        <v>0.262098914849686</v>
      </c>
    </row>
    <row r="2347" spans="1:3" x14ac:dyDescent="0.3">
      <c r="A2347">
        <v>2346</v>
      </c>
      <c r="B2347" s="1">
        <v>67230307.219008207</v>
      </c>
      <c r="C2347">
        <v>0.24105741132314901</v>
      </c>
    </row>
    <row r="2348" spans="1:3" x14ac:dyDescent="0.3">
      <c r="A2348">
        <v>2347</v>
      </c>
      <c r="B2348" s="1">
        <v>126744429.166042</v>
      </c>
      <c r="C2348">
        <v>0.26447144351104401</v>
      </c>
    </row>
    <row r="2349" spans="1:3" x14ac:dyDescent="0.3">
      <c r="A2349">
        <v>2348</v>
      </c>
      <c r="B2349" s="1">
        <v>262723247.684995</v>
      </c>
      <c r="C2349">
        <v>0.29570363444651598</v>
      </c>
    </row>
    <row r="2350" spans="1:3" x14ac:dyDescent="0.3">
      <c r="A2350">
        <v>2349</v>
      </c>
      <c r="B2350" s="1">
        <v>235839868.126169</v>
      </c>
      <c r="C2350">
        <v>0.22327892398482599</v>
      </c>
    </row>
    <row r="2351" spans="1:3" x14ac:dyDescent="0.3">
      <c r="A2351">
        <v>2350</v>
      </c>
      <c r="B2351" s="1">
        <v>236311533.16513699</v>
      </c>
      <c r="C2351">
        <v>0.268795953175544</v>
      </c>
    </row>
    <row r="2352" spans="1:3" x14ac:dyDescent="0.3">
      <c r="A2352">
        <v>2351</v>
      </c>
      <c r="B2352" s="1">
        <v>180178549.18314499</v>
      </c>
      <c r="C2352">
        <v>0.22642374415188099</v>
      </c>
    </row>
    <row r="2353" spans="1:3" x14ac:dyDescent="0.3">
      <c r="A2353">
        <v>2352</v>
      </c>
      <c r="B2353" s="1">
        <v>205482717.31028101</v>
      </c>
      <c r="C2353">
        <v>0.23620058303536001</v>
      </c>
    </row>
    <row r="2354" spans="1:3" x14ac:dyDescent="0.3">
      <c r="A2354">
        <v>2353</v>
      </c>
      <c r="B2354" s="1">
        <v>-100167361.32228801</v>
      </c>
      <c r="C2354">
        <v>0.17478216622884901</v>
      </c>
    </row>
    <row r="2355" spans="1:3" x14ac:dyDescent="0.3">
      <c r="A2355">
        <v>2354</v>
      </c>
      <c r="B2355" s="1">
        <v>-109537091.26116399</v>
      </c>
      <c r="C2355" t="s">
        <v>261</v>
      </c>
    </row>
    <row r="2356" spans="1:3" x14ac:dyDescent="0.3">
      <c r="A2356">
        <v>2355</v>
      </c>
      <c r="B2356" s="1">
        <v>285714375.783436</v>
      </c>
      <c r="C2356">
        <v>0.30266555050237998</v>
      </c>
    </row>
    <row r="2357" spans="1:3" x14ac:dyDescent="0.3">
      <c r="A2357">
        <v>2356</v>
      </c>
      <c r="B2357" s="1">
        <v>-87035293.6837302</v>
      </c>
      <c r="C2357">
        <v>0.19793975347755499</v>
      </c>
    </row>
    <row r="2358" spans="1:3" x14ac:dyDescent="0.3">
      <c r="A2358">
        <v>2357</v>
      </c>
      <c r="B2358" s="1">
        <v>-122898534.546059</v>
      </c>
      <c r="C2358">
        <v>0.16681392403554601</v>
      </c>
    </row>
    <row r="2359" spans="1:3" x14ac:dyDescent="0.3">
      <c r="A2359">
        <v>2358</v>
      </c>
      <c r="B2359" s="1">
        <v>216259444.99045199</v>
      </c>
      <c r="C2359">
        <v>0.26961943898630403</v>
      </c>
    </row>
    <row r="2360" spans="1:3" x14ac:dyDescent="0.3">
      <c r="A2360">
        <v>2359</v>
      </c>
      <c r="B2360" s="1">
        <v>305399626.75862098</v>
      </c>
      <c r="C2360">
        <v>0.29249703644179398</v>
      </c>
    </row>
    <row r="2361" spans="1:3" x14ac:dyDescent="0.3">
      <c r="A2361">
        <v>2360</v>
      </c>
      <c r="B2361" s="1">
        <v>-89641173.700020194</v>
      </c>
      <c r="C2361">
        <v>0.17917096164254501</v>
      </c>
    </row>
    <row r="2362" spans="1:3" x14ac:dyDescent="0.3">
      <c r="A2362">
        <v>2361</v>
      </c>
      <c r="B2362" s="1">
        <v>-40699676.791500002</v>
      </c>
      <c r="C2362">
        <v>0.20691423333973699</v>
      </c>
    </row>
    <row r="2363" spans="1:3" x14ac:dyDescent="0.3">
      <c r="A2363">
        <v>2362</v>
      </c>
      <c r="B2363" s="1">
        <v>254106457.45436701</v>
      </c>
      <c r="C2363">
        <v>0.29193866379695599</v>
      </c>
    </row>
    <row r="2364" spans="1:3" x14ac:dyDescent="0.3">
      <c r="A2364">
        <v>2363</v>
      </c>
      <c r="B2364" s="1">
        <v>277813201.27151698</v>
      </c>
      <c r="C2364">
        <v>0.29783026413543001</v>
      </c>
    </row>
    <row r="2365" spans="1:3" x14ac:dyDescent="0.3">
      <c r="A2365">
        <v>2364</v>
      </c>
      <c r="B2365" s="1">
        <v>135543173.71288899</v>
      </c>
      <c r="C2365">
        <v>0.26597576828458203</v>
      </c>
    </row>
    <row r="2366" spans="1:3" x14ac:dyDescent="0.3">
      <c r="A2366">
        <v>2365</v>
      </c>
      <c r="B2366" s="1">
        <v>-111258581.976605</v>
      </c>
      <c r="C2366">
        <v>0.18681600947268301</v>
      </c>
    </row>
    <row r="2367" spans="1:3" x14ac:dyDescent="0.3">
      <c r="A2367">
        <v>2366</v>
      </c>
      <c r="B2367" s="1">
        <v>433761391.71287501</v>
      </c>
      <c r="C2367">
        <v>0.32428343453327102</v>
      </c>
    </row>
    <row r="2368" spans="1:3" x14ac:dyDescent="0.3">
      <c r="A2368">
        <v>2367</v>
      </c>
      <c r="B2368" s="1">
        <v>388677285.86990201</v>
      </c>
      <c r="C2368">
        <v>0.28309718478464402</v>
      </c>
    </row>
    <row r="2369" spans="1:3" x14ac:dyDescent="0.3">
      <c r="A2369">
        <v>2368</v>
      </c>
      <c r="B2369" s="1">
        <v>-319070162.34788901</v>
      </c>
      <c r="C2369" t="s">
        <v>261</v>
      </c>
    </row>
    <row r="2370" spans="1:3" x14ac:dyDescent="0.3">
      <c r="A2370">
        <v>2369</v>
      </c>
      <c r="B2370" s="1">
        <v>602959464.43282998</v>
      </c>
      <c r="C2370">
        <v>0.33882998678283399</v>
      </c>
    </row>
    <row r="2371" spans="1:3" x14ac:dyDescent="0.3">
      <c r="A2371">
        <v>2370</v>
      </c>
      <c r="B2371" s="1">
        <v>3705956.0976787801</v>
      </c>
      <c r="C2371">
        <v>0.20030651351249701</v>
      </c>
    </row>
    <row r="2372" spans="1:3" x14ac:dyDescent="0.3">
      <c r="A2372">
        <v>2371</v>
      </c>
      <c r="B2372" s="1">
        <v>-18545718.164163001</v>
      </c>
      <c r="C2372">
        <v>0.22422822921397501</v>
      </c>
    </row>
    <row r="2373" spans="1:3" x14ac:dyDescent="0.3">
      <c r="A2373">
        <v>2372</v>
      </c>
      <c r="B2373" s="1">
        <v>374465157.13916498</v>
      </c>
      <c r="C2373">
        <v>0.31568334951157201</v>
      </c>
    </row>
    <row r="2374" spans="1:3" x14ac:dyDescent="0.3">
      <c r="A2374">
        <v>2373</v>
      </c>
      <c r="B2374" s="1">
        <v>298004145.602548</v>
      </c>
      <c r="C2374">
        <v>0.29123991960549001</v>
      </c>
    </row>
    <row r="2375" spans="1:3" x14ac:dyDescent="0.3">
      <c r="A2375">
        <v>2374</v>
      </c>
      <c r="B2375" s="1">
        <v>44220233.873451203</v>
      </c>
      <c r="C2375">
        <v>0.21826691858647099</v>
      </c>
    </row>
    <row r="2376" spans="1:3" x14ac:dyDescent="0.3">
      <c r="A2376">
        <v>2375</v>
      </c>
      <c r="B2376" s="1">
        <v>283067611.64551699</v>
      </c>
      <c r="C2376">
        <v>0.30221201392191399</v>
      </c>
    </row>
    <row r="2377" spans="1:3" x14ac:dyDescent="0.3">
      <c r="A2377">
        <v>2376</v>
      </c>
      <c r="B2377" s="1">
        <v>194659876.42631701</v>
      </c>
      <c r="C2377">
        <v>0.25868177439650902</v>
      </c>
    </row>
    <row r="2378" spans="1:3" x14ac:dyDescent="0.3">
      <c r="A2378">
        <v>2377</v>
      </c>
      <c r="B2378" s="1">
        <v>-77547095.782000497</v>
      </c>
      <c r="C2378">
        <v>0.19340472385153501</v>
      </c>
    </row>
    <row r="2379" spans="1:3" x14ac:dyDescent="0.3">
      <c r="A2379">
        <v>2378</v>
      </c>
      <c r="B2379" s="1">
        <v>101157590.777668</v>
      </c>
      <c r="C2379">
        <v>0.25408570949668802</v>
      </c>
    </row>
    <row r="2380" spans="1:3" x14ac:dyDescent="0.3">
      <c r="A2380">
        <v>2379</v>
      </c>
      <c r="B2380" s="1">
        <v>823102961.08475804</v>
      </c>
      <c r="C2380">
        <v>0.35892801641303002</v>
      </c>
    </row>
    <row r="2381" spans="1:3" x14ac:dyDescent="0.3">
      <c r="A2381">
        <v>2380</v>
      </c>
      <c r="B2381" s="1">
        <v>15760671.5769409</v>
      </c>
      <c r="C2381">
        <v>0.22379668536080399</v>
      </c>
    </row>
    <row r="2382" spans="1:3" x14ac:dyDescent="0.3">
      <c r="A2382">
        <v>2381</v>
      </c>
      <c r="B2382" s="1">
        <v>118030180.52709</v>
      </c>
      <c r="C2382">
        <v>0.25051506343268998</v>
      </c>
    </row>
    <row r="2383" spans="1:3" x14ac:dyDescent="0.3">
      <c r="A2383">
        <v>2382</v>
      </c>
      <c r="B2383" s="1">
        <v>547433858.97253501</v>
      </c>
      <c r="C2383">
        <v>0.32792617519335399</v>
      </c>
    </row>
    <row r="2384" spans="1:3" x14ac:dyDescent="0.3">
      <c r="A2384">
        <v>2383</v>
      </c>
      <c r="B2384" s="1">
        <v>-11909139.530109501</v>
      </c>
      <c r="C2384">
        <v>0.217011586381749</v>
      </c>
    </row>
    <row r="2385" spans="1:3" x14ac:dyDescent="0.3">
      <c r="A2385">
        <v>2384</v>
      </c>
      <c r="B2385" s="1">
        <v>262398047.03094301</v>
      </c>
      <c r="C2385">
        <v>0.28851530342633802</v>
      </c>
    </row>
    <row r="2386" spans="1:3" x14ac:dyDescent="0.3">
      <c r="A2386">
        <v>2385</v>
      </c>
      <c r="B2386" s="1">
        <v>-201109523.32171401</v>
      </c>
      <c r="C2386">
        <v>0.17052831392519699</v>
      </c>
    </row>
    <row r="2387" spans="1:3" x14ac:dyDescent="0.3">
      <c r="A2387">
        <v>2386</v>
      </c>
      <c r="B2387" s="1">
        <v>52215971.252970301</v>
      </c>
      <c r="C2387">
        <v>0.225022200915762</v>
      </c>
    </row>
    <row r="2388" spans="1:3" x14ac:dyDescent="0.3">
      <c r="A2388">
        <v>2387</v>
      </c>
      <c r="B2388" s="1">
        <v>447334108.20347798</v>
      </c>
      <c r="C2388">
        <v>0.34266601654161299</v>
      </c>
    </row>
    <row r="2389" spans="1:3" x14ac:dyDescent="0.3">
      <c r="A2389">
        <v>2388</v>
      </c>
      <c r="B2389" s="1">
        <v>689488375.55788004</v>
      </c>
      <c r="C2389">
        <v>0.34220701299543399</v>
      </c>
    </row>
    <row r="2390" spans="1:3" x14ac:dyDescent="0.3">
      <c r="A2390">
        <v>2389</v>
      </c>
      <c r="B2390" s="1">
        <v>212561769.42322099</v>
      </c>
      <c r="C2390">
        <v>0.26604417837893402</v>
      </c>
    </row>
    <row r="2391" spans="1:3" x14ac:dyDescent="0.3">
      <c r="A2391">
        <v>2390</v>
      </c>
      <c r="B2391" s="1">
        <v>-36071932.350987598</v>
      </c>
      <c r="C2391">
        <v>0.191188780304273</v>
      </c>
    </row>
    <row r="2392" spans="1:3" x14ac:dyDescent="0.3">
      <c r="A2392">
        <v>2391</v>
      </c>
      <c r="B2392" s="1">
        <v>43424643.914732702</v>
      </c>
      <c r="C2392">
        <v>0.232388412907439</v>
      </c>
    </row>
    <row r="2393" spans="1:3" x14ac:dyDescent="0.3">
      <c r="A2393">
        <v>2392</v>
      </c>
      <c r="B2393" s="1">
        <v>142316672.71986499</v>
      </c>
      <c r="C2393">
        <v>0.239088749024117</v>
      </c>
    </row>
    <row r="2394" spans="1:3" x14ac:dyDescent="0.3">
      <c r="A2394">
        <v>2393</v>
      </c>
      <c r="B2394" s="1">
        <v>71966029.238934994</v>
      </c>
      <c r="C2394">
        <v>0.20747476739894799</v>
      </c>
    </row>
    <row r="2395" spans="1:3" x14ac:dyDescent="0.3">
      <c r="A2395">
        <v>2394</v>
      </c>
      <c r="B2395" s="1">
        <v>22970321.900073498</v>
      </c>
      <c r="C2395">
        <v>0.20365773546654201</v>
      </c>
    </row>
    <row r="2396" spans="1:3" x14ac:dyDescent="0.3">
      <c r="A2396">
        <v>2395</v>
      </c>
      <c r="B2396" s="1">
        <v>325659792.60355002</v>
      </c>
      <c r="C2396">
        <v>0.31017677998625098</v>
      </c>
    </row>
    <row r="2397" spans="1:3" x14ac:dyDescent="0.3">
      <c r="A2397">
        <v>2396</v>
      </c>
      <c r="B2397" s="1">
        <v>-55680670.063007899</v>
      </c>
      <c r="C2397">
        <v>0.21049170658934399</v>
      </c>
    </row>
    <row r="2398" spans="1:3" x14ac:dyDescent="0.3">
      <c r="A2398">
        <v>2397</v>
      </c>
      <c r="B2398" s="1">
        <v>376048751.24766803</v>
      </c>
      <c r="C2398">
        <v>0.32738291504766498</v>
      </c>
    </row>
    <row r="2399" spans="1:3" x14ac:dyDescent="0.3">
      <c r="A2399">
        <v>2398</v>
      </c>
      <c r="B2399" s="1">
        <v>283995806.84850103</v>
      </c>
      <c r="C2399">
        <v>0.282419192194035</v>
      </c>
    </row>
    <row r="2400" spans="1:3" x14ac:dyDescent="0.3">
      <c r="A2400">
        <v>2399</v>
      </c>
      <c r="B2400" s="1">
        <v>133626282.960391</v>
      </c>
      <c r="C2400">
        <v>0.271335175905834</v>
      </c>
    </row>
    <row r="2401" spans="1:3" x14ac:dyDescent="0.3">
      <c r="A2401">
        <v>2400</v>
      </c>
      <c r="B2401" s="1">
        <v>88828930.628652796</v>
      </c>
      <c r="C2401">
        <v>0.256918437866823</v>
      </c>
    </row>
    <row r="2402" spans="1:3" x14ac:dyDescent="0.3">
      <c r="A2402">
        <v>2401</v>
      </c>
      <c r="B2402" s="1">
        <v>221714493.34008199</v>
      </c>
      <c r="C2402">
        <v>0.27077125967475602</v>
      </c>
    </row>
    <row r="2403" spans="1:3" x14ac:dyDescent="0.3">
      <c r="A2403">
        <v>2402</v>
      </c>
      <c r="B2403" s="1">
        <v>141417693.55547601</v>
      </c>
      <c r="C2403">
        <v>0.25955803268293498</v>
      </c>
    </row>
    <row r="2404" spans="1:3" x14ac:dyDescent="0.3">
      <c r="A2404">
        <v>2403</v>
      </c>
      <c r="B2404" s="1">
        <v>-10410322.8056974</v>
      </c>
      <c r="C2404">
        <v>0.21701783130859401</v>
      </c>
    </row>
    <row r="2405" spans="1:3" x14ac:dyDescent="0.3">
      <c r="A2405">
        <v>2404</v>
      </c>
      <c r="B2405" s="1">
        <v>309531306.767551</v>
      </c>
      <c r="C2405">
        <v>0.314315760336289</v>
      </c>
    </row>
    <row r="2406" spans="1:3" x14ac:dyDescent="0.3">
      <c r="A2406">
        <v>2405</v>
      </c>
      <c r="B2406" s="1">
        <v>-25487696.420854401</v>
      </c>
      <c r="C2406">
        <v>0.218372601326803</v>
      </c>
    </row>
    <row r="2407" spans="1:3" x14ac:dyDescent="0.3">
      <c r="A2407">
        <v>2406</v>
      </c>
      <c r="B2407" s="1">
        <v>345362654.75068003</v>
      </c>
      <c r="C2407">
        <v>0.31310372764336603</v>
      </c>
    </row>
    <row r="2408" spans="1:3" x14ac:dyDescent="0.3">
      <c r="A2408">
        <v>2407</v>
      </c>
      <c r="B2408" s="1">
        <v>509108041.57173902</v>
      </c>
      <c r="C2408">
        <v>0.382007100556223</v>
      </c>
    </row>
    <row r="2409" spans="1:3" x14ac:dyDescent="0.3">
      <c r="A2409">
        <v>2408</v>
      </c>
      <c r="B2409" s="1">
        <v>478567908.041987</v>
      </c>
      <c r="C2409">
        <v>0.31015057269669999</v>
      </c>
    </row>
    <row r="2410" spans="1:3" x14ac:dyDescent="0.3">
      <c r="A2410">
        <v>2409</v>
      </c>
      <c r="B2410" s="1">
        <v>310940115.38476199</v>
      </c>
      <c r="C2410">
        <v>0.31451385025839501</v>
      </c>
    </row>
    <row r="2411" spans="1:3" x14ac:dyDescent="0.3">
      <c r="A2411">
        <v>2410</v>
      </c>
      <c r="B2411" s="1">
        <v>-224753356.71492299</v>
      </c>
      <c r="C2411">
        <v>0.161232807927911</v>
      </c>
    </row>
    <row r="2412" spans="1:3" x14ac:dyDescent="0.3">
      <c r="A2412">
        <v>2411</v>
      </c>
      <c r="B2412" s="1">
        <v>151227267.86516199</v>
      </c>
      <c r="C2412">
        <v>0.26539380752834302</v>
      </c>
    </row>
    <row r="2413" spans="1:3" x14ac:dyDescent="0.3">
      <c r="A2413">
        <v>2412</v>
      </c>
      <c r="B2413" s="1">
        <v>-63392128.802017897</v>
      </c>
      <c r="C2413">
        <v>0.190871962266565</v>
      </c>
    </row>
    <row r="2414" spans="1:3" x14ac:dyDescent="0.3">
      <c r="A2414">
        <v>2413</v>
      </c>
      <c r="B2414" s="1">
        <v>413981298.622688</v>
      </c>
      <c r="C2414">
        <v>0.322049005755974</v>
      </c>
    </row>
    <row r="2415" spans="1:3" x14ac:dyDescent="0.3">
      <c r="A2415">
        <v>2414</v>
      </c>
      <c r="B2415" s="1">
        <v>140229707.384799</v>
      </c>
      <c r="C2415">
        <v>0.26831152178995699</v>
      </c>
    </row>
    <row r="2416" spans="1:3" x14ac:dyDescent="0.3">
      <c r="A2416">
        <v>2415</v>
      </c>
      <c r="B2416" s="1">
        <v>62093760.8555604</v>
      </c>
      <c r="C2416">
        <v>0.23395629541489699</v>
      </c>
    </row>
    <row r="2417" spans="1:3" x14ac:dyDescent="0.3">
      <c r="A2417">
        <v>2416</v>
      </c>
      <c r="B2417" s="1">
        <v>159121853.18663999</v>
      </c>
      <c r="C2417">
        <v>0.25717026495156398</v>
      </c>
    </row>
    <row r="2418" spans="1:3" x14ac:dyDescent="0.3">
      <c r="A2418">
        <v>2417</v>
      </c>
      <c r="B2418" s="1">
        <v>599959252.75045395</v>
      </c>
      <c r="C2418">
        <v>0.331996416117468</v>
      </c>
    </row>
    <row r="2419" spans="1:3" x14ac:dyDescent="0.3">
      <c r="A2419">
        <v>2418</v>
      </c>
      <c r="B2419" s="1">
        <v>-11816373.0791917</v>
      </c>
      <c r="C2419">
        <v>0.227113556500396</v>
      </c>
    </row>
    <row r="2420" spans="1:3" x14ac:dyDescent="0.3">
      <c r="A2420">
        <v>2419</v>
      </c>
      <c r="B2420" s="1">
        <v>-148057985.87599599</v>
      </c>
      <c r="C2420">
        <v>0.164262013814821</v>
      </c>
    </row>
    <row r="2421" spans="1:3" x14ac:dyDescent="0.3">
      <c r="A2421">
        <v>2420</v>
      </c>
      <c r="B2421" s="1">
        <v>-375328976.07223499</v>
      </c>
      <c r="C2421">
        <v>0.118796060278672</v>
      </c>
    </row>
    <row r="2422" spans="1:3" x14ac:dyDescent="0.3">
      <c r="A2422">
        <v>2421</v>
      </c>
      <c r="B2422" s="1">
        <v>103149122.154505</v>
      </c>
      <c r="C2422">
        <v>0.22465766484156199</v>
      </c>
    </row>
    <row r="2423" spans="1:3" x14ac:dyDescent="0.3">
      <c r="A2423">
        <v>2422</v>
      </c>
      <c r="B2423" s="1">
        <v>331814775.20336699</v>
      </c>
      <c r="C2423">
        <v>0.28906107686777699</v>
      </c>
    </row>
    <row r="2424" spans="1:3" x14ac:dyDescent="0.3">
      <c r="A2424">
        <v>2423</v>
      </c>
      <c r="B2424" s="1">
        <v>61158398.498704597</v>
      </c>
      <c r="C2424">
        <v>0.25494143167239602</v>
      </c>
    </row>
    <row r="2425" spans="1:3" x14ac:dyDescent="0.3">
      <c r="A2425">
        <v>2424</v>
      </c>
      <c r="B2425" s="1">
        <v>470878597.34095502</v>
      </c>
      <c r="C2425">
        <v>0.34322444658566598</v>
      </c>
    </row>
    <row r="2426" spans="1:3" x14ac:dyDescent="0.3">
      <c r="A2426">
        <v>2425</v>
      </c>
      <c r="B2426" s="1">
        <v>91111583.745854899</v>
      </c>
      <c r="C2426">
        <v>0.236222299922177</v>
      </c>
    </row>
    <row r="2427" spans="1:3" x14ac:dyDescent="0.3">
      <c r="A2427">
        <v>2426</v>
      </c>
      <c r="B2427" s="1">
        <v>-22549890.673248801</v>
      </c>
      <c r="C2427">
        <v>0.21557777522456201</v>
      </c>
    </row>
    <row r="2428" spans="1:3" x14ac:dyDescent="0.3">
      <c r="A2428">
        <v>2427</v>
      </c>
      <c r="B2428" s="1">
        <v>402282693.39840502</v>
      </c>
      <c r="C2428">
        <v>0.31737744111743399</v>
      </c>
    </row>
    <row r="2429" spans="1:3" x14ac:dyDescent="0.3">
      <c r="A2429">
        <v>2428</v>
      </c>
      <c r="B2429" s="1">
        <v>-213596580.11307701</v>
      </c>
      <c r="C2429">
        <v>0.15615839247700999</v>
      </c>
    </row>
    <row r="2430" spans="1:3" x14ac:dyDescent="0.3">
      <c r="A2430">
        <v>2429</v>
      </c>
      <c r="B2430" s="1">
        <v>-216366507.06595099</v>
      </c>
      <c r="C2430" t="s">
        <v>261</v>
      </c>
    </row>
    <row r="2431" spans="1:3" x14ac:dyDescent="0.3">
      <c r="A2431">
        <v>2430</v>
      </c>
      <c r="B2431" s="1">
        <v>130303577.447512</v>
      </c>
      <c r="C2431">
        <v>0.25365140285231003</v>
      </c>
    </row>
    <row r="2432" spans="1:3" x14ac:dyDescent="0.3">
      <c r="A2432">
        <v>2431</v>
      </c>
      <c r="B2432" s="1">
        <v>23013515.404033899</v>
      </c>
      <c r="C2432">
        <v>0.23770259267744401</v>
      </c>
    </row>
    <row r="2433" spans="1:3" x14ac:dyDescent="0.3">
      <c r="A2433">
        <v>2432</v>
      </c>
      <c r="B2433" s="1">
        <v>-113153388.382553</v>
      </c>
      <c r="C2433">
        <v>0.19795097260709099</v>
      </c>
    </row>
    <row r="2434" spans="1:3" x14ac:dyDescent="0.3">
      <c r="A2434">
        <v>2433</v>
      </c>
      <c r="B2434" s="1">
        <v>59464103.669586897</v>
      </c>
      <c r="C2434">
        <v>0.21295675831323099</v>
      </c>
    </row>
    <row r="2435" spans="1:3" x14ac:dyDescent="0.3">
      <c r="A2435">
        <v>2434</v>
      </c>
      <c r="B2435" s="1">
        <v>173213282.402996</v>
      </c>
      <c r="C2435">
        <v>0.25767355727131902</v>
      </c>
    </row>
    <row r="2436" spans="1:3" x14ac:dyDescent="0.3">
      <c r="A2436">
        <v>2435</v>
      </c>
      <c r="B2436" s="1">
        <v>424322494.71736002</v>
      </c>
      <c r="C2436">
        <v>0.33043397872888203</v>
      </c>
    </row>
    <row r="2437" spans="1:3" x14ac:dyDescent="0.3">
      <c r="A2437">
        <v>2436</v>
      </c>
      <c r="B2437" s="1">
        <v>163313518.839093</v>
      </c>
      <c r="C2437">
        <v>0.283591812934747</v>
      </c>
    </row>
    <row r="2438" spans="1:3" x14ac:dyDescent="0.3">
      <c r="A2438">
        <v>2437</v>
      </c>
      <c r="B2438" s="1">
        <v>221837155.417101</v>
      </c>
      <c r="C2438">
        <v>0.27274329933343899</v>
      </c>
    </row>
    <row r="2439" spans="1:3" x14ac:dyDescent="0.3">
      <c r="A2439">
        <v>2438</v>
      </c>
      <c r="B2439" s="1">
        <v>368704643.07261598</v>
      </c>
      <c r="C2439">
        <v>0.32091592717193301</v>
      </c>
    </row>
    <row r="2440" spans="1:3" x14ac:dyDescent="0.3">
      <c r="A2440">
        <v>2439</v>
      </c>
      <c r="B2440" s="1">
        <v>47993016.677834302</v>
      </c>
      <c r="C2440">
        <v>0.22342697491583099</v>
      </c>
    </row>
    <row r="2441" spans="1:3" x14ac:dyDescent="0.3">
      <c r="A2441">
        <v>2440</v>
      </c>
      <c r="B2441" s="1">
        <v>5801341.8972567301</v>
      </c>
      <c r="C2441">
        <v>0.22791365130351099</v>
      </c>
    </row>
    <row r="2442" spans="1:3" x14ac:dyDescent="0.3">
      <c r="A2442">
        <v>2441</v>
      </c>
      <c r="B2442" s="1">
        <v>683720001.97653997</v>
      </c>
      <c r="C2442">
        <v>0.38898011842842201</v>
      </c>
    </row>
    <row r="2443" spans="1:3" x14ac:dyDescent="0.3">
      <c r="A2443">
        <v>2442</v>
      </c>
      <c r="B2443" s="1">
        <v>212072764.50915</v>
      </c>
      <c r="C2443">
        <v>0.292422513390313</v>
      </c>
    </row>
    <row r="2444" spans="1:3" x14ac:dyDescent="0.3">
      <c r="A2444">
        <v>2443</v>
      </c>
      <c r="B2444" s="1">
        <v>-34803911.290004402</v>
      </c>
      <c r="C2444">
        <v>0.20415610006750501</v>
      </c>
    </row>
    <row r="2445" spans="1:3" x14ac:dyDescent="0.3">
      <c r="A2445">
        <v>2444</v>
      </c>
      <c r="B2445" s="1">
        <v>169921186.03568301</v>
      </c>
      <c r="C2445">
        <v>0.22778493844011399</v>
      </c>
    </row>
    <row r="2446" spans="1:3" x14ac:dyDescent="0.3">
      <c r="A2446">
        <v>2445</v>
      </c>
      <c r="B2446" s="1">
        <v>154910662.009159</v>
      </c>
      <c r="C2446">
        <v>0.27433626757248702</v>
      </c>
    </row>
    <row r="2447" spans="1:3" x14ac:dyDescent="0.3">
      <c r="A2447">
        <v>2446</v>
      </c>
      <c r="B2447" s="1">
        <v>278592449.80334401</v>
      </c>
      <c r="C2447">
        <v>0.25583933045124502</v>
      </c>
    </row>
    <row r="2448" spans="1:3" x14ac:dyDescent="0.3">
      <c r="A2448">
        <v>2447</v>
      </c>
      <c r="B2448" s="1">
        <v>137728847.43861401</v>
      </c>
      <c r="C2448">
        <v>0.25489832430478598</v>
      </c>
    </row>
    <row r="2449" spans="1:3" x14ac:dyDescent="0.3">
      <c r="A2449">
        <v>2448</v>
      </c>
      <c r="B2449" s="1">
        <v>180497407.90425399</v>
      </c>
      <c r="C2449">
        <v>0.24560418825906399</v>
      </c>
    </row>
    <row r="2450" spans="1:3" x14ac:dyDescent="0.3">
      <c r="A2450">
        <v>2449</v>
      </c>
      <c r="B2450" s="1">
        <v>93666416.066823602</v>
      </c>
      <c r="C2450">
        <v>0.23280247124730599</v>
      </c>
    </row>
    <row r="2451" spans="1:3" x14ac:dyDescent="0.3">
      <c r="A2451">
        <v>2450</v>
      </c>
      <c r="B2451" s="1">
        <v>394695569.76490599</v>
      </c>
      <c r="C2451">
        <v>0.29965892906220798</v>
      </c>
    </row>
    <row r="2452" spans="1:3" x14ac:dyDescent="0.3">
      <c r="A2452">
        <v>2451</v>
      </c>
      <c r="B2452" s="1">
        <v>327209907.19580603</v>
      </c>
      <c r="C2452">
        <v>0.310610427368681</v>
      </c>
    </row>
    <row r="2453" spans="1:3" x14ac:dyDescent="0.3">
      <c r="A2453">
        <v>2452</v>
      </c>
      <c r="B2453" s="1">
        <v>70968921.217025295</v>
      </c>
      <c r="C2453">
        <v>0.23956776681654801</v>
      </c>
    </row>
    <row r="2454" spans="1:3" x14ac:dyDescent="0.3">
      <c r="A2454">
        <v>2453</v>
      </c>
      <c r="B2454" s="1">
        <v>145097561.40204799</v>
      </c>
      <c r="C2454">
        <v>0.22181165139820699</v>
      </c>
    </row>
    <row r="2455" spans="1:3" x14ac:dyDescent="0.3">
      <c r="A2455">
        <v>2454</v>
      </c>
      <c r="B2455" s="1">
        <v>-17091236.947674401</v>
      </c>
      <c r="C2455">
        <v>0.195419847834505</v>
      </c>
    </row>
    <row r="2456" spans="1:3" x14ac:dyDescent="0.3">
      <c r="A2456">
        <v>2455</v>
      </c>
      <c r="B2456" s="1">
        <v>110258644.646053</v>
      </c>
      <c r="C2456">
        <v>0.24444248446077699</v>
      </c>
    </row>
    <row r="2457" spans="1:3" x14ac:dyDescent="0.3">
      <c r="A2457">
        <v>2456</v>
      </c>
      <c r="B2457" s="1">
        <v>324086198.52424002</v>
      </c>
      <c r="C2457">
        <v>0.26088791197747202</v>
      </c>
    </row>
    <row r="2458" spans="1:3" x14ac:dyDescent="0.3">
      <c r="A2458">
        <v>2457</v>
      </c>
      <c r="B2458" s="1">
        <v>397682998.90420198</v>
      </c>
      <c r="C2458">
        <v>0.33027050567397798</v>
      </c>
    </row>
    <row r="2459" spans="1:3" x14ac:dyDescent="0.3">
      <c r="A2459">
        <v>2458</v>
      </c>
      <c r="B2459" s="1">
        <v>426536344.54718602</v>
      </c>
      <c r="C2459">
        <v>0.29183940185477503</v>
      </c>
    </row>
    <row r="2460" spans="1:3" x14ac:dyDescent="0.3">
      <c r="A2460">
        <v>2459</v>
      </c>
      <c r="B2460" s="1">
        <v>455985490.73168802</v>
      </c>
      <c r="C2460">
        <v>0.34312611558113199</v>
      </c>
    </row>
    <row r="2461" spans="1:3" x14ac:dyDescent="0.3">
      <c r="A2461">
        <v>2460</v>
      </c>
      <c r="B2461" s="1">
        <v>-21113326.967852101</v>
      </c>
      <c r="C2461">
        <v>0.221097152095654</v>
      </c>
    </row>
    <row r="2462" spans="1:3" x14ac:dyDescent="0.3">
      <c r="A2462">
        <v>2461</v>
      </c>
      <c r="B2462" s="1">
        <v>366028147.081276</v>
      </c>
      <c r="C2462">
        <v>0.27146181951822002</v>
      </c>
    </row>
    <row r="2463" spans="1:3" x14ac:dyDescent="0.3">
      <c r="A2463">
        <v>2462</v>
      </c>
      <c r="B2463" s="1">
        <v>199537199.23028201</v>
      </c>
      <c r="C2463">
        <v>0.23870482045407601</v>
      </c>
    </row>
    <row r="2464" spans="1:3" x14ac:dyDescent="0.3">
      <c r="A2464">
        <v>2463</v>
      </c>
      <c r="B2464" s="1">
        <v>-4402484.5052191</v>
      </c>
      <c r="C2464">
        <v>0.20652545558076299</v>
      </c>
    </row>
    <row r="2465" spans="1:3" x14ac:dyDescent="0.3">
      <c r="A2465">
        <v>2464</v>
      </c>
      <c r="B2465" s="1">
        <v>58136609.498309098</v>
      </c>
      <c r="C2465">
        <v>0.23862310623296801</v>
      </c>
    </row>
    <row r="2466" spans="1:3" x14ac:dyDescent="0.3">
      <c r="A2466">
        <v>2465</v>
      </c>
      <c r="B2466" s="1">
        <v>225682240.43619201</v>
      </c>
      <c r="C2466">
        <v>0.28204077125139498</v>
      </c>
    </row>
    <row r="2467" spans="1:3" x14ac:dyDescent="0.3">
      <c r="A2467">
        <v>2466</v>
      </c>
      <c r="B2467" s="1">
        <v>162954741.32742801</v>
      </c>
      <c r="C2467">
        <v>0.27015954915523199</v>
      </c>
    </row>
    <row r="2468" spans="1:3" x14ac:dyDescent="0.3">
      <c r="A2468">
        <v>2467</v>
      </c>
      <c r="B2468" s="1">
        <v>-136408368.43904799</v>
      </c>
      <c r="C2468">
        <v>0.16734509867682501</v>
      </c>
    </row>
    <row r="2469" spans="1:3" x14ac:dyDescent="0.3">
      <c r="A2469">
        <v>2468</v>
      </c>
      <c r="B2469" s="1">
        <v>407171555.65681797</v>
      </c>
      <c r="C2469">
        <v>0.335146470440288</v>
      </c>
    </row>
    <row r="2470" spans="1:3" x14ac:dyDescent="0.3">
      <c r="A2470">
        <v>2469</v>
      </c>
      <c r="B2470" s="1">
        <v>333266603.08069402</v>
      </c>
      <c r="C2470">
        <v>0.31880938635913902</v>
      </c>
    </row>
    <row r="2471" spans="1:3" x14ac:dyDescent="0.3">
      <c r="A2471">
        <v>2470</v>
      </c>
      <c r="B2471" s="1">
        <v>608895607.88417995</v>
      </c>
      <c r="C2471">
        <v>0.318569205150396</v>
      </c>
    </row>
    <row r="2472" spans="1:3" x14ac:dyDescent="0.3">
      <c r="A2472">
        <v>2471</v>
      </c>
      <c r="B2472" s="1">
        <v>551540157.66241002</v>
      </c>
      <c r="C2472">
        <v>0.338373844917563</v>
      </c>
    </row>
    <row r="2473" spans="1:3" x14ac:dyDescent="0.3">
      <c r="A2473">
        <v>2472</v>
      </c>
      <c r="B2473" s="1">
        <v>180609836.71503499</v>
      </c>
      <c r="C2473">
        <v>0.26444161019422002</v>
      </c>
    </row>
    <row r="2474" spans="1:3" x14ac:dyDescent="0.3">
      <c r="A2474">
        <v>2473</v>
      </c>
      <c r="B2474" s="1">
        <v>263810803.085814</v>
      </c>
      <c r="C2474">
        <v>0.23930911188213</v>
      </c>
    </row>
    <row r="2475" spans="1:3" x14ac:dyDescent="0.3">
      <c r="A2475">
        <v>2474</v>
      </c>
      <c r="B2475" s="1">
        <v>265465547.46923101</v>
      </c>
      <c r="C2475">
        <v>0.28961564426866698</v>
      </c>
    </row>
    <row r="2476" spans="1:3" x14ac:dyDescent="0.3">
      <c r="A2476">
        <v>2475</v>
      </c>
      <c r="B2476" s="1">
        <v>289782829.565534</v>
      </c>
      <c r="C2476">
        <v>0.24877407696039699</v>
      </c>
    </row>
    <row r="2477" spans="1:3" x14ac:dyDescent="0.3">
      <c r="A2477">
        <v>2476</v>
      </c>
      <c r="B2477" s="1">
        <v>-44439242.406207897</v>
      </c>
      <c r="C2477">
        <v>0.20084784760619601</v>
      </c>
    </row>
    <row r="2478" spans="1:3" x14ac:dyDescent="0.3">
      <c r="A2478">
        <v>2477</v>
      </c>
      <c r="B2478" s="1">
        <v>420549905.52828199</v>
      </c>
      <c r="C2478">
        <v>0.30428442927010002</v>
      </c>
    </row>
    <row r="2479" spans="1:3" x14ac:dyDescent="0.3">
      <c r="A2479">
        <v>2478</v>
      </c>
      <c r="B2479" s="1">
        <v>287862338.84161001</v>
      </c>
      <c r="C2479">
        <v>0.28400630855558401</v>
      </c>
    </row>
    <row r="2480" spans="1:3" x14ac:dyDescent="0.3">
      <c r="A2480">
        <v>2479</v>
      </c>
      <c r="B2480" s="1">
        <v>326453228.66643798</v>
      </c>
      <c r="C2480">
        <v>0.28288083516921603</v>
      </c>
    </row>
    <row r="2481" spans="1:3" x14ac:dyDescent="0.3">
      <c r="A2481">
        <v>2480</v>
      </c>
      <c r="B2481" s="1">
        <v>496320000.97367197</v>
      </c>
      <c r="C2481">
        <v>0.34804495315863998</v>
      </c>
    </row>
    <row r="2482" spans="1:3" x14ac:dyDescent="0.3">
      <c r="A2482">
        <v>2481</v>
      </c>
      <c r="B2482" s="1">
        <v>95697633.568097904</v>
      </c>
      <c r="C2482">
        <v>0.245123833112663</v>
      </c>
    </row>
    <row r="2483" spans="1:3" x14ac:dyDescent="0.3">
      <c r="A2483">
        <v>2482</v>
      </c>
      <c r="B2483" s="1">
        <v>395549827.02678198</v>
      </c>
      <c r="C2483">
        <v>0.29893541027377302</v>
      </c>
    </row>
    <row r="2484" spans="1:3" x14ac:dyDescent="0.3">
      <c r="A2484">
        <v>2483</v>
      </c>
      <c r="B2484" s="1">
        <v>120511054.186886</v>
      </c>
      <c r="C2484">
        <v>0.26255227246449198</v>
      </c>
    </row>
    <row r="2485" spans="1:3" x14ac:dyDescent="0.3">
      <c r="A2485">
        <v>2484</v>
      </c>
      <c r="B2485" s="1">
        <v>353144003.57946402</v>
      </c>
      <c r="C2485">
        <v>0.311307795389</v>
      </c>
    </row>
    <row r="2486" spans="1:3" x14ac:dyDescent="0.3">
      <c r="A2486">
        <v>2485</v>
      </c>
      <c r="B2486" s="1">
        <v>301859326.14675099</v>
      </c>
      <c r="C2486">
        <v>0.26278678520419702</v>
      </c>
    </row>
    <row r="2487" spans="1:3" x14ac:dyDescent="0.3">
      <c r="A2487">
        <v>2486</v>
      </c>
      <c r="B2487" s="1">
        <v>-419459915.485304</v>
      </c>
      <c r="C2487" t="s">
        <v>261</v>
      </c>
    </row>
    <row r="2488" spans="1:3" x14ac:dyDescent="0.3">
      <c r="A2488">
        <v>2487</v>
      </c>
      <c r="B2488" s="1">
        <v>127322841.065598</v>
      </c>
      <c r="C2488">
        <v>0.23134072645158599</v>
      </c>
    </row>
    <row r="2489" spans="1:3" x14ac:dyDescent="0.3">
      <c r="A2489">
        <v>2488</v>
      </c>
      <c r="B2489" s="1">
        <v>550815707.69160199</v>
      </c>
      <c r="C2489">
        <v>0.33297332099550903</v>
      </c>
    </row>
    <row r="2490" spans="1:3" x14ac:dyDescent="0.3">
      <c r="A2490">
        <v>2489</v>
      </c>
      <c r="B2490" s="1">
        <v>-131864400.51599801</v>
      </c>
      <c r="C2490" t="s">
        <v>261</v>
      </c>
    </row>
    <row r="2491" spans="1:3" x14ac:dyDescent="0.3">
      <c r="A2491">
        <v>2490</v>
      </c>
      <c r="B2491" s="1">
        <v>212978918.494306</v>
      </c>
      <c r="C2491">
        <v>0.28793490483010398</v>
      </c>
    </row>
    <row r="2492" spans="1:3" x14ac:dyDescent="0.3">
      <c r="A2492">
        <v>2491</v>
      </c>
      <c r="B2492" s="1">
        <v>21435872.340406202</v>
      </c>
      <c r="C2492">
        <v>0.23738008718866399</v>
      </c>
    </row>
    <row r="2493" spans="1:3" x14ac:dyDescent="0.3">
      <c r="A2493">
        <v>2492</v>
      </c>
      <c r="B2493" s="1">
        <v>398860081.00948101</v>
      </c>
      <c r="C2493" t="s">
        <v>261</v>
      </c>
    </row>
    <row r="2494" spans="1:3" x14ac:dyDescent="0.3">
      <c r="A2494">
        <v>2493</v>
      </c>
      <c r="B2494" s="1">
        <v>341005517.47009599</v>
      </c>
      <c r="C2494">
        <v>0.26127040661024498</v>
      </c>
    </row>
    <row r="2495" spans="1:3" x14ac:dyDescent="0.3">
      <c r="A2495">
        <v>2494</v>
      </c>
      <c r="B2495" s="1">
        <v>261170185.99460199</v>
      </c>
      <c r="C2495">
        <v>0.26291761289485099</v>
      </c>
    </row>
    <row r="2496" spans="1:3" x14ac:dyDescent="0.3">
      <c r="A2496">
        <v>2495</v>
      </c>
      <c r="B2496" s="1">
        <v>-129193016.14652599</v>
      </c>
      <c r="C2496">
        <v>0.197141020383232</v>
      </c>
    </row>
    <row r="2497" spans="1:3" x14ac:dyDescent="0.3">
      <c r="A2497">
        <v>2496</v>
      </c>
      <c r="B2497" s="1">
        <v>695301222.76512802</v>
      </c>
      <c r="C2497">
        <v>0.38935238129193001</v>
      </c>
    </row>
    <row r="2498" spans="1:3" x14ac:dyDescent="0.3">
      <c r="A2498">
        <v>2497</v>
      </c>
      <c r="B2498" s="1">
        <v>704653149.74073505</v>
      </c>
      <c r="C2498">
        <v>0.39861948410713999</v>
      </c>
    </row>
    <row r="2499" spans="1:3" x14ac:dyDescent="0.3">
      <c r="A2499">
        <v>2498</v>
      </c>
      <c r="B2499" s="1">
        <v>-122762028.408176</v>
      </c>
      <c r="C2499">
        <v>0.18991281614030101</v>
      </c>
    </row>
    <row r="2500" spans="1:3" x14ac:dyDescent="0.3">
      <c r="A2500">
        <v>2499</v>
      </c>
      <c r="B2500" s="1">
        <v>127379505.107884</v>
      </c>
      <c r="C2500">
        <v>0.25990057254959098</v>
      </c>
    </row>
    <row r="2501" spans="1:3" x14ac:dyDescent="0.3">
      <c r="A2501">
        <v>2500</v>
      </c>
      <c r="B2501" s="1">
        <v>-165032759.17650199</v>
      </c>
      <c r="C2501">
        <v>0.17562566986047001</v>
      </c>
    </row>
    <row r="2502" spans="1:3" x14ac:dyDescent="0.3">
      <c r="A2502">
        <v>2501</v>
      </c>
      <c r="B2502" s="1">
        <v>202667158.51809099</v>
      </c>
      <c r="C2502">
        <v>0.26946768355376999</v>
      </c>
    </row>
    <row r="2503" spans="1:3" x14ac:dyDescent="0.3">
      <c r="A2503">
        <v>2502</v>
      </c>
      <c r="B2503" s="1">
        <v>140927713.57402101</v>
      </c>
      <c r="C2503">
        <v>0.27333535953100502</v>
      </c>
    </row>
    <row r="2504" spans="1:3" x14ac:dyDescent="0.3">
      <c r="A2504">
        <v>2503</v>
      </c>
      <c r="B2504" s="1">
        <v>29122102.7585316</v>
      </c>
      <c r="C2504">
        <v>0.23420228690765399</v>
      </c>
    </row>
    <row r="2505" spans="1:3" x14ac:dyDescent="0.3">
      <c r="A2505">
        <v>2504</v>
      </c>
      <c r="B2505" s="1">
        <v>230099521.26958799</v>
      </c>
      <c r="C2505">
        <v>0.25619353122312999</v>
      </c>
    </row>
    <row r="2506" spans="1:3" x14ac:dyDescent="0.3">
      <c r="A2506">
        <v>2505</v>
      </c>
      <c r="B2506" s="1">
        <v>84913639.130955905</v>
      </c>
      <c r="C2506">
        <v>0.23541880638547799</v>
      </c>
    </row>
    <row r="2507" spans="1:3" x14ac:dyDescent="0.3">
      <c r="A2507">
        <v>2506</v>
      </c>
      <c r="B2507" s="1">
        <v>348198270.302122</v>
      </c>
      <c r="C2507">
        <v>0.28360010844816402</v>
      </c>
    </row>
    <row r="2508" spans="1:3" x14ac:dyDescent="0.3">
      <c r="A2508">
        <v>2507</v>
      </c>
      <c r="B2508" s="1">
        <v>338797180.02412802</v>
      </c>
      <c r="C2508">
        <v>0.31351387540270897</v>
      </c>
    </row>
    <row r="2509" spans="1:3" x14ac:dyDescent="0.3">
      <c r="A2509">
        <v>2508</v>
      </c>
      <c r="B2509" s="1">
        <v>148736323.99399599</v>
      </c>
      <c r="C2509">
        <v>0.25564230942166599</v>
      </c>
    </row>
    <row r="2510" spans="1:3" x14ac:dyDescent="0.3">
      <c r="A2510">
        <v>2509</v>
      </c>
      <c r="B2510" s="1">
        <v>246934890.72738501</v>
      </c>
      <c r="C2510">
        <v>0.28140361249206602</v>
      </c>
    </row>
    <row r="2511" spans="1:3" x14ac:dyDescent="0.3">
      <c r="A2511">
        <v>2510</v>
      </c>
      <c r="B2511" s="1">
        <v>166845267.355158</v>
      </c>
      <c r="C2511">
        <v>0.23924693231159599</v>
      </c>
    </row>
    <row r="2512" spans="1:3" x14ac:dyDescent="0.3">
      <c r="A2512">
        <v>2511</v>
      </c>
      <c r="B2512" s="1">
        <v>250464589.42652801</v>
      </c>
      <c r="C2512">
        <v>0.25529911799454702</v>
      </c>
    </row>
    <row r="2513" spans="1:3" x14ac:dyDescent="0.3">
      <c r="A2513">
        <v>2512</v>
      </c>
      <c r="B2513" s="1">
        <v>55007815.418247297</v>
      </c>
      <c r="C2513">
        <v>0.20776385541446399</v>
      </c>
    </row>
    <row r="2514" spans="1:3" x14ac:dyDescent="0.3">
      <c r="A2514">
        <v>2513</v>
      </c>
      <c r="B2514" s="1">
        <v>87809652.002007395</v>
      </c>
      <c r="C2514">
        <v>0.23932603352496701</v>
      </c>
    </row>
    <row r="2515" spans="1:3" x14ac:dyDescent="0.3">
      <c r="A2515">
        <v>2514</v>
      </c>
      <c r="B2515" s="1">
        <v>-57552614.005742997</v>
      </c>
      <c r="C2515">
        <v>0.21959974650483499</v>
      </c>
    </row>
    <row r="2516" spans="1:3" x14ac:dyDescent="0.3">
      <c r="A2516">
        <v>2515</v>
      </c>
      <c r="B2516" s="1">
        <v>428906734.21125603</v>
      </c>
      <c r="C2516">
        <v>0.340688447412341</v>
      </c>
    </row>
    <row r="2517" spans="1:3" x14ac:dyDescent="0.3">
      <c r="A2517">
        <v>2516</v>
      </c>
      <c r="B2517" s="1">
        <v>279214950.65109301</v>
      </c>
      <c r="C2517">
        <v>0.285053588882342</v>
      </c>
    </row>
    <row r="2518" spans="1:3" x14ac:dyDescent="0.3">
      <c r="A2518">
        <v>2517</v>
      </c>
      <c r="B2518" s="1">
        <v>74753686.349703997</v>
      </c>
      <c r="C2518">
        <v>0.232851422623017</v>
      </c>
    </row>
    <row r="2519" spans="1:3" x14ac:dyDescent="0.3">
      <c r="A2519">
        <v>2518</v>
      </c>
      <c r="B2519" s="1">
        <v>307183408.228616</v>
      </c>
      <c r="C2519">
        <v>0.24975165257936599</v>
      </c>
    </row>
    <row r="2520" spans="1:3" x14ac:dyDescent="0.3">
      <c r="A2520">
        <v>2519</v>
      </c>
      <c r="B2520" s="1">
        <v>139297703.52363199</v>
      </c>
      <c r="C2520">
        <v>0.25470502025216402</v>
      </c>
    </row>
    <row r="2521" spans="1:3" x14ac:dyDescent="0.3">
      <c r="A2521">
        <v>2520</v>
      </c>
      <c r="B2521" s="1">
        <v>-382476485.45661098</v>
      </c>
      <c r="C2521">
        <v>0.118988810686351</v>
      </c>
    </row>
    <row r="2522" spans="1:3" x14ac:dyDescent="0.3">
      <c r="A2522">
        <v>2521</v>
      </c>
      <c r="B2522" s="1">
        <v>-161864869.94553801</v>
      </c>
      <c r="C2522" t="s">
        <v>261</v>
      </c>
    </row>
    <row r="2523" spans="1:3" x14ac:dyDescent="0.3">
      <c r="A2523">
        <v>2522</v>
      </c>
      <c r="B2523" s="1">
        <v>42896904.436918303</v>
      </c>
      <c r="C2523">
        <v>0.233958476082714</v>
      </c>
    </row>
    <row r="2524" spans="1:3" x14ac:dyDescent="0.3">
      <c r="A2524">
        <v>2523</v>
      </c>
      <c r="B2524" s="1">
        <v>134456990.53635299</v>
      </c>
      <c r="C2524">
        <v>0.25947104172003099</v>
      </c>
    </row>
    <row r="2525" spans="1:3" x14ac:dyDescent="0.3">
      <c r="A2525">
        <v>2524</v>
      </c>
      <c r="B2525" s="1">
        <v>106923100.39518499</v>
      </c>
      <c r="C2525">
        <v>0.24234733514215101</v>
      </c>
    </row>
    <row r="2526" spans="1:3" x14ac:dyDescent="0.3">
      <c r="A2526">
        <v>2525</v>
      </c>
      <c r="B2526" s="1">
        <v>114249746.562938</v>
      </c>
      <c r="C2526">
        <v>0.210373720842117</v>
      </c>
    </row>
    <row r="2527" spans="1:3" x14ac:dyDescent="0.3">
      <c r="A2527">
        <v>2526</v>
      </c>
      <c r="B2527" s="1">
        <v>161863690.128968</v>
      </c>
      <c r="C2527">
        <v>0.23199842968300799</v>
      </c>
    </row>
    <row r="2528" spans="1:3" x14ac:dyDescent="0.3">
      <c r="A2528">
        <v>2527</v>
      </c>
      <c r="B2528" s="1">
        <v>-209959936.19698101</v>
      </c>
      <c r="C2528">
        <v>0.16181358477827101</v>
      </c>
    </row>
    <row r="2529" spans="1:3" x14ac:dyDescent="0.3">
      <c r="A2529">
        <v>2528</v>
      </c>
      <c r="B2529" s="1">
        <v>-78769611.762009099</v>
      </c>
      <c r="C2529">
        <v>0.18659159982679399</v>
      </c>
    </row>
    <row r="2530" spans="1:3" x14ac:dyDescent="0.3">
      <c r="A2530">
        <v>2529</v>
      </c>
      <c r="B2530" s="1">
        <v>25996237.913330302</v>
      </c>
      <c r="C2530">
        <v>0.239534202010139</v>
      </c>
    </row>
    <row r="2531" spans="1:3" x14ac:dyDescent="0.3">
      <c r="A2531">
        <v>2530</v>
      </c>
      <c r="B2531" s="1">
        <v>63993744.3047003</v>
      </c>
      <c r="C2531">
        <v>0.236916501784106</v>
      </c>
    </row>
    <row r="2532" spans="1:3" x14ac:dyDescent="0.3">
      <c r="A2532">
        <v>2531</v>
      </c>
      <c r="B2532" s="1">
        <v>430730302.67709398</v>
      </c>
      <c r="C2532">
        <v>0.30511258761383903</v>
      </c>
    </row>
    <row r="2533" spans="1:3" x14ac:dyDescent="0.3">
      <c r="A2533">
        <v>2532</v>
      </c>
      <c r="B2533" s="1">
        <v>408082137.84055603</v>
      </c>
      <c r="C2533">
        <v>0.32568084307636702</v>
      </c>
    </row>
    <row r="2534" spans="1:3" x14ac:dyDescent="0.3">
      <c r="A2534">
        <v>2533</v>
      </c>
      <c r="B2534" s="1">
        <v>367272549.14969599</v>
      </c>
      <c r="C2534">
        <v>0.28825110169581403</v>
      </c>
    </row>
    <row r="2535" spans="1:3" x14ac:dyDescent="0.3">
      <c r="A2535">
        <v>2534</v>
      </c>
      <c r="B2535" s="1">
        <v>199565379.97404799</v>
      </c>
      <c r="C2535">
        <v>0.24967416321331201</v>
      </c>
    </row>
    <row r="2536" spans="1:3" x14ac:dyDescent="0.3">
      <c r="A2536">
        <v>2535</v>
      </c>
      <c r="B2536" s="1">
        <v>476726954.96489602</v>
      </c>
      <c r="C2536">
        <v>0.30327985806162699</v>
      </c>
    </row>
    <row r="2537" spans="1:3" x14ac:dyDescent="0.3">
      <c r="A2537">
        <v>2536</v>
      </c>
      <c r="B2537" s="1">
        <v>482669333.693398</v>
      </c>
      <c r="C2537">
        <v>0.332218443041365</v>
      </c>
    </row>
    <row r="2538" spans="1:3" x14ac:dyDescent="0.3">
      <c r="A2538">
        <v>2537</v>
      </c>
      <c r="B2538" s="1">
        <v>464374396.180525</v>
      </c>
      <c r="C2538">
        <v>0.30095067217142302</v>
      </c>
    </row>
    <row r="2539" spans="1:3" x14ac:dyDescent="0.3">
      <c r="A2539">
        <v>2538</v>
      </c>
      <c r="B2539" s="1">
        <v>-78536541.479323</v>
      </c>
      <c r="C2539">
        <v>0.20474392976676001</v>
      </c>
    </row>
    <row r="2540" spans="1:3" x14ac:dyDescent="0.3">
      <c r="A2540">
        <v>2539</v>
      </c>
      <c r="B2540" s="1">
        <v>-2261356.4187730602</v>
      </c>
      <c r="C2540">
        <v>0.20833841982267801</v>
      </c>
    </row>
    <row r="2541" spans="1:3" x14ac:dyDescent="0.3">
      <c r="A2541">
        <v>2540</v>
      </c>
      <c r="B2541" s="1">
        <v>-8305326.3521395903</v>
      </c>
      <c r="C2541">
        <v>0.199016816645295</v>
      </c>
    </row>
    <row r="2542" spans="1:3" x14ac:dyDescent="0.3">
      <c r="A2542">
        <v>2541</v>
      </c>
      <c r="B2542" s="1">
        <v>-174344590.75570101</v>
      </c>
      <c r="C2542">
        <v>0.17479668203094401</v>
      </c>
    </row>
    <row r="2543" spans="1:3" x14ac:dyDescent="0.3">
      <c r="A2543">
        <v>2542</v>
      </c>
      <c r="B2543" s="1">
        <v>-196833597.22678801</v>
      </c>
      <c r="C2543">
        <v>0.159427093109929</v>
      </c>
    </row>
    <row r="2544" spans="1:3" x14ac:dyDescent="0.3">
      <c r="A2544">
        <v>2543</v>
      </c>
      <c r="B2544" s="1">
        <v>269683264.34691101</v>
      </c>
      <c r="C2544">
        <v>0.280358935884852</v>
      </c>
    </row>
    <row r="2545" spans="1:3" x14ac:dyDescent="0.3">
      <c r="A2545">
        <v>2544</v>
      </c>
      <c r="B2545" s="1">
        <v>166255474.348176</v>
      </c>
      <c r="C2545">
        <v>0.25176351838921801</v>
      </c>
    </row>
    <row r="2546" spans="1:3" x14ac:dyDescent="0.3">
      <c r="A2546">
        <v>2545</v>
      </c>
      <c r="B2546" s="1">
        <v>699377327.08694601</v>
      </c>
      <c r="C2546">
        <v>0.33988522242115099</v>
      </c>
    </row>
    <row r="2547" spans="1:3" x14ac:dyDescent="0.3">
      <c r="A2547">
        <v>2546</v>
      </c>
      <c r="B2547" s="1">
        <v>577302455.80178201</v>
      </c>
      <c r="C2547">
        <v>0.34093998223837202</v>
      </c>
    </row>
    <row r="2548" spans="1:3" x14ac:dyDescent="0.3">
      <c r="A2548">
        <v>2547</v>
      </c>
      <c r="B2548" s="1">
        <v>343092090.46928501</v>
      </c>
      <c r="C2548">
        <v>0.31489982048699799</v>
      </c>
    </row>
    <row r="2549" spans="1:3" x14ac:dyDescent="0.3">
      <c r="A2549">
        <v>2548</v>
      </c>
      <c r="B2549" s="1">
        <v>368775715.09268701</v>
      </c>
      <c r="C2549">
        <v>0.30917019117441003</v>
      </c>
    </row>
    <row r="2550" spans="1:3" x14ac:dyDescent="0.3">
      <c r="A2550">
        <v>2549</v>
      </c>
      <c r="B2550" s="1">
        <v>17035195.293577</v>
      </c>
      <c r="C2550">
        <v>0.21168151946502101</v>
      </c>
    </row>
    <row r="2551" spans="1:3" x14ac:dyDescent="0.3">
      <c r="A2551">
        <v>2550</v>
      </c>
      <c r="B2551" s="1">
        <v>183659932.26259801</v>
      </c>
      <c r="C2551">
        <v>0.24491167116694801</v>
      </c>
    </row>
    <row r="2552" spans="1:3" x14ac:dyDescent="0.3">
      <c r="A2552">
        <v>2551</v>
      </c>
      <c r="B2552" s="1">
        <v>112632553.50930201</v>
      </c>
      <c r="C2552">
        <v>0.25308359474156</v>
      </c>
    </row>
    <row r="2553" spans="1:3" x14ac:dyDescent="0.3">
      <c r="A2553">
        <v>2552</v>
      </c>
      <c r="B2553" s="1">
        <v>42049380.346460201</v>
      </c>
      <c r="C2553">
        <v>0.23765636966459799</v>
      </c>
    </row>
    <row r="2554" spans="1:3" x14ac:dyDescent="0.3">
      <c r="A2554">
        <v>2553</v>
      </c>
      <c r="B2554" s="1">
        <v>383397557.333498</v>
      </c>
      <c r="C2554">
        <v>0.317519547277065</v>
      </c>
    </row>
    <row r="2555" spans="1:3" x14ac:dyDescent="0.3">
      <c r="A2555">
        <v>2554</v>
      </c>
      <c r="B2555" s="1">
        <v>582595773.29963195</v>
      </c>
      <c r="C2555">
        <v>0.313433797083363</v>
      </c>
    </row>
    <row r="2556" spans="1:3" x14ac:dyDescent="0.3">
      <c r="A2556">
        <v>2555</v>
      </c>
      <c r="B2556" s="1">
        <v>-293851528.96617597</v>
      </c>
      <c r="C2556">
        <v>0.14034957935028899</v>
      </c>
    </row>
    <row r="2557" spans="1:3" x14ac:dyDescent="0.3">
      <c r="A2557">
        <v>2556</v>
      </c>
      <c r="B2557" s="1">
        <v>201383533.07497299</v>
      </c>
      <c r="C2557">
        <v>0.282759718521707</v>
      </c>
    </row>
    <row r="2558" spans="1:3" x14ac:dyDescent="0.3">
      <c r="A2558">
        <v>2557</v>
      </c>
      <c r="B2558" s="1">
        <v>194383918.745913</v>
      </c>
      <c r="C2558">
        <v>0.26554827648761398</v>
      </c>
    </row>
    <row r="2559" spans="1:3" x14ac:dyDescent="0.3">
      <c r="A2559">
        <v>2558</v>
      </c>
      <c r="B2559" s="1">
        <v>152675546.12933201</v>
      </c>
      <c r="C2559">
        <v>0.25223500616199301</v>
      </c>
    </row>
    <row r="2560" spans="1:3" x14ac:dyDescent="0.3">
      <c r="A2560">
        <v>2559</v>
      </c>
      <c r="B2560" s="1">
        <v>225600371.06256399</v>
      </c>
      <c r="C2560">
        <v>0.29152753599874898</v>
      </c>
    </row>
    <row r="2561" spans="1:3" x14ac:dyDescent="0.3">
      <c r="A2561">
        <v>2560</v>
      </c>
      <c r="B2561" s="1">
        <v>218294902.54827499</v>
      </c>
      <c r="C2561">
        <v>0.28226839265776499</v>
      </c>
    </row>
    <row r="2562" spans="1:3" x14ac:dyDescent="0.3">
      <c r="A2562">
        <v>2561</v>
      </c>
      <c r="B2562" s="1">
        <v>131134904.711677</v>
      </c>
      <c r="C2562">
        <v>0.22465122684410899</v>
      </c>
    </row>
    <row r="2563" spans="1:3" x14ac:dyDescent="0.3">
      <c r="A2563">
        <v>2562</v>
      </c>
      <c r="B2563" s="1">
        <v>175416142.81030101</v>
      </c>
      <c r="C2563">
        <v>0.27668356302209601</v>
      </c>
    </row>
    <row r="2564" spans="1:3" x14ac:dyDescent="0.3">
      <c r="A2564">
        <v>2563</v>
      </c>
      <c r="B2564" s="1">
        <v>458098117.54086101</v>
      </c>
      <c r="C2564">
        <v>0.324068550614521</v>
      </c>
    </row>
    <row r="2565" spans="1:3" x14ac:dyDescent="0.3">
      <c r="A2565">
        <v>2564</v>
      </c>
      <c r="B2565" s="1">
        <v>170058387.39272401</v>
      </c>
      <c r="C2565">
        <v>0.267768516599378</v>
      </c>
    </row>
    <row r="2566" spans="1:3" x14ac:dyDescent="0.3">
      <c r="A2566">
        <v>2565</v>
      </c>
      <c r="B2566" s="1">
        <v>22891052.8073733</v>
      </c>
      <c r="C2566">
        <v>0.189493828774325</v>
      </c>
    </row>
    <row r="2567" spans="1:3" x14ac:dyDescent="0.3">
      <c r="A2567">
        <v>2566</v>
      </c>
      <c r="B2567" s="1">
        <v>57929343.093988299</v>
      </c>
      <c r="C2567">
        <v>0.241954087466899</v>
      </c>
    </row>
    <row r="2568" spans="1:3" x14ac:dyDescent="0.3">
      <c r="A2568">
        <v>2567</v>
      </c>
      <c r="B2568" s="1">
        <v>136977789.777565</v>
      </c>
      <c r="C2568">
        <v>0.244422919155729</v>
      </c>
    </row>
    <row r="2569" spans="1:3" x14ac:dyDescent="0.3">
      <c r="A2569">
        <v>2568</v>
      </c>
      <c r="B2569" s="1">
        <v>15659619.578861</v>
      </c>
      <c r="C2569">
        <v>0.23840636489939901</v>
      </c>
    </row>
    <row r="2570" spans="1:3" x14ac:dyDescent="0.3">
      <c r="A2570">
        <v>2569</v>
      </c>
      <c r="B2570" s="1">
        <v>379546146.79584903</v>
      </c>
      <c r="C2570">
        <v>0.33339772946575402</v>
      </c>
    </row>
    <row r="2571" spans="1:3" x14ac:dyDescent="0.3">
      <c r="A2571">
        <v>2570</v>
      </c>
      <c r="B2571" s="1">
        <v>126905685.861801</v>
      </c>
      <c r="C2571">
        <v>0.248331973689809</v>
      </c>
    </row>
    <row r="2572" spans="1:3" x14ac:dyDescent="0.3">
      <c r="A2572">
        <v>2571</v>
      </c>
      <c r="B2572" s="1">
        <v>78965873.917337507</v>
      </c>
      <c r="C2572">
        <v>0.247973864515943</v>
      </c>
    </row>
    <row r="2573" spans="1:3" x14ac:dyDescent="0.3">
      <c r="A2573">
        <v>2572</v>
      </c>
      <c r="B2573" s="1">
        <v>25118336.711784199</v>
      </c>
      <c r="C2573">
        <v>0.21520145989129</v>
      </c>
    </row>
    <row r="2574" spans="1:3" x14ac:dyDescent="0.3">
      <c r="A2574">
        <v>2573</v>
      </c>
      <c r="B2574" s="1">
        <v>-281725568.94562501</v>
      </c>
      <c r="C2574">
        <v>0.13513797411740999</v>
      </c>
    </row>
    <row r="2575" spans="1:3" x14ac:dyDescent="0.3">
      <c r="A2575">
        <v>2574</v>
      </c>
      <c r="B2575" s="1">
        <v>70605068.964776397</v>
      </c>
      <c r="C2575">
        <v>0.22575498565246699</v>
      </c>
    </row>
    <row r="2576" spans="1:3" x14ac:dyDescent="0.3">
      <c r="A2576">
        <v>2575</v>
      </c>
      <c r="B2576" s="1">
        <v>433159524.01669699</v>
      </c>
      <c r="C2576">
        <v>0.320855729436403</v>
      </c>
    </row>
    <row r="2577" spans="1:3" x14ac:dyDescent="0.3">
      <c r="A2577">
        <v>2576</v>
      </c>
      <c r="B2577" s="1">
        <v>88280949.880001798</v>
      </c>
      <c r="C2577">
        <v>0.201682333869554</v>
      </c>
    </row>
    <row r="2578" spans="1:3" x14ac:dyDescent="0.3">
      <c r="A2578">
        <v>2577</v>
      </c>
      <c r="B2578" s="1">
        <v>193874000.33418801</v>
      </c>
      <c r="C2578">
        <v>0.26499662326762002</v>
      </c>
    </row>
    <row r="2579" spans="1:3" x14ac:dyDescent="0.3">
      <c r="A2579">
        <v>2578</v>
      </c>
      <c r="B2579" s="1">
        <v>205334147.55857199</v>
      </c>
      <c r="C2579">
        <v>0.24342032397177399</v>
      </c>
    </row>
    <row r="2580" spans="1:3" x14ac:dyDescent="0.3">
      <c r="A2580">
        <v>2579</v>
      </c>
      <c r="B2580" s="1">
        <v>135172786.02324799</v>
      </c>
      <c r="C2580">
        <v>0.27688782588649002</v>
      </c>
    </row>
    <row r="2581" spans="1:3" x14ac:dyDescent="0.3">
      <c r="A2581">
        <v>2580</v>
      </c>
      <c r="B2581" s="1">
        <v>777149978.73783898</v>
      </c>
      <c r="C2581">
        <v>0.34447135875767498</v>
      </c>
    </row>
    <row r="2582" spans="1:3" x14ac:dyDescent="0.3">
      <c r="A2582">
        <v>2581</v>
      </c>
      <c r="B2582" s="1">
        <v>50244519.058602802</v>
      </c>
      <c r="C2582">
        <v>0.21381418235830399</v>
      </c>
    </row>
    <row r="2583" spans="1:3" x14ac:dyDescent="0.3">
      <c r="A2583">
        <v>2582</v>
      </c>
      <c r="B2583" s="1">
        <v>218440940.15349099</v>
      </c>
      <c r="C2583">
        <v>0.26249520544959098</v>
      </c>
    </row>
    <row r="2584" spans="1:3" x14ac:dyDescent="0.3">
      <c r="A2584">
        <v>2583</v>
      </c>
      <c r="B2584" s="1">
        <v>143669867.97794601</v>
      </c>
      <c r="C2584">
        <v>0.273393964121116</v>
      </c>
    </row>
    <row r="2585" spans="1:3" x14ac:dyDescent="0.3">
      <c r="A2585">
        <v>2584</v>
      </c>
      <c r="B2585" s="1">
        <v>-106151270.98357999</v>
      </c>
      <c r="C2585">
        <v>0.20155624237779801</v>
      </c>
    </row>
    <row r="2586" spans="1:3" x14ac:dyDescent="0.3">
      <c r="A2586">
        <v>2585</v>
      </c>
      <c r="B2586" s="1">
        <v>208931201.557125</v>
      </c>
      <c r="C2586">
        <v>0.27025807167882798</v>
      </c>
    </row>
    <row r="2587" spans="1:3" x14ac:dyDescent="0.3">
      <c r="A2587">
        <v>2586</v>
      </c>
      <c r="B2587" s="1">
        <v>112761231.18714701</v>
      </c>
      <c r="C2587">
        <v>0.25610557956007102</v>
      </c>
    </row>
    <row r="2588" spans="1:3" x14ac:dyDescent="0.3">
      <c r="A2588">
        <v>2587</v>
      </c>
      <c r="B2588" s="1">
        <v>-313794324.06288397</v>
      </c>
      <c r="C2588" t="s">
        <v>261</v>
      </c>
    </row>
    <row r="2589" spans="1:3" x14ac:dyDescent="0.3">
      <c r="A2589">
        <v>2588</v>
      </c>
      <c r="B2589" s="1">
        <v>-269566556.14300698</v>
      </c>
      <c r="C2589" t="s">
        <v>261</v>
      </c>
    </row>
    <row r="2590" spans="1:3" x14ac:dyDescent="0.3">
      <c r="A2590">
        <v>2589</v>
      </c>
      <c r="B2590" s="1">
        <v>330839776.854635</v>
      </c>
      <c r="C2590">
        <v>0.32073938912852101</v>
      </c>
    </row>
    <row r="2591" spans="1:3" x14ac:dyDescent="0.3">
      <c r="A2591">
        <v>2590</v>
      </c>
      <c r="B2591" s="1">
        <v>331141673.37304598</v>
      </c>
      <c r="C2591">
        <v>0.26769061999525601</v>
      </c>
    </row>
    <row r="2592" spans="1:3" x14ac:dyDescent="0.3">
      <c r="A2592">
        <v>2591</v>
      </c>
      <c r="B2592" s="1">
        <v>396869598.862073</v>
      </c>
      <c r="C2592">
        <v>0.295681393991088</v>
      </c>
    </row>
    <row r="2593" spans="1:3" x14ac:dyDescent="0.3">
      <c r="A2593">
        <v>2592</v>
      </c>
      <c r="B2593" s="1">
        <v>486878775.84452599</v>
      </c>
      <c r="C2593">
        <v>0.34069967844898102</v>
      </c>
    </row>
    <row r="2594" spans="1:3" x14ac:dyDescent="0.3">
      <c r="A2594">
        <v>2593</v>
      </c>
      <c r="B2594" s="1">
        <v>-330607839.66179103</v>
      </c>
      <c r="C2594">
        <v>0.13915620467177001</v>
      </c>
    </row>
    <row r="2595" spans="1:3" x14ac:dyDescent="0.3">
      <c r="A2595">
        <v>2594</v>
      </c>
      <c r="B2595" s="1">
        <v>-73526524.049507305</v>
      </c>
      <c r="C2595" t="s">
        <v>261</v>
      </c>
    </row>
    <row r="2596" spans="1:3" x14ac:dyDescent="0.3">
      <c r="A2596">
        <v>2595</v>
      </c>
      <c r="B2596" s="1">
        <v>136237918.497004</v>
      </c>
      <c r="C2596">
        <v>0.22391243288401</v>
      </c>
    </row>
    <row r="2597" spans="1:3" x14ac:dyDescent="0.3">
      <c r="A2597">
        <v>2596</v>
      </c>
      <c r="B2597" s="1">
        <v>-472083722.40946901</v>
      </c>
      <c r="C2597" t="s">
        <v>261</v>
      </c>
    </row>
    <row r="2598" spans="1:3" x14ac:dyDescent="0.3">
      <c r="A2598">
        <v>2597</v>
      </c>
      <c r="B2598" s="1">
        <v>433474336.63653398</v>
      </c>
      <c r="C2598">
        <v>0.30423353089205502</v>
      </c>
    </row>
    <row r="2599" spans="1:3" x14ac:dyDescent="0.3">
      <c r="A2599">
        <v>2598</v>
      </c>
      <c r="B2599" s="1">
        <v>761471024.72334599</v>
      </c>
      <c r="C2599">
        <v>0.37060127799100401</v>
      </c>
    </row>
    <row r="2600" spans="1:3" x14ac:dyDescent="0.3">
      <c r="A2600">
        <v>2599</v>
      </c>
      <c r="B2600" s="1">
        <v>46135200.431279801</v>
      </c>
      <c r="C2600">
        <v>0.24602245169069201</v>
      </c>
    </row>
    <row r="2601" spans="1:3" x14ac:dyDescent="0.3">
      <c r="A2601">
        <v>2600</v>
      </c>
      <c r="B2601" s="1">
        <v>-293913887.80649197</v>
      </c>
      <c r="C2601">
        <v>0.13721109959755501</v>
      </c>
    </row>
    <row r="2602" spans="1:3" x14ac:dyDescent="0.3">
      <c r="A2602">
        <v>2601</v>
      </c>
      <c r="B2602" s="1">
        <v>230771008.541237</v>
      </c>
      <c r="C2602">
        <v>0.236597956148732</v>
      </c>
    </row>
    <row r="2603" spans="1:3" x14ac:dyDescent="0.3">
      <c r="A2603">
        <v>2602</v>
      </c>
      <c r="B2603" s="1">
        <v>-6491698.80641222</v>
      </c>
      <c r="C2603">
        <v>0.22275715379691</v>
      </c>
    </row>
    <row r="2604" spans="1:3" x14ac:dyDescent="0.3">
      <c r="A2604">
        <v>2603</v>
      </c>
      <c r="B2604" s="1">
        <v>30778268.717612699</v>
      </c>
      <c r="C2604">
        <v>0.22213444421815601</v>
      </c>
    </row>
    <row r="2605" spans="1:3" x14ac:dyDescent="0.3">
      <c r="A2605">
        <v>2604</v>
      </c>
      <c r="B2605" s="1">
        <v>410810597.28555697</v>
      </c>
      <c r="C2605">
        <v>0.33130824533852798</v>
      </c>
    </row>
    <row r="2606" spans="1:3" x14ac:dyDescent="0.3">
      <c r="A2606">
        <v>2605</v>
      </c>
      <c r="B2606" s="1">
        <v>290261275.50302899</v>
      </c>
      <c r="C2606">
        <v>0.28890073549145501</v>
      </c>
    </row>
    <row r="2607" spans="1:3" x14ac:dyDescent="0.3">
      <c r="A2607">
        <v>2606</v>
      </c>
      <c r="B2607" s="1">
        <v>27172839.2578279</v>
      </c>
      <c r="C2607">
        <v>0.21593984023048299</v>
      </c>
    </row>
    <row r="2608" spans="1:3" x14ac:dyDescent="0.3">
      <c r="A2608">
        <v>2607</v>
      </c>
      <c r="B2608" s="1">
        <v>832720370.85883904</v>
      </c>
      <c r="C2608">
        <v>0.35275544810183102</v>
      </c>
    </row>
    <row r="2609" spans="1:3" x14ac:dyDescent="0.3">
      <c r="A2609">
        <v>2608</v>
      </c>
      <c r="B2609" s="1">
        <v>352496635.65638202</v>
      </c>
      <c r="C2609">
        <v>0.304970101688536</v>
      </c>
    </row>
    <row r="2610" spans="1:3" x14ac:dyDescent="0.3">
      <c r="A2610">
        <v>2609</v>
      </c>
      <c r="B2610" s="1">
        <v>-260857049.199947</v>
      </c>
      <c r="C2610">
        <v>0.135140497953396</v>
      </c>
    </row>
    <row r="2611" spans="1:3" x14ac:dyDescent="0.3">
      <c r="A2611">
        <v>2610</v>
      </c>
      <c r="B2611" s="1">
        <v>51223918.0033473</v>
      </c>
      <c r="C2611">
        <v>0.233053002630532</v>
      </c>
    </row>
    <row r="2612" spans="1:3" x14ac:dyDescent="0.3">
      <c r="A2612">
        <v>2611</v>
      </c>
      <c r="B2612" s="1">
        <v>155000581.68834201</v>
      </c>
      <c r="C2612">
        <v>0.25757227163310498</v>
      </c>
    </row>
    <row r="2613" spans="1:3" x14ac:dyDescent="0.3">
      <c r="A2613">
        <v>2612</v>
      </c>
      <c r="B2613" s="1">
        <v>287931794.63668299</v>
      </c>
      <c r="C2613">
        <v>0.30761075996619602</v>
      </c>
    </row>
    <row r="2614" spans="1:3" x14ac:dyDescent="0.3">
      <c r="A2614">
        <v>2613</v>
      </c>
      <c r="B2614" s="1">
        <v>206839576.14577001</v>
      </c>
      <c r="C2614">
        <v>0.26937022619616802</v>
      </c>
    </row>
    <row r="2615" spans="1:3" x14ac:dyDescent="0.3">
      <c r="A2615">
        <v>2614</v>
      </c>
      <c r="B2615" s="1">
        <v>-180157391.47402701</v>
      </c>
      <c r="C2615" t="s">
        <v>261</v>
      </c>
    </row>
    <row r="2616" spans="1:3" x14ac:dyDescent="0.3">
      <c r="A2616">
        <v>2615</v>
      </c>
      <c r="B2616" s="1">
        <v>-226929860.373438</v>
      </c>
      <c r="C2616">
        <v>0.16660480714275699</v>
      </c>
    </row>
    <row r="2617" spans="1:3" x14ac:dyDescent="0.3">
      <c r="A2617">
        <v>2616</v>
      </c>
      <c r="B2617" s="1">
        <v>135545774.64951301</v>
      </c>
      <c r="C2617">
        <v>0.27145316397286001</v>
      </c>
    </row>
    <row r="2618" spans="1:3" x14ac:dyDescent="0.3">
      <c r="A2618">
        <v>2617</v>
      </c>
      <c r="B2618" s="1">
        <v>-24597647.214361198</v>
      </c>
      <c r="C2618">
        <v>0.20472485795822701</v>
      </c>
    </row>
    <row r="2619" spans="1:3" x14ac:dyDescent="0.3">
      <c r="A2619">
        <v>2618</v>
      </c>
      <c r="B2619" s="1">
        <v>149102035.255869</v>
      </c>
      <c r="C2619">
        <v>0.26296218965193102</v>
      </c>
    </row>
    <row r="2620" spans="1:3" x14ac:dyDescent="0.3">
      <c r="A2620">
        <v>2619</v>
      </c>
      <c r="B2620" s="1">
        <v>389479169.62275398</v>
      </c>
      <c r="C2620">
        <v>0.32785812073228598</v>
      </c>
    </row>
    <row r="2621" spans="1:3" x14ac:dyDescent="0.3">
      <c r="A2621">
        <v>2620</v>
      </c>
      <c r="B2621" s="1">
        <v>229174821.77712101</v>
      </c>
      <c r="C2621">
        <v>0.27212289804596201</v>
      </c>
    </row>
    <row r="2622" spans="1:3" x14ac:dyDescent="0.3">
      <c r="A2622">
        <v>2621</v>
      </c>
      <c r="B2622" s="1">
        <v>115122640.65447</v>
      </c>
      <c r="C2622">
        <v>0.21252541731185401</v>
      </c>
    </row>
    <row r="2623" spans="1:3" x14ac:dyDescent="0.3">
      <c r="A2623">
        <v>2622</v>
      </c>
      <c r="B2623" s="1">
        <v>221559241.692947</v>
      </c>
      <c r="C2623">
        <v>0.28934998494549502</v>
      </c>
    </row>
    <row r="2624" spans="1:3" x14ac:dyDescent="0.3">
      <c r="A2624">
        <v>2623</v>
      </c>
      <c r="B2624" s="1">
        <v>516274106.853374</v>
      </c>
      <c r="C2624">
        <v>0.36908661861774</v>
      </c>
    </row>
    <row r="2625" spans="1:3" x14ac:dyDescent="0.3">
      <c r="A2625">
        <v>2624</v>
      </c>
      <c r="B2625" s="1">
        <v>-42805353.206165798</v>
      </c>
      <c r="C2625">
        <v>0.20207077678103599</v>
      </c>
    </row>
    <row r="2626" spans="1:3" x14ac:dyDescent="0.3">
      <c r="A2626">
        <v>2625</v>
      </c>
      <c r="B2626" s="1">
        <v>29958691.772005301</v>
      </c>
      <c r="C2626">
        <v>0.20781343847870001</v>
      </c>
    </row>
    <row r="2627" spans="1:3" x14ac:dyDescent="0.3">
      <c r="A2627">
        <v>2626</v>
      </c>
      <c r="B2627" s="1">
        <v>266675752.75206</v>
      </c>
      <c r="C2627">
        <v>0.25294064835265601</v>
      </c>
    </row>
    <row r="2628" spans="1:3" x14ac:dyDescent="0.3">
      <c r="A2628">
        <v>2627</v>
      </c>
      <c r="B2628" s="1">
        <v>355197332.69485801</v>
      </c>
      <c r="C2628">
        <v>0.30526243108124601</v>
      </c>
    </row>
    <row r="2629" spans="1:3" x14ac:dyDescent="0.3">
      <c r="A2629">
        <v>2628</v>
      </c>
      <c r="B2629" s="1">
        <v>38039353.240379602</v>
      </c>
      <c r="C2629">
        <v>0.193888707656757</v>
      </c>
    </row>
    <row r="2630" spans="1:3" x14ac:dyDescent="0.3">
      <c r="A2630">
        <v>2629</v>
      </c>
      <c r="B2630" s="1">
        <v>566371562.18621898</v>
      </c>
      <c r="C2630">
        <v>0.32479379228142402</v>
      </c>
    </row>
    <row r="2631" spans="1:3" x14ac:dyDescent="0.3">
      <c r="A2631">
        <v>2630</v>
      </c>
      <c r="B2631" s="1">
        <v>488705763.08399302</v>
      </c>
      <c r="C2631">
        <v>0.29158663698848702</v>
      </c>
    </row>
    <row r="2632" spans="1:3" x14ac:dyDescent="0.3">
      <c r="A2632">
        <v>2631</v>
      </c>
      <c r="B2632" s="1">
        <v>366330677.08884501</v>
      </c>
      <c r="C2632">
        <v>0.31330007675662302</v>
      </c>
    </row>
    <row r="2633" spans="1:3" x14ac:dyDescent="0.3">
      <c r="A2633">
        <v>2632</v>
      </c>
      <c r="B2633" s="1">
        <v>146114529.06170699</v>
      </c>
      <c r="C2633">
        <v>0.205792399539315</v>
      </c>
    </row>
    <row r="2634" spans="1:3" x14ac:dyDescent="0.3">
      <c r="A2634">
        <v>2633</v>
      </c>
      <c r="B2634" s="1">
        <v>885391411.94960201</v>
      </c>
      <c r="C2634">
        <v>0.385421290087618</v>
      </c>
    </row>
    <row r="2635" spans="1:3" x14ac:dyDescent="0.3">
      <c r="A2635">
        <v>2634</v>
      </c>
      <c r="B2635" s="1">
        <v>-265864518.32389599</v>
      </c>
      <c r="C2635" t="s">
        <v>261</v>
      </c>
    </row>
    <row r="2636" spans="1:3" x14ac:dyDescent="0.3">
      <c r="A2636">
        <v>2635</v>
      </c>
      <c r="B2636" s="1">
        <v>50547491.814513303</v>
      </c>
      <c r="C2636">
        <v>0.207692835760383</v>
      </c>
    </row>
    <row r="2637" spans="1:3" x14ac:dyDescent="0.3">
      <c r="A2637">
        <v>2636</v>
      </c>
      <c r="B2637" s="1">
        <v>180757534.24146399</v>
      </c>
      <c r="C2637">
        <v>0.25525846213407699</v>
      </c>
    </row>
    <row r="2638" spans="1:3" x14ac:dyDescent="0.3">
      <c r="A2638">
        <v>2637</v>
      </c>
      <c r="B2638" s="1">
        <v>199355507.033398</v>
      </c>
      <c r="C2638">
        <v>0.28798597757866401</v>
      </c>
    </row>
    <row r="2639" spans="1:3" x14ac:dyDescent="0.3">
      <c r="A2639">
        <v>2638</v>
      </c>
      <c r="B2639" s="1">
        <v>496347433.45308298</v>
      </c>
      <c r="C2639">
        <v>0.327157720719436</v>
      </c>
    </row>
    <row r="2640" spans="1:3" x14ac:dyDescent="0.3">
      <c r="A2640">
        <v>2639</v>
      </c>
      <c r="B2640" s="1">
        <v>320322984.706402</v>
      </c>
      <c r="C2640">
        <v>0.26573468091415098</v>
      </c>
    </row>
    <row r="2641" spans="1:3" x14ac:dyDescent="0.3">
      <c r="A2641">
        <v>2640</v>
      </c>
      <c r="B2641" s="1">
        <v>108751811.879252</v>
      </c>
      <c r="C2641">
        <v>0.25113079470183802</v>
      </c>
    </row>
    <row r="2642" spans="1:3" x14ac:dyDescent="0.3">
      <c r="A2642">
        <v>2641</v>
      </c>
      <c r="B2642" s="1">
        <v>85392439.104489103</v>
      </c>
      <c r="C2642">
        <v>0.24746238431033399</v>
      </c>
    </row>
    <row r="2643" spans="1:3" x14ac:dyDescent="0.3">
      <c r="A2643">
        <v>2642</v>
      </c>
      <c r="B2643" s="1">
        <v>230184965.224931</v>
      </c>
      <c r="C2643">
        <v>0.248257990338765</v>
      </c>
    </row>
    <row r="2644" spans="1:3" x14ac:dyDescent="0.3">
      <c r="A2644">
        <v>2643</v>
      </c>
      <c r="B2644" s="1">
        <v>78000347.587208599</v>
      </c>
      <c r="C2644">
        <v>0.23735433184079599</v>
      </c>
    </row>
    <row r="2645" spans="1:3" x14ac:dyDescent="0.3">
      <c r="A2645">
        <v>2644</v>
      </c>
      <c r="B2645" s="1">
        <v>157639859.42601901</v>
      </c>
      <c r="C2645">
        <v>0.24026737691487501</v>
      </c>
    </row>
    <row r="2646" spans="1:3" x14ac:dyDescent="0.3">
      <c r="A2646">
        <v>2645</v>
      </c>
      <c r="B2646" s="1">
        <v>-17702532.8791571</v>
      </c>
      <c r="C2646">
        <v>0.206162096464589</v>
      </c>
    </row>
    <row r="2647" spans="1:3" x14ac:dyDescent="0.3">
      <c r="A2647">
        <v>2646</v>
      </c>
      <c r="B2647" s="1">
        <v>-11305486.6692959</v>
      </c>
      <c r="C2647">
        <v>0.21789340826603801</v>
      </c>
    </row>
    <row r="2648" spans="1:3" x14ac:dyDescent="0.3">
      <c r="A2648">
        <v>2647</v>
      </c>
      <c r="B2648" s="1">
        <v>66357158.559527501</v>
      </c>
      <c r="C2648">
        <v>0.25263542031545899</v>
      </c>
    </row>
    <row r="2649" spans="1:3" x14ac:dyDescent="0.3">
      <c r="A2649">
        <v>2648</v>
      </c>
      <c r="B2649" s="1">
        <v>191644872.98828</v>
      </c>
      <c r="C2649">
        <v>0.28055277823505997</v>
      </c>
    </row>
    <row r="2650" spans="1:3" x14ac:dyDescent="0.3">
      <c r="A2650">
        <v>2649</v>
      </c>
      <c r="B2650" s="1">
        <v>-228511118.78196901</v>
      </c>
      <c r="C2650">
        <v>0.150782168984124</v>
      </c>
    </row>
    <row r="2651" spans="1:3" x14ac:dyDescent="0.3">
      <c r="A2651">
        <v>2650</v>
      </c>
      <c r="B2651" s="1">
        <v>-479229660.29747099</v>
      </c>
      <c r="C2651" t="s">
        <v>261</v>
      </c>
    </row>
    <row r="2652" spans="1:3" x14ac:dyDescent="0.3">
      <c r="A2652">
        <v>2651</v>
      </c>
      <c r="B2652" s="1">
        <v>-72355988.874763101</v>
      </c>
      <c r="C2652">
        <v>0.20597318578181201</v>
      </c>
    </row>
    <row r="2653" spans="1:3" x14ac:dyDescent="0.3">
      <c r="A2653">
        <v>2652</v>
      </c>
      <c r="B2653" s="1">
        <v>173160158.132503</v>
      </c>
      <c r="C2653">
        <v>0.27955398385692498</v>
      </c>
    </row>
    <row r="2654" spans="1:3" x14ac:dyDescent="0.3">
      <c r="A2654">
        <v>2653</v>
      </c>
      <c r="B2654" s="1">
        <v>260806267.67483801</v>
      </c>
      <c r="C2654">
        <v>0.29374026397317499</v>
      </c>
    </row>
    <row r="2655" spans="1:3" x14ac:dyDescent="0.3">
      <c r="A2655">
        <v>2654</v>
      </c>
      <c r="B2655" s="1">
        <v>58312998.051399797</v>
      </c>
      <c r="C2655">
        <v>0.21389824660853299</v>
      </c>
    </row>
    <row r="2656" spans="1:3" x14ac:dyDescent="0.3">
      <c r="A2656">
        <v>2655</v>
      </c>
      <c r="B2656" s="1">
        <v>14246020.8325393</v>
      </c>
      <c r="C2656">
        <v>0.227274396728253</v>
      </c>
    </row>
    <row r="2657" spans="1:3" x14ac:dyDescent="0.3">
      <c r="A2657">
        <v>2656</v>
      </c>
      <c r="B2657" s="1">
        <v>-487732969.29885501</v>
      </c>
      <c r="C2657" t="s">
        <v>261</v>
      </c>
    </row>
    <row r="2658" spans="1:3" x14ac:dyDescent="0.3">
      <c r="A2658">
        <v>2657</v>
      </c>
      <c r="B2658" s="1">
        <v>287769112.75848699</v>
      </c>
      <c r="C2658">
        <v>0.279836539592214</v>
      </c>
    </row>
    <row r="2659" spans="1:3" x14ac:dyDescent="0.3">
      <c r="A2659">
        <v>2658</v>
      </c>
      <c r="B2659" s="1">
        <v>261694694.748878</v>
      </c>
      <c r="C2659">
        <v>0.29620738109545602</v>
      </c>
    </row>
    <row r="2660" spans="1:3" x14ac:dyDescent="0.3">
      <c r="A2660">
        <v>2659</v>
      </c>
      <c r="B2660" s="1">
        <v>445117253.01764601</v>
      </c>
      <c r="C2660">
        <v>0.28373821879238897</v>
      </c>
    </row>
    <row r="2661" spans="1:3" x14ac:dyDescent="0.3">
      <c r="A2661">
        <v>2660</v>
      </c>
      <c r="B2661" s="1">
        <v>393844431.15241802</v>
      </c>
      <c r="C2661">
        <v>0.30455726882849199</v>
      </c>
    </row>
    <row r="2662" spans="1:3" x14ac:dyDescent="0.3">
      <c r="A2662">
        <v>2661</v>
      </c>
      <c r="B2662" s="1">
        <v>68101639.680371597</v>
      </c>
      <c r="C2662">
        <v>0.21942944191865801</v>
      </c>
    </row>
    <row r="2663" spans="1:3" x14ac:dyDescent="0.3">
      <c r="A2663">
        <v>2662</v>
      </c>
      <c r="B2663" s="1">
        <v>-355676591.77754402</v>
      </c>
      <c r="C2663">
        <v>0.121560965863384</v>
      </c>
    </row>
    <row r="2664" spans="1:3" x14ac:dyDescent="0.3">
      <c r="A2664">
        <v>2663</v>
      </c>
      <c r="B2664" s="1">
        <v>297828392.60035598</v>
      </c>
      <c r="C2664">
        <v>0.31040971915659699</v>
      </c>
    </row>
    <row r="2665" spans="1:3" x14ac:dyDescent="0.3">
      <c r="A2665">
        <v>2664</v>
      </c>
      <c r="B2665" s="1">
        <v>1662505.4695096</v>
      </c>
      <c r="C2665">
        <v>0.229039005600642</v>
      </c>
    </row>
    <row r="2666" spans="1:3" x14ac:dyDescent="0.3">
      <c r="A2666">
        <v>2665</v>
      </c>
      <c r="B2666" s="1">
        <v>448279508.63750702</v>
      </c>
      <c r="C2666">
        <v>0.32985436734031198</v>
      </c>
    </row>
    <row r="2667" spans="1:3" x14ac:dyDescent="0.3">
      <c r="A2667">
        <v>2666</v>
      </c>
      <c r="B2667" s="1">
        <v>-40987049.066792302</v>
      </c>
      <c r="C2667">
        <v>0.20721918234883899</v>
      </c>
    </row>
    <row r="2668" spans="1:3" x14ac:dyDescent="0.3">
      <c r="A2668">
        <v>2667</v>
      </c>
      <c r="B2668" s="1">
        <v>-330498794.58440602</v>
      </c>
      <c r="C2668">
        <v>0.127506042243791</v>
      </c>
    </row>
    <row r="2669" spans="1:3" x14ac:dyDescent="0.3">
      <c r="A2669">
        <v>2668</v>
      </c>
      <c r="B2669" s="1">
        <v>882615291.05554795</v>
      </c>
      <c r="C2669">
        <v>0.39134088212406098</v>
      </c>
    </row>
    <row r="2670" spans="1:3" x14ac:dyDescent="0.3">
      <c r="A2670">
        <v>2669</v>
      </c>
      <c r="B2670" s="1">
        <v>242189738.83528399</v>
      </c>
      <c r="C2670">
        <v>0.28632824193105899</v>
      </c>
    </row>
    <row r="2671" spans="1:3" x14ac:dyDescent="0.3">
      <c r="A2671">
        <v>2670</v>
      </c>
      <c r="B2671" s="1">
        <v>373371469.01287401</v>
      </c>
      <c r="C2671">
        <v>0.310711700727757</v>
      </c>
    </row>
    <row r="2672" spans="1:3" x14ac:dyDescent="0.3">
      <c r="A2672">
        <v>2671</v>
      </c>
      <c r="B2672" s="1">
        <v>33048782.194920901</v>
      </c>
      <c r="C2672">
        <v>0.20844663474003799</v>
      </c>
    </row>
    <row r="2673" spans="1:3" x14ac:dyDescent="0.3">
      <c r="A2673">
        <v>2672</v>
      </c>
      <c r="B2673" s="1">
        <v>769219006.39772403</v>
      </c>
      <c r="C2673">
        <v>0.38308966419434598</v>
      </c>
    </row>
    <row r="2674" spans="1:3" x14ac:dyDescent="0.3">
      <c r="A2674">
        <v>2673</v>
      </c>
      <c r="B2674" s="1">
        <v>362432922.25421399</v>
      </c>
      <c r="C2674">
        <v>0.309128978745983</v>
      </c>
    </row>
    <row r="2675" spans="1:3" x14ac:dyDescent="0.3">
      <c r="A2675">
        <v>2674</v>
      </c>
      <c r="B2675" s="1">
        <v>301484271.53115898</v>
      </c>
      <c r="C2675">
        <v>0.24765904573492001</v>
      </c>
    </row>
    <row r="2676" spans="1:3" x14ac:dyDescent="0.3">
      <c r="A2676">
        <v>2675</v>
      </c>
      <c r="B2676" s="1">
        <v>167396292.09938201</v>
      </c>
      <c r="C2676">
        <v>0.26656083574282702</v>
      </c>
    </row>
    <row r="2677" spans="1:3" x14ac:dyDescent="0.3">
      <c r="A2677">
        <v>2676</v>
      </c>
      <c r="B2677" s="1">
        <v>430885297.06085497</v>
      </c>
      <c r="C2677">
        <v>0.32896450311110398</v>
      </c>
    </row>
    <row r="2678" spans="1:3" x14ac:dyDescent="0.3">
      <c r="A2678">
        <v>2677</v>
      </c>
      <c r="B2678" s="1">
        <v>-86542301.629760593</v>
      </c>
      <c r="C2678">
        <v>0.20301718899906299</v>
      </c>
    </row>
    <row r="2679" spans="1:3" x14ac:dyDescent="0.3">
      <c r="A2679">
        <v>2678</v>
      </c>
      <c r="B2679" s="1">
        <v>310784520.29500502</v>
      </c>
      <c r="C2679">
        <v>0.278323624207235</v>
      </c>
    </row>
    <row r="2680" spans="1:3" x14ac:dyDescent="0.3">
      <c r="A2680">
        <v>2679</v>
      </c>
      <c r="B2680" s="1">
        <v>13188099.7424259</v>
      </c>
      <c r="C2680">
        <v>0.21788831093762701</v>
      </c>
    </row>
    <row r="2681" spans="1:3" x14ac:dyDescent="0.3">
      <c r="A2681">
        <v>2680</v>
      </c>
      <c r="B2681" s="1">
        <v>195026020.865529</v>
      </c>
      <c r="C2681">
        <v>0.26614824151043698</v>
      </c>
    </row>
    <row r="2682" spans="1:3" x14ac:dyDescent="0.3">
      <c r="A2682">
        <v>2681</v>
      </c>
      <c r="B2682" s="1">
        <v>185208912.50005201</v>
      </c>
      <c r="C2682">
        <v>0.27510007165202799</v>
      </c>
    </row>
    <row r="2683" spans="1:3" x14ac:dyDescent="0.3">
      <c r="A2683">
        <v>2682</v>
      </c>
      <c r="B2683" s="1">
        <v>-92126352.951035395</v>
      </c>
      <c r="C2683">
        <v>0.17644642446384801</v>
      </c>
    </row>
    <row r="2684" spans="1:3" x14ac:dyDescent="0.3">
      <c r="A2684">
        <v>2683</v>
      </c>
      <c r="B2684" s="1">
        <v>54516405.770732798</v>
      </c>
      <c r="C2684">
        <v>0.21858013102966201</v>
      </c>
    </row>
    <row r="2685" spans="1:3" x14ac:dyDescent="0.3">
      <c r="A2685">
        <v>2684</v>
      </c>
      <c r="B2685" s="1">
        <v>269614030.35232103</v>
      </c>
      <c r="C2685">
        <v>0.25809161488153598</v>
      </c>
    </row>
    <row r="2686" spans="1:3" x14ac:dyDescent="0.3">
      <c r="A2686">
        <v>2685</v>
      </c>
      <c r="B2686" s="1">
        <v>20925108.033260301</v>
      </c>
      <c r="C2686">
        <v>0.23700832523186699</v>
      </c>
    </row>
    <row r="2687" spans="1:3" x14ac:dyDescent="0.3">
      <c r="A2687">
        <v>2686</v>
      </c>
      <c r="B2687" s="1">
        <v>357818841.94680101</v>
      </c>
      <c r="C2687">
        <v>0.30364344399550097</v>
      </c>
    </row>
    <row r="2688" spans="1:3" x14ac:dyDescent="0.3">
      <c r="A2688">
        <v>2687</v>
      </c>
      <c r="B2688" s="1">
        <v>221948689.62224701</v>
      </c>
      <c r="C2688">
        <v>0.27375994463069703</v>
      </c>
    </row>
    <row r="2689" spans="1:3" x14ac:dyDescent="0.3">
      <c r="A2689">
        <v>2688</v>
      </c>
      <c r="B2689" s="1">
        <v>255220310.638807</v>
      </c>
      <c r="C2689">
        <v>0.29747181444549298</v>
      </c>
    </row>
    <row r="2690" spans="1:3" x14ac:dyDescent="0.3">
      <c r="A2690">
        <v>2689</v>
      </c>
      <c r="B2690" s="1">
        <v>121776464.37248801</v>
      </c>
      <c r="C2690">
        <v>0.25731285737842402</v>
      </c>
    </row>
    <row r="2691" spans="1:3" x14ac:dyDescent="0.3">
      <c r="A2691">
        <v>2690</v>
      </c>
      <c r="B2691" s="1">
        <v>103297739.96749701</v>
      </c>
      <c r="C2691">
        <v>0.21592528067075401</v>
      </c>
    </row>
    <row r="2692" spans="1:3" x14ac:dyDescent="0.3">
      <c r="A2692">
        <v>2691</v>
      </c>
      <c r="B2692" s="1">
        <v>-26360225.171034802</v>
      </c>
      <c r="C2692">
        <v>0.21230860310604599</v>
      </c>
    </row>
    <row r="2693" spans="1:3" x14ac:dyDescent="0.3">
      <c r="A2693">
        <v>2692</v>
      </c>
      <c r="B2693" s="1">
        <v>293255684.50500703</v>
      </c>
      <c r="C2693">
        <v>0.31345462945713498</v>
      </c>
    </row>
    <row r="2694" spans="1:3" x14ac:dyDescent="0.3">
      <c r="A2694">
        <v>2693</v>
      </c>
      <c r="B2694" s="1">
        <v>194441524.83239499</v>
      </c>
      <c r="C2694">
        <v>0.258547216901999</v>
      </c>
    </row>
    <row r="2695" spans="1:3" x14ac:dyDescent="0.3">
      <c r="A2695">
        <v>2694</v>
      </c>
      <c r="B2695" s="1">
        <v>212971036.23313999</v>
      </c>
      <c r="C2695">
        <v>0.26182076387166497</v>
      </c>
    </row>
    <row r="2696" spans="1:3" x14ac:dyDescent="0.3">
      <c r="A2696">
        <v>2695</v>
      </c>
      <c r="B2696" s="1">
        <v>398178882.00194198</v>
      </c>
      <c r="C2696">
        <v>0.31385883662770298</v>
      </c>
    </row>
    <row r="2697" spans="1:3" x14ac:dyDescent="0.3">
      <c r="A2697">
        <v>2696</v>
      </c>
      <c r="B2697" s="1">
        <v>95233795.103429303</v>
      </c>
      <c r="C2697">
        <v>0.22299249918581501</v>
      </c>
    </row>
    <row r="2698" spans="1:3" x14ac:dyDescent="0.3">
      <c r="A2698">
        <v>2697</v>
      </c>
      <c r="B2698" s="1">
        <v>-199398504.283243</v>
      </c>
      <c r="C2698" t="s">
        <v>261</v>
      </c>
    </row>
    <row r="2699" spans="1:3" x14ac:dyDescent="0.3">
      <c r="A2699">
        <v>2698</v>
      </c>
      <c r="B2699" s="1">
        <v>33816749.474956602</v>
      </c>
      <c r="C2699">
        <v>0.22556942575184899</v>
      </c>
    </row>
    <row r="2700" spans="1:3" x14ac:dyDescent="0.3">
      <c r="A2700">
        <v>2699</v>
      </c>
      <c r="B2700" s="1">
        <v>230817100.87464899</v>
      </c>
      <c r="C2700">
        <v>0.29393667342033902</v>
      </c>
    </row>
    <row r="2701" spans="1:3" x14ac:dyDescent="0.3">
      <c r="A2701">
        <v>2700</v>
      </c>
      <c r="B2701" s="1">
        <v>226673139.11043099</v>
      </c>
      <c r="C2701">
        <v>0.26672263601683799</v>
      </c>
    </row>
    <row r="2702" spans="1:3" x14ac:dyDescent="0.3">
      <c r="A2702">
        <v>2701</v>
      </c>
      <c r="B2702" s="1">
        <v>-41961840.434872001</v>
      </c>
      <c r="C2702">
        <v>0.21961280961087601</v>
      </c>
    </row>
    <row r="2703" spans="1:3" x14ac:dyDescent="0.3">
      <c r="A2703">
        <v>2702</v>
      </c>
      <c r="B2703" s="1">
        <v>-137421981.85545501</v>
      </c>
      <c r="C2703">
        <v>0.16679557044544599</v>
      </c>
    </row>
    <row r="2704" spans="1:3" x14ac:dyDescent="0.3">
      <c r="A2704">
        <v>2703</v>
      </c>
      <c r="B2704" s="1">
        <v>-69834278.264770597</v>
      </c>
      <c r="C2704">
        <v>0.211551062789888</v>
      </c>
    </row>
    <row r="2705" spans="1:3" x14ac:dyDescent="0.3">
      <c r="A2705">
        <v>2704</v>
      </c>
      <c r="B2705" s="1">
        <v>-66201454.970188297</v>
      </c>
      <c r="C2705">
        <v>0.20223518991584299</v>
      </c>
    </row>
    <row r="2706" spans="1:3" x14ac:dyDescent="0.3">
      <c r="A2706">
        <v>2705</v>
      </c>
      <c r="B2706" s="1">
        <v>522066327.066715</v>
      </c>
      <c r="C2706" t="s">
        <v>261</v>
      </c>
    </row>
    <row r="2707" spans="1:3" x14ac:dyDescent="0.3">
      <c r="A2707">
        <v>2706</v>
      </c>
      <c r="B2707" s="1">
        <v>476472514.62258798</v>
      </c>
      <c r="C2707">
        <v>0.28138695152204601</v>
      </c>
    </row>
    <row r="2708" spans="1:3" x14ac:dyDescent="0.3">
      <c r="A2708">
        <v>2707</v>
      </c>
      <c r="B2708" s="1">
        <v>-181443223.575068</v>
      </c>
      <c r="C2708">
        <v>0.17660878877876099</v>
      </c>
    </row>
    <row r="2709" spans="1:3" x14ac:dyDescent="0.3">
      <c r="A2709">
        <v>2708</v>
      </c>
      <c r="B2709" s="1">
        <v>222684815.26474699</v>
      </c>
      <c r="C2709">
        <v>0.228143577667866</v>
      </c>
    </row>
    <row r="2710" spans="1:3" x14ac:dyDescent="0.3">
      <c r="A2710">
        <v>2709</v>
      </c>
      <c r="B2710" s="1">
        <v>15070380.264799699</v>
      </c>
      <c r="C2710">
        <v>0.191538430543849</v>
      </c>
    </row>
    <row r="2711" spans="1:3" x14ac:dyDescent="0.3">
      <c r="A2711">
        <v>2710</v>
      </c>
      <c r="B2711" s="1">
        <v>-120776559.31182501</v>
      </c>
      <c r="C2711">
        <v>0.18719094061900299</v>
      </c>
    </row>
    <row r="2712" spans="1:3" x14ac:dyDescent="0.3">
      <c r="A2712">
        <v>2711</v>
      </c>
      <c r="B2712" s="1">
        <v>42843400.529578999</v>
      </c>
      <c r="C2712">
        <v>0.24527735219428101</v>
      </c>
    </row>
    <row r="2713" spans="1:3" x14ac:dyDescent="0.3">
      <c r="A2713">
        <v>2712</v>
      </c>
      <c r="B2713" s="1">
        <v>-87873058.747173503</v>
      </c>
      <c r="C2713">
        <v>0.18563602065674101</v>
      </c>
    </row>
    <row r="2714" spans="1:3" x14ac:dyDescent="0.3">
      <c r="A2714">
        <v>2713</v>
      </c>
      <c r="B2714" s="1">
        <v>-3596249.6993430899</v>
      </c>
      <c r="C2714">
        <v>0.22352627244988199</v>
      </c>
    </row>
    <row r="2715" spans="1:3" x14ac:dyDescent="0.3">
      <c r="A2715">
        <v>2714</v>
      </c>
      <c r="B2715" s="1">
        <v>193040987.78001001</v>
      </c>
      <c r="C2715">
        <v>0.28219250680524699</v>
      </c>
    </row>
    <row r="2716" spans="1:3" x14ac:dyDescent="0.3">
      <c r="A2716">
        <v>2715</v>
      </c>
      <c r="B2716" s="1">
        <v>-59648153.248593397</v>
      </c>
      <c r="C2716">
        <v>0.18101885290792499</v>
      </c>
    </row>
    <row r="2717" spans="1:3" x14ac:dyDescent="0.3">
      <c r="A2717">
        <v>2716</v>
      </c>
      <c r="B2717" s="1">
        <v>204939946.66023001</v>
      </c>
      <c r="C2717">
        <v>0.26724059098904701</v>
      </c>
    </row>
    <row r="2718" spans="1:3" x14ac:dyDescent="0.3">
      <c r="A2718">
        <v>2717</v>
      </c>
      <c r="B2718" s="1">
        <v>279662341.59252602</v>
      </c>
      <c r="C2718">
        <v>0.28582899162286302</v>
      </c>
    </row>
    <row r="2719" spans="1:3" x14ac:dyDescent="0.3">
      <c r="A2719">
        <v>2718</v>
      </c>
      <c r="B2719" s="1">
        <v>448728579.44901299</v>
      </c>
      <c r="C2719">
        <v>0.280527846116567</v>
      </c>
    </row>
    <row r="2720" spans="1:3" x14ac:dyDescent="0.3">
      <c r="A2720">
        <v>2719</v>
      </c>
      <c r="B2720" s="1">
        <v>-201990543.20034799</v>
      </c>
      <c r="C2720" t="s">
        <v>261</v>
      </c>
    </row>
    <row r="2721" spans="1:3" x14ac:dyDescent="0.3">
      <c r="A2721">
        <v>2720</v>
      </c>
      <c r="B2721" s="1">
        <v>191713324.151115</v>
      </c>
      <c r="C2721">
        <v>0.27645443313083901</v>
      </c>
    </row>
    <row r="2722" spans="1:3" x14ac:dyDescent="0.3">
      <c r="A2722">
        <v>2721</v>
      </c>
      <c r="B2722" s="1">
        <v>476113964.69411099</v>
      </c>
      <c r="C2722">
        <v>0.32980048648367</v>
      </c>
    </row>
    <row r="2723" spans="1:3" x14ac:dyDescent="0.3">
      <c r="A2723">
        <v>2722</v>
      </c>
      <c r="B2723" s="1">
        <v>389631774.61321902</v>
      </c>
      <c r="C2723">
        <v>0.27288104273416602</v>
      </c>
    </row>
    <row r="2724" spans="1:3" x14ac:dyDescent="0.3">
      <c r="A2724">
        <v>2723</v>
      </c>
      <c r="B2724" s="1">
        <v>403714596.70890599</v>
      </c>
      <c r="C2724">
        <v>0.31204237132034002</v>
      </c>
    </row>
    <row r="2725" spans="1:3" x14ac:dyDescent="0.3">
      <c r="A2725">
        <v>2724</v>
      </c>
      <c r="B2725" s="1">
        <v>95537723.762217298</v>
      </c>
      <c r="C2725">
        <v>0.25008965232577302</v>
      </c>
    </row>
    <row r="2726" spans="1:3" x14ac:dyDescent="0.3">
      <c r="A2726">
        <v>2725</v>
      </c>
      <c r="B2726" s="1">
        <v>223476343.84296</v>
      </c>
      <c r="C2726">
        <v>0.28503835894974999</v>
      </c>
    </row>
    <row r="2727" spans="1:3" x14ac:dyDescent="0.3">
      <c r="A2727">
        <v>2726</v>
      </c>
      <c r="B2727" s="1">
        <v>93350369.471767098</v>
      </c>
      <c r="C2727">
        <v>0.243594392683296</v>
      </c>
    </row>
    <row r="2728" spans="1:3" x14ac:dyDescent="0.3">
      <c r="A2728">
        <v>2727</v>
      </c>
      <c r="B2728" s="1">
        <v>299840771.82611501</v>
      </c>
      <c r="C2728">
        <v>0.29831209713742601</v>
      </c>
    </row>
    <row r="2729" spans="1:3" x14ac:dyDescent="0.3">
      <c r="A2729">
        <v>2728</v>
      </c>
      <c r="B2729" s="1">
        <v>142140707.99373299</v>
      </c>
      <c r="C2729">
        <v>0.25419299002573598</v>
      </c>
    </row>
    <row r="2730" spans="1:3" x14ac:dyDescent="0.3">
      <c r="A2730">
        <v>2729</v>
      </c>
      <c r="B2730" s="1">
        <v>13701431.238335701</v>
      </c>
      <c r="C2730">
        <v>0.208703989273055</v>
      </c>
    </row>
    <row r="2731" spans="1:3" x14ac:dyDescent="0.3">
      <c r="A2731">
        <v>2730</v>
      </c>
      <c r="B2731" s="1">
        <v>263822528.39657801</v>
      </c>
      <c r="C2731">
        <v>0.27502279822180697</v>
      </c>
    </row>
    <row r="2732" spans="1:3" x14ac:dyDescent="0.3">
      <c r="A2732">
        <v>2731</v>
      </c>
      <c r="B2732" s="1">
        <v>889537363.81143796</v>
      </c>
      <c r="C2732">
        <v>0.39177222017767199</v>
      </c>
    </row>
    <row r="2733" spans="1:3" x14ac:dyDescent="0.3">
      <c r="A2733">
        <v>2732</v>
      </c>
      <c r="B2733" s="1">
        <v>175912403.977429</v>
      </c>
      <c r="C2733">
        <v>0.26896678266468799</v>
      </c>
    </row>
    <row r="2734" spans="1:3" x14ac:dyDescent="0.3">
      <c r="A2734">
        <v>2733</v>
      </c>
      <c r="B2734" s="1">
        <v>-301693401.64927101</v>
      </c>
      <c r="C2734" t="s">
        <v>261</v>
      </c>
    </row>
    <row r="2735" spans="1:3" x14ac:dyDescent="0.3">
      <c r="A2735">
        <v>2734</v>
      </c>
      <c r="B2735" s="1">
        <v>21038309.134285901</v>
      </c>
      <c r="C2735">
        <v>0.23341942791044401</v>
      </c>
    </row>
    <row r="2736" spans="1:3" x14ac:dyDescent="0.3">
      <c r="A2736">
        <v>2735</v>
      </c>
      <c r="B2736" s="1">
        <v>417735383.505328</v>
      </c>
      <c r="C2736">
        <v>0.32979695962482097</v>
      </c>
    </row>
    <row r="2737" spans="1:3" x14ac:dyDescent="0.3">
      <c r="A2737">
        <v>2736</v>
      </c>
      <c r="B2737" s="1">
        <v>533685610.42827302</v>
      </c>
      <c r="C2737">
        <v>0.35001011545908001</v>
      </c>
    </row>
    <row r="2738" spans="1:3" x14ac:dyDescent="0.3">
      <c r="A2738">
        <v>2737</v>
      </c>
      <c r="B2738" s="1">
        <v>373546281.36037999</v>
      </c>
      <c r="C2738">
        <v>0.31515924973304399</v>
      </c>
    </row>
    <row r="2739" spans="1:3" x14ac:dyDescent="0.3">
      <c r="A2739">
        <v>2738</v>
      </c>
      <c r="B2739" s="1">
        <v>481671066.44576198</v>
      </c>
      <c r="C2739">
        <v>0.33710672736824998</v>
      </c>
    </row>
    <row r="2740" spans="1:3" x14ac:dyDescent="0.3">
      <c r="A2740">
        <v>2739</v>
      </c>
      <c r="B2740" s="1">
        <v>-130414836.81110901</v>
      </c>
      <c r="C2740">
        <v>0.161769042422055</v>
      </c>
    </row>
    <row r="2741" spans="1:3" x14ac:dyDescent="0.3">
      <c r="A2741">
        <v>2740</v>
      </c>
      <c r="B2741" s="1">
        <v>54791425.462144598</v>
      </c>
      <c r="C2741">
        <v>0.21917968237194299</v>
      </c>
    </row>
    <row r="2742" spans="1:3" x14ac:dyDescent="0.3">
      <c r="A2742">
        <v>2741</v>
      </c>
      <c r="B2742" s="1">
        <v>20797655.5670586</v>
      </c>
      <c r="C2742">
        <v>0.205539136443915</v>
      </c>
    </row>
    <row r="2743" spans="1:3" x14ac:dyDescent="0.3">
      <c r="A2743">
        <v>2742</v>
      </c>
      <c r="B2743" s="1">
        <v>259646864.35407901</v>
      </c>
      <c r="C2743">
        <v>0.30993992752479399</v>
      </c>
    </row>
    <row r="2744" spans="1:3" x14ac:dyDescent="0.3">
      <c r="A2744">
        <v>2743</v>
      </c>
      <c r="B2744" s="1">
        <v>265693652.02259299</v>
      </c>
      <c r="C2744">
        <v>0.29819582713784198</v>
      </c>
    </row>
    <row r="2745" spans="1:3" x14ac:dyDescent="0.3">
      <c r="A2745">
        <v>2744</v>
      </c>
      <c r="B2745" s="1">
        <v>223072288.02968901</v>
      </c>
      <c r="C2745">
        <v>0.27638628929438402</v>
      </c>
    </row>
    <row r="2746" spans="1:3" x14ac:dyDescent="0.3">
      <c r="A2746">
        <v>2745</v>
      </c>
      <c r="B2746" s="1">
        <v>-403519081.16010398</v>
      </c>
      <c r="C2746" t="s">
        <v>261</v>
      </c>
    </row>
    <row r="2747" spans="1:3" x14ac:dyDescent="0.3">
      <c r="A2747">
        <v>2746</v>
      </c>
      <c r="B2747" s="1">
        <v>262008135.81195301</v>
      </c>
      <c r="C2747">
        <v>0.26579848935644301</v>
      </c>
    </row>
    <row r="2748" spans="1:3" x14ac:dyDescent="0.3">
      <c r="A2748">
        <v>2747</v>
      </c>
      <c r="B2748" s="1">
        <v>-20782075.296289999</v>
      </c>
      <c r="C2748">
        <v>0.20134135872741299</v>
      </c>
    </row>
    <row r="2749" spans="1:3" x14ac:dyDescent="0.3">
      <c r="A2749">
        <v>2748</v>
      </c>
      <c r="B2749" s="1">
        <v>208184491.45861399</v>
      </c>
      <c r="C2749">
        <v>0.26029239361213002</v>
      </c>
    </row>
    <row r="2750" spans="1:3" x14ac:dyDescent="0.3">
      <c r="A2750">
        <v>2749</v>
      </c>
      <c r="B2750" s="1">
        <v>260944423.90778199</v>
      </c>
      <c r="C2750">
        <v>0.295768928796936</v>
      </c>
    </row>
    <row r="2751" spans="1:3" x14ac:dyDescent="0.3">
      <c r="A2751">
        <v>2750</v>
      </c>
      <c r="B2751" s="1">
        <v>-17980818.246093798</v>
      </c>
      <c r="C2751">
        <v>0.22873841741220799</v>
      </c>
    </row>
    <row r="2752" spans="1:3" x14ac:dyDescent="0.3">
      <c r="A2752">
        <v>2751</v>
      </c>
      <c r="B2752" s="1">
        <v>160944146.290883</v>
      </c>
      <c r="C2752">
        <v>0.27019097424372102</v>
      </c>
    </row>
    <row r="2753" spans="1:3" x14ac:dyDescent="0.3">
      <c r="A2753">
        <v>2752</v>
      </c>
      <c r="B2753" s="1">
        <v>471638754.05195498</v>
      </c>
      <c r="C2753">
        <v>0.31484739792151001</v>
      </c>
    </row>
    <row r="2754" spans="1:3" x14ac:dyDescent="0.3">
      <c r="A2754">
        <v>2753</v>
      </c>
      <c r="B2754" s="1">
        <v>-265755613.87169099</v>
      </c>
      <c r="C2754">
        <v>0.15153494397310099</v>
      </c>
    </row>
    <row r="2755" spans="1:3" x14ac:dyDescent="0.3">
      <c r="A2755">
        <v>2754</v>
      </c>
      <c r="B2755" s="1">
        <v>211426164.26945701</v>
      </c>
      <c r="C2755">
        <v>0.24087176620770601</v>
      </c>
    </row>
    <row r="2756" spans="1:3" x14ac:dyDescent="0.3">
      <c r="A2756">
        <v>2755</v>
      </c>
      <c r="B2756" s="1">
        <v>-114279199.60800301</v>
      </c>
      <c r="C2756">
        <v>0.156396745955627</v>
      </c>
    </row>
    <row r="2757" spans="1:3" x14ac:dyDescent="0.3">
      <c r="A2757">
        <v>2756</v>
      </c>
      <c r="B2757" s="1">
        <v>386720914.17042899</v>
      </c>
      <c r="C2757">
        <v>0.281447473528391</v>
      </c>
    </row>
    <row r="2758" spans="1:3" x14ac:dyDescent="0.3">
      <c r="A2758">
        <v>2757</v>
      </c>
      <c r="B2758" s="1">
        <v>-233496731.09707001</v>
      </c>
      <c r="C2758">
        <v>0.135046698515008</v>
      </c>
    </row>
    <row r="2759" spans="1:3" x14ac:dyDescent="0.3">
      <c r="A2759">
        <v>2758</v>
      </c>
      <c r="B2759" s="1">
        <v>-71253239.354592204</v>
      </c>
      <c r="C2759">
        <v>0.19746484175131401</v>
      </c>
    </row>
    <row r="2760" spans="1:3" x14ac:dyDescent="0.3">
      <c r="A2760">
        <v>2759</v>
      </c>
      <c r="B2760" s="1">
        <v>266719703.89365101</v>
      </c>
      <c r="C2760">
        <v>0.27767299924719302</v>
      </c>
    </row>
    <row r="2761" spans="1:3" x14ac:dyDescent="0.3">
      <c r="A2761">
        <v>2760</v>
      </c>
      <c r="B2761" s="1">
        <v>312058763.764503</v>
      </c>
      <c r="C2761">
        <v>0.31702632288809002</v>
      </c>
    </row>
    <row r="2762" spans="1:3" x14ac:dyDescent="0.3">
      <c r="A2762">
        <v>2761</v>
      </c>
      <c r="B2762" s="1">
        <v>-43114004.062895201</v>
      </c>
      <c r="C2762" t="s">
        <v>261</v>
      </c>
    </row>
    <row r="2763" spans="1:3" x14ac:dyDescent="0.3">
      <c r="A2763">
        <v>2762</v>
      </c>
      <c r="B2763" s="1">
        <v>16740829.3102571</v>
      </c>
      <c r="C2763">
        <v>0.206711492034959</v>
      </c>
    </row>
    <row r="2764" spans="1:3" x14ac:dyDescent="0.3">
      <c r="A2764">
        <v>2763</v>
      </c>
      <c r="B2764" s="1">
        <v>-29798136.088361099</v>
      </c>
      <c r="C2764">
        <v>0.207399393049533</v>
      </c>
    </row>
    <row r="2765" spans="1:3" x14ac:dyDescent="0.3">
      <c r="A2765">
        <v>2764</v>
      </c>
      <c r="B2765" s="1">
        <v>-14303229.093335699</v>
      </c>
      <c r="C2765">
        <v>0.19677391003702699</v>
      </c>
    </row>
    <row r="2766" spans="1:3" x14ac:dyDescent="0.3">
      <c r="A2766">
        <v>2765</v>
      </c>
      <c r="B2766" s="1">
        <v>23676427.357366599</v>
      </c>
      <c r="C2766">
        <v>0.237858600204089</v>
      </c>
    </row>
    <row r="2767" spans="1:3" x14ac:dyDescent="0.3">
      <c r="A2767">
        <v>2766</v>
      </c>
      <c r="B2767" s="1">
        <v>208425721.94446599</v>
      </c>
      <c r="C2767">
        <v>0.247071783602761</v>
      </c>
    </row>
    <row r="2768" spans="1:3" x14ac:dyDescent="0.3">
      <c r="A2768">
        <v>2767</v>
      </c>
      <c r="B2768" s="1">
        <v>309276266.38303697</v>
      </c>
      <c r="C2768">
        <v>0.292186154854015</v>
      </c>
    </row>
    <row r="2769" spans="1:3" x14ac:dyDescent="0.3">
      <c r="A2769">
        <v>2768</v>
      </c>
      <c r="B2769" s="1">
        <v>-117861264.11118899</v>
      </c>
      <c r="C2769">
        <v>0.15954085876944901</v>
      </c>
    </row>
    <row r="2770" spans="1:3" x14ac:dyDescent="0.3">
      <c r="A2770">
        <v>2769</v>
      </c>
      <c r="B2770" s="1">
        <v>-17597081.546509001</v>
      </c>
      <c r="C2770">
        <v>0.194618114922395</v>
      </c>
    </row>
    <row r="2771" spans="1:3" x14ac:dyDescent="0.3">
      <c r="A2771">
        <v>2770</v>
      </c>
      <c r="B2771" s="1">
        <v>-20591817.794781599</v>
      </c>
      <c r="C2771">
        <v>0.21255605334280001</v>
      </c>
    </row>
    <row r="2772" spans="1:3" x14ac:dyDescent="0.3">
      <c r="A2772">
        <v>2771</v>
      </c>
      <c r="B2772" s="1">
        <v>298628481.68937498</v>
      </c>
      <c r="C2772">
        <v>0.30045258775095501</v>
      </c>
    </row>
    <row r="2773" spans="1:3" x14ac:dyDescent="0.3">
      <c r="A2773">
        <v>2772</v>
      </c>
      <c r="B2773" s="1">
        <v>58654546.286462702</v>
      </c>
      <c r="C2773">
        <v>0.23702295726792399</v>
      </c>
    </row>
    <row r="2774" spans="1:3" x14ac:dyDescent="0.3">
      <c r="A2774">
        <v>2773</v>
      </c>
      <c r="B2774" s="1">
        <v>186792591.02924299</v>
      </c>
      <c r="C2774">
        <v>0.26594900021740397</v>
      </c>
    </row>
    <row r="2775" spans="1:3" x14ac:dyDescent="0.3">
      <c r="A2775">
        <v>2774</v>
      </c>
      <c r="B2775" s="1">
        <v>343112119.36578101</v>
      </c>
      <c r="C2775">
        <v>0.33012634421469</v>
      </c>
    </row>
    <row r="2776" spans="1:3" x14ac:dyDescent="0.3">
      <c r="A2776">
        <v>2775</v>
      </c>
      <c r="B2776" s="1">
        <v>462260129.06386501</v>
      </c>
      <c r="C2776">
        <v>0.31757071217822003</v>
      </c>
    </row>
    <row r="2777" spans="1:3" x14ac:dyDescent="0.3">
      <c r="A2777">
        <v>2776</v>
      </c>
      <c r="B2777" s="1">
        <v>296490253.16150099</v>
      </c>
      <c r="C2777">
        <v>0.24921202763421099</v>
      </c>
    </row>
    <row r="2778" spans="1:3" x14ac:dyDescent="0.3">
      <c r="A2778">
        <v>2777</v>
      </c>
      <c r="B2778" s="1">
        <v>398410200.82585102</v>
      </c>
      <c r="C2778">
        <v>0.31904063356942702</v>
      </c>
    </row>
    <row r="2779" spans="1:3" x14ac:dyDescent="0.3">
      <c r="A2779">
        <v>2778</v>
      </c>
      <c r="B2779" s="1">
        <v>105890334.563843</v>
      </c>
      <c r="C2779">
        <v>0.206852469859268</v>
      </c>
    </row>
    <row r="2780" spans="1:3" x14ac:dyDescent="0.3">
      <c r="A2780">
        <v>2779</v>
      </c>
      <c r="B2780" s="1">
        <v>167599030.778577</v>
      </c>
      <c r="C2780">
        <v>0.25887932384448997</v>
      </c>
    </row>
    <row r="2781" spans="1:3" x14ac:dyDescent="0.3">
      <c r="A2781">
        <v>2780</v>
      </c>
      <c r="B2781" s="1">
        <v>140770322.91898</v>
      </c>
      <c r="C2781">
        <v>0.25554811842238101</v>
      </c>
    </row>
    <row r="2782" spans="1:3" x14ac:dyDescent="0.3">
      <c r="A2782">
        <v>2781</v>
      </c>
      <c r="B2782" s="1">
        <v>370400877.86804301</v>
      </c>
      <c r="C2782">
        <v>0.28738264011673098</v>
      </c>
    </row>
    <row r="2783" spans="1:3" x14ac:dyDescent="0.3">
      <c r="A2783">
        <v>2782</v>
      </c>
      <c r="B2783" s="1">
        <v>273785979.49930298</v>
      </c>
      <c r="C2783">
        <v>0.30165528215609</v>
      </c>
    </row>
    <row r="2784" spans="1:3" x14ac:dyDescent="0.3">
      <c r="A2784">
        <v>2783</v>
      </c>
      <c r="B2784" s="1">
        <v>286014547.439318</v>
      </c>
      <c r="C2784">
        <v>0.27220627181787199</v>
      </c>
    </row>
    <row r="2785" spans="1:3" x14ac:dyDescent="0.3">
      <c r="A2785">
        <v>2784</v>
      </c>
      <c r="B2785" s="1">
        <v>168120082.26806599</v>
      </c>
      <c r="C2785">
        <v>0.27717417127837701</v>
      </c>
    </row>
    <row r="2786" spans="1:3" x14ac:dyDescent="0.3">
      <c r="A2786">
        <v>2785</v>
      </c>
      <c r="B2786" s="1">
        <v>428927887.06043702</v>
      </c>
      <c r="C2786" t="s">
        <v>261</v>
      </c>
    </row>
    <row r="2787" spans="1:3" x14ac:dyDescent="0.3">
      <c r="A2787">
        <v>2786</v>
      </c>
      <c r="B2787" s="1">
        <v>3185268.6547269798</v>
      </c>
      <c r="C2787">
        <v>0.21909961036766001</v>
      </c>
    </row>
    <row r="2788" spans="1:3" x14ac:dyDescent="0.3">
      <c r="A2788">
        <v>2787</v>
      </c>
      <c r="B2788" s="1">
        <v>153395302.40315601</v>
      </c>
      <c r="C2788">
        <v>0.25296675644205502</v>
      </c>
    </row>
    <row r="2789" spans="1:3" x14ac:dyDescent="0.3">
      <c r="A2789">
        <v>2788</v>
      </c>
      <c r="B2789" s="1">
        <v>410404828.96261698</v>
      </c>
      <c r="C2789">
        <v>0.32275745214219298</v>
      </c>
    </row>
    <row r="2790" spans="1:3" x14ac:dyDescent="0.3">
      <c r="A2790">
        <v>2789</v>
      </c>
      <c r="B2790" s="1">
        <v>53097293.463927902</v>
      </c>
      <c r="C2790">
        <v>0.22492904312437501</v>
      </c>
    </row>
    <row r="2791" spans="1:3" x14ac:dyDescent="0.3">
      <c r="A2791">
        <v>2790</v>
      </c>
      <c r="B2791" s="1">
        <v>592019808.93640697</v>
      </c>
      <c r="C2791">
        <v>0.34655183359464198</v>
      </c>
    </row>
    <row r="2792" spans="1:3" x14ac:dyDescent="0.3">
      <c r="A2792">
        <v>2791</v>
      </c>
      <c r="B2792" s="1">
        <v>5037982.2909161998</v>
      </c>
      <c r="C2792">
        <v>0.22545472470014299</v>
      </c>
    </row>
    <row r="2793" spans="1:3" x14ac:dyDescent="0.3">
      <c r="A2793">
        <v>2792</v>
      </c>
      <c r="B2793" s="1">
        <v>-134915785.62490401</v>
      </c>
      <c r="C2793">
        <v>0.16366696048090301</v>
      </c>
    </row>
    <row r="2794" spans="1:3" x14ac:dyDescent="0.3">
      <c r="A2794">
        <v>2793</v>
      </c>
      <c r="B2794" s="1">
        <v>344908038.20969802</v>
      </c>
      <c r="C2794">
        <v>0.29699927422757399</v>
      </c>
    </row>
    <row r="2795" spans="1:3" x14ac:dyDescent="0.3">
      <c r="A2795">
        <v>2794</v>
      </c>
      <c r="B2795" s="1">
        <v>243951163.16674501</v>
      </c>
      <c r="C2795">
        <v>0.281162464385313</v>
      </c>
    </row>
    <row r="2796" spans="1:3" x14ac:dyDescent="0.3">
      <c r="A2796">
        <v>2795</v>
      </c>
      <c r="B2796" s="1">
        <v>-81785330.963845402</v>
      </c>
      <c r="C2796">
        <v>0.17850601425867399</v>
      </c>
    </row>
    <row r="2797" spans="1:3" x14ac:dyDescent="0.3">
      <c r="A2797">
        <v>2796</v>
      </c>
      <c r="B2797" s="1">
        <v>-34580646.337444998</v>
      </c>
      <c r="C2797">
        <v>0.22073660761481301</v>
      </c>
    </row>
    <row r="2798" spans="1:3" x14ac:dyDescent="0.3">
      <c r="A2798">
        <v>2797</v>
      </c>
      <c r="B2798" s="1">
        <v>-134009258.96047799</v>
      </c>
      <c r="C2798" t="s">
        <v>261</v>
      </c>
    </row>
    <row r="2799" spans="1:3" x14ac:dyDescent="0.3">
      <c r="A2799">
        <v>2798</v>
      </c>
      <c r="B2799" s="1">
        <v>150598783.397937</v>
      </c>
      <c r="C2799">
        <v>0.27069995968893701</v>
      </c>
    </row>
    <row r="2800" spans="1:3" x14ac:dyDescent="0.3">
      <c r="A2800">
        <v>2799</v>
      </c>
      <c r="B2800" s="1">
        <v>213556919.125745</v>
      </c>
      <c r="C2800">
        <v>0.28732277630242797</v>
      </c>
    </row>
    <row r="2801" spans="1:3" x14ac:dyDescent="0.3">
      <c r="A2801">
        <v>2800</v>
      </c>
      <c r="B2801" s="1">
        <v>310338440.88476998</v>
      </c>
      <c r="C2801">
        <v>0.28631207519708901</v>
      </c>
    </row>
    <row r="2802" spans="1:3" x14ac:dyDescent="0.3">
      <c r="A2802">
        <v>2801</v>
      </c>
      <c r="B2802" s="1">
        <v>760548645.73226297</v>
      </c>
      <c r="C2802">
        <v>0.37356741476454902</v>
      </c>
    </row>
    <row r="2803" spans="1:3" x14ac:dyDescent="0.3">
      <c r="A2803">
        <v>2802</v>
      </c>
      <c r="B2803" s="1">
        <v>84410962.584639296</v>
      </c>
      <c r="C2803">
        <v>0.23740892058771201</v>
      </c>
    </row>
    <row r="2804" spans="1:3" x14ac:dyDescent="0.3">
      <c r="A2804">
        <v>2803</v>
      </c>
      <c r="B2804" s="1">
        <v>19840208.520793799</v>
      </c>
      <c r="C2804">
        <v>0.21534139566920699</v>
      </c>
    </row>
    <row r="2805" spans="1:3" x14ac:dyDescent="0.3">
      <c r="A2805">
        <v>2804</v>
      </c>
      <c r="B2805" s="1">
        <v>257118701.96619099</v>
      </c>
      <c r="C2805">
        <v>0.27040123429449298</v>
      </c>
    </row>
    <row r="2806" spans="1:3" x14ac:dyDescent="0.3">
      <c r="A2806">
        <v>2805</v>
      </c>
      <c r="B2806" s="1">
        <v>180624134.43788201</v>
      </c>
      <c r="C2806">
        <v>0.23931673050933799</v>
      </c>
    </row>
    <row r="2807" spans="1:3" x14ac:dyDescent="0.3">
      <c r="A2807">
        <v>2806</v>
      </c>
      <c r="B2807" s="1">
        <v>-212214957.20260501</v>
      </c>
      <c r="C2807">
        <v>0.16308444529744601</v>
      </c>
    </row>
    <row r="2808" spans="1:3" x14ac:dyDescent="0.3">
      <c r="A2808">
        <v>2807</v>
      </c>
      <c r="B2808" s="1">
        <v>-330279506.99594599</v>
      </c>
      <c r="C2808">
        <v>0.127024852578529</v>
      </c>
    </row>
    <row r="2809" spans="1:3" x14ac:dyDescent="0.3">
      <c r="A2809">
        <v>2808</v>
      </c>
      <c r="B2809" s="1">
        <v>16892543.825409502</v>
      </c>
      <c r="C2809">
        <v>0.23454638232566799</v>
      </c>
    </row>
    <row r="2810" spans="1:3" x14ac:dyDescent="0.3">
      <c r="A2810">
        <v>2809</v>
      </c>
      <c r="B2810" s="1">
        <v>-67618075.932900697</v>
      </c>
      <c r="C2810">
        <v>0.198573403475168</v>
      </c>
    </row>
    <row r="2811" spans="1:3" x14ac:dyDescent="0.3">
      <c r="A2811">
        <v>2810</v>
      </c>
      <c r="B2811" s="1">
        <v>88235616.647847697</v>
      </c>
      <c r="C2811">
        <v>0.23140036108991399</v>
      </c>
    </row>
    <row r="2812" spans="1:3" x14ac:dyDescent="0.3">
      <c r="A2812">
        <v>2811</v>
      </c>
      <c r="B2812" s="1">
        <v>247172539.48317301</v>
      </c>
      <c r="C2812">
        <v>0.25563810270703402</v>
      </c>
    </row>
    <row r="2813" spans="1:3" x14ac:dyDescent="0.3">
      <c r="A2813">
        <v>2812</v>
      </c>
      <c r="B2813" s="1">
        <v>285965509.618559</v>
      </c>
      <c r="C2813">
        <v>0.28620389514406702</v>
      </c>
    </row>
    <row r="2814" spans="1:3" x14ac:dyDescent="0.3">
      <c r="A2814">
        <v>2813</v>
      </c>
      <c r="B2814" s="1">
        <v>-507788688.19582099</v>
      </c>
      <c r="C2814" t="s">
        <v>261</v>
      </c>
    </row>
    <row r="2815" spans="1:3" x14ac:dyDescent="0.3">
      <c r="A2815">
        <v>2814</v>
      </c>
      <c r="B2815" s="1">
        <v>195045209.22962299</v>
      </c>
      <c r="C2815">
        <v>0.251872771605543</v>
      </c>
    </row>
    <row r="2816" spans="1:3" x14ac:dyDescent="0.3">
      <c r="A2816">
        <v>2815</v>
      </c>
      <c r="B2816" s="1">
        <v>-306496769.85834002</v>
      </c>
      <c r="C2816">
        <v>0.122496557433227</v>
      </c>
    </row>
    <row r="2817" spans="1:3" x14ac:dyDescent="0.3">
      <c r="A2817">
        <v>2816</v>
      </c>
      <c r="B2817" s="1">
        <v>374875889.38281798</v>
      </c>
      <c r="C2817">
        <v>0.31134748271554702</v>
      </c>
    </row>
    <row r="2818" spans="1:3" x14ac:dyDescent="0.3">
      <c r="A2818">
        <v>2817</v>
      </c>
      <c r="B2818" s="1">
        <v>166291991.73196</v>
      </c>
      <c r="C2818">
        <v>0.275570635286504</v>
      </c>
    </row>
    <row r="2819" spans="1:3" x14ac:dyDescent="0.3">
      <c r="A2819">
        <v>2818</v>
      </c>
      <c r="B2819" s="1">
        <v>143926575.12308601</v>
      </c>
      <c r="C2819">
        <v>0.23362872722842001</v>
      </c>
    </row>
    <row r="2820" spans="1:3" x14ac:dyDescent="0.3">
      <c r="A2820">
        <v>2819</v>
      </c>
      <c r="B2820" s="1">
        <v>166292441.70264599</v>
      </c>
      <c r="C2820">
        <v>0.22786485080803301</v>
      </c>
    </row>
    <row r="2821" spans="1:3" x14ac:dyDescent="0.3">
      <c r="A2821">
        <v>2820</v>
      </c>
      <c r="B2821" s="1">
        <v>223786882.08940801</v>
      </c>
      <c r="C2821">
        <v>0.284912561139753</v>
      </c>
    </row>
    <row r="2822" spans="1:3" x14ac:dyDescent="0.3">
      <c r="A2822">
        <v>2821</v>
      </c>
      <c r="B2822" s="1">
        <v>-64175289.657213598</v>
      </c>
      <c r="C2822">
        <v>0.18748693090281099</v>
      </c>
    </row>
    <row r="2823" spans="1:3" x14ac:dyDescent="0.3">
      <c r="A2823">
        <v>2822</v>
      </c>
      <c r="B2823" s="1">
        <v>-24416099.519215599</v>
      </c>
      <c r="C2823">
        <v>0.21512032023448599</v>
      </c>
    </row>
    <row r="2824" spans="1:3" x14ac:dyDescent="0.3">
      <c r="A2824">
        <v>2823</v>
      </c>
      <c r="B2824" s="1">
        <v>-207765649.87507299</v>
      </c>
      <c r="C2824" t="s">
        <v>261</v>
      </c>
    </row>
    <row r="2825" spans="1:3" x14ac:dyDescent="0.3">
      <c r="A2825">
        <v>2824</v>
      </c>
      <c r="B2825" s="1">
        <v>231900809.40988499</v>
      </c>
      <c r="C2825">
        <v>0.297872647949185</v>
      </c>
    </row>
    <row r="2826" spans="1:3" x14ac:dyDescent="0.3">
      <c r="A2826">
        <v>2825</v>
      </c>
      <c r="B2826" s="1">
        <v>330755201.91024703</v>
      </c>
      <c r="C2826">
        <v>0.294708553800337</v>
      </c>
    </row>
    <row r="2827" spans="1:3" x14ac:dyDescent="0.3">
      <c r="A2827">
        <v>2826</v>
      </c>
      <c r="B2827" s="1">
        <v>417188891.52138901</v>
      </c>
      <c r="C2827">
        <v>0.29935451182621697</v>
      </c>
    </row>
    <row r="2828" spans="1:3" x14ac:dyDescent="0.3">
      <c r="A2828">
        <v>2827</v>
      </c>
      <c r="B2828" s="1">
        <v>-42303749.984153703</v>
      </c>
      <c r="C2828" t="s">
        <v>261</v>
      </c>
    </row>
    <row r="2829" spans="1:3" x14ac:dyDescent="0.3">
      <c r="A2829">
        <v>2828</v>
      </c>
      <c r="B2829" s="1">
        <v>377944009.11337698</v>
      </c>
      <c r="C2829">
        <v>0.28107022243660501</v>
      </c>
    </row>
    <row r="2830" spans="1:3" x14ac:dyDescent="0.3">
      <c r="A2830">
        <v>2829</v>
      </c>
      <c r="B2830" s="1">
        <v>181123410.62794101</v>
      </c>
      <c r="C2830">
        <v>0.23134623168881499</v>
      </c>
    </row>
    <row r="2831" spans="1:3" x14ac:dyDescent="0.3">
      <c r="A2831">
        <v>2830</v>
      </c>
      <c r="B2831" s="1">
        <v>334877564.49335903</v>
      </c>
      <c r="C2831">
        <v>0.27136970927138498</v>
      </c>
    </row>
    <row r="2832" spans="1:3" x14ac:dyDescent="0.3">
      <c r="A2832">
        <v>2831</v>
      </c>
      <c r="B2832" s="1">
        <v>282537580.89851099</v>
      </c>
      <c r="C2832">
        <v>0.26915861845307198</v>
      </c>
    </row>
    <row r="2833" spans="1:3" x14ac:dyDescent="0.3">
      <c r="A2833">
        <v>2832</v>
      </c>
      <c r="B2833" s="1">
        <v>250955354.90355101</v>
      </c>
      <c r="C2833">
        <v>0.25991185256475102</v>
      </c>
    </row>
    <row r="2834" spans="1:3" x14ac:dyDescent="0.3">
      <c r="A2834">
        <v>2833</v>
      </c>
      <c r="B2834" s="1">
        <v>-301386626.007263</v>
      </c>
      <c r="C2834">
        <v>0.131841279074705</v>
      </c>
    </row>
    <row r="2835" spans="1:3" x14ac:dyDescent="0.3">
      <c r="A2835">
        <v>2834</v>
      </c>
      <c r="B2835" s="1">
        <v>-85083863.2221798</v>
      </c>
      <c r="C2835">
        <v>0.196560553864461</v>
      </c>
    </row>
    <row r="2836" spans="1:3" x14ac:dyDescent="0.3">
      <c r="A2836">
        <v>2835</v>
      </c>
      <c r="B2836" s="1">
        <v>554776133.16179895</v>
      </c>
      <c r="C2836">
        <v>0.30395904254114597</v>
      </c>
    </row>
    <row r="2837" spans="1:3" x14ac:dyDescent="0.3">
      <c r="A2837">
        <v>2836</v>
      </c>
      <c r="B2837" s="1">
        <v>458065587.93543398</v>
      </c>
      <c r="C2837">
        <v>0.32575586379042598</v>
      </c>
    </row>
    <row r="2838" spans="1:3" x14ac:dyDescent="0.3">
      <c r="A2838">
        <v>2837</v>
      </c>
      <c r="B2838" s="1">
        <v>333631264.86379498</v>
      </c>
      <c r="C2838">
        <v>0.321988595707839</v>
      </c>
    </row>
    <row r="2839" spans="1:3" x14ac:dyDescent="0.3">
      <c r="A2839">
        <v>2838</v>
      </c>
      <c r="B2839" s="1">
        <v>470751253.79121</v>
      </c>
      <c r="C2839">
        <v>0.34119795061436198</v>
      </c>
    </row>
    <row r="2840" spans="1:3" x14ac:dyDescent="0.3">
      <c r="A2840">
        <v>2839</v>
      </c>
      <c r="B2840" s="1">
        <v>105360702.90780599</v>
      </c>
      <c r="C2840">
        <v>0.24810274366338</v>
      </c>
    </row>
    <row r="2841" spans="1:3" x14ac:dyDescent="0.3">
      <c r="A2841">
        <v>2840</v>
      </c>
      <c r="B2841" s="1">
        <v>-250840077.52331299</v>
      </c>
      <c r="C2841">
        <v>0.132364939663252</v>
      </c>
    </row>
    <row r="2842" spans="1:3" x14ac:dyDescent="0.3">
      <c r="A2842">
        <v>2841</v>
      </c>
      <c r="B2842" s="1">
        <v>305362544.00194597</v>
      </c>
      <c r="C2842">
        <v>0.29338838836999598</v>
      </c>
    </row>
    <row r="2843" spans="1:3" x14ac:dyDescent="0.3">
      <c r="A2843">
        <v>2842</v>
      </c>
      <c r="B2843" s="1">
        <v>77096829.236703396</v>
      </c>
      <c r="C2843">
        <v>0.249929059219655</v>
      </c>
    </row>
    <row r="2844" spans="1:3" x14ac:dyDescent="0.3">
      <c r="A2844">
        <v>2843</v>
      </c>
      <c r="B2844" s="1">
        <v>214144342.22667599</v>
      </c>
      <c r="C2844">
        <v>0.27712351202382302</v>
      </c>
    </row>
    <row r="2845" spans="1:3" x14ac:dyDescent="0.3">
      <c r="A2845">
        <v>2844</v>
      </c>
      <c r="B2845" s="1">
        <v>205994961.707333</v>
      </c>
      <c r="C2845">
        <v>0.25311499816223099</v>
      </c>
    </row>
    <row r="2846" spans="1:3" x14ac:dyDescent="0.3">
      <c r="A2846">
        <v>2845</v>
      </c>
      <c r="B2846" s="1">
        <v>241617961.80617499</v>
      </c>
      <c r="C2846">
        <v>0.27949248847150698</v>
      </c>
    </row>
    <row r="2847" spans="1:3" x14ac:dyDescent="0.3">
      <c r="A2847">
        <v>2846</v>
      </c>
      <c r="B2847" s="1">
        <v>-17617452.541453</v>
      </c>
      <c r="C2847">
        <v>0.21448138126705801</v>
      </c>
    </row>
    <row r="2848" spans="1:3" x14ac:dyDescent="0.3">
      <c r="A2848">
        <v>2847</v>
      </c>
      <c r="B2848" s="1">
        <v>225856039.227761</v>
      </c>
      <c r="C2848">
        <v>0.27427810009945702</v>
      </c>
    </row>
    <row r="2849" spans="1:3" x14ac:dyDescent="0.3">
      <c r="A2849">
        <v>2848</v>
      </c>
      <c r="B2849" s="1">
        <v>334806812.25836998</v>
      </c>
      <c r="C2849">
        <v>0.266974939090526</v>
      </c>
    </row>
    <row r="2850" spans="1:3" x14ac:dyDescent="0.3">
      <c r="A2850">
        <v>2849</v>
      </c>
      <c r="B2850" s="1">
        <v>58454069.318337299</v>
      </c>
      <c r="C2850">
        <v>0.25315201871968401</v>
      </c>
    </row>
    <row r="2851" spans="1:3" x14ac:dyDescent="0.3">
      <c r="A2851">
        <v>2850</v>
      </c>
      <c r="B2851" s="1">
        <v>428216793.97292101</v>
      </c>
      <c r="C2851">
        <v>0.28977807892547502</v>
      </c>
    </row>
    <row r="2852" spans="1:3" x14ac:dyDescent="0.3">
      <c r="A2852">
        <v>2851</v>
      </c>
      <c r="B2852" s="1">
        <v>135890059.16370401</v>
      </c>
      <c r="C2852">
        <v>0.23792884892737601</v>
      </c>
    </row>
    <row r="2853" spans="1:3" x14ac:dyDescent="0.3">
      <c r="A2853">
        <v>2852</v>
      </c>
      <c r="B2853" s="1">
        <v>-115487961.339825</v>
      </c>
      <c r="C2853">
        <v>0.15248987039051301</v>
      </c>
    </row>
    <row r="2854" spans="1:3" x14ac:dyDescent="0.3">
      <c r="A2854">
        <v>2853</v>
      </c>
      <c r="B2854" s="1">
        <v>254416657.66905299</v>
      </c>
      <c r="C2854">
        <v>0.281806877171763</v>
      </c>
    </row>
    <row r="2855" spans="1:3" x14ac:dyDescent="0.3">
      <c r="A2855">
        <v>2854</v>
      </c>
      <c r="B2855" s="1">
        <v>221575818.664765</v>
      </c>
      <c r="C2855">
        <v>0.24581793558261</v>
      </c>
    </row>
    <row r="2856" spans="1:3" x14ac:dyDescent="0.3">
      <c r="A2856">
        <v>2855</v>
      </c>
      <c r="B2856" s="1">
        <v>347900915.63362402</v>
      </c>
      <c r="C2856">
        <v>0.33848123617570097</v>
      </c>
    </row>
    <row r="2857" spans="1:3" x14ac:dyDescent="0.3">
      <c r="A2857">
        <v>2856</v>
      </c>
      <c r="B2857" s="1">
        <v>261408875.45212501</v>
      </c>
      <c r="C2857">
        <v>0.28654974880359102</v>
      </c>
    </row>
    <row r="2858" spans="1:3" x14ac:dyDescent="0.3">
      <c r="A2858">
        <v>2857</v>
      </c>
      <c r="B2858" s="1">
        <v>332380863.95217502</v>
      </c>
      <c r="C2858">
        <v>0.31221200820901901</v>
      </c>
    </row>
    <row r="2859" spans="1:3" x14ac:dyDescent="0.3">
      <c r="A2859">
        <v>2858</v>
      </c>
      <c r="B2859" s="1">
        <v>107180124.37799001</v>
      </c>
      <c r="C2859">
        <v>0.219632017571529</v>
      </c>
    </row>
    <row r="2860" spans="1:3" x14ac:dyDescent="0.3">
      <c r="A2860">
        <v>2859</v>
      </c>
      <c r="B2860" s="1">
        <v>81807454.833451599</v>
      </c>
      <c r="C2860">
        <v>0.255084970322278</v>
      </c>
    </row>
    <row r="2861" spans="1:3" x14ac:dyDescent="0.3">
      <c r="A2861">
        <v>2860</v>
      </c>
      <c r="B2861" s="1">
        <v>390245998.91627002</v>
      </c>
      <c r="C2861">
        <v>0.293084925722912</v>
      </c>
    </row>
    <row r="2862" spans="1:3" x14ac:dyDescent="0.3">
      <c r="A2862">
        <v>2861</v>
      </c>
      <c r="B2862" s="1">
        <v>-76579187.996775195</v>
      </c>
      <c r="C2862">
        <v>0.213535284991518</v>
      </c>
    </row>
    <row r="2863" spans="1:3" x14ac:dyDescent="0.3">
      <c r="A2863">
        <v>2862</v>
      </c>
      <c r="B2863" s="1">
        <v>341787423.69221503</v>
      </c>
      <c r="C2863">
        <v>0.26049842692559599</v>
      </c>
    </row>
    <row r="2864" spans="1:3" x14ac:dyDescent="0.3">
      <c r="A2864">
        <v>2863</v>
      </c>
      <c r="B2864" s="1">
        <v>-104800949.75273301</v>
      </c>
      <c r="C2864">
        <v>0.205922062103507</v>
      </c>
    </row>
    <row r="2865" spans="1:3" x14ac:dyDescent="0.3">
      <c r="A2865">
        <v>2864</v>
      </c>
      <c r="B2865" s="1">
        <v>229806508.34996</v>
      </c>
      <c r="C2865">
        <v>0.29480544812755699</v>
      </c>
    </row>
    <row r="2866" spans="1:3" x14ac:dyDescent="0.3">
      <c r="A2866">
        <v>2865</v>
      </c>
      <c r="B2866" s="1">
        <v>617962455.17552996</v>
      </c>
      <c r="C2866">
        <v>0.38419210894459099</v>
      </c>
    </row>
    <row r="2867" spans="1:3" x14ac:dyDescent="0.3">
      <c r="A2867">
        <v>2866</v>
      </c>
      <c r="B2867" s="1">
        <v>-307765078.52742797</v>
      </c>
      <c r="C2867">
        <v>0.12082907960570601</v>
      </c>
    </row>
    <row r="2868" spans="1:3" x14ac:dyDescent="0.3">
      <c r="A2868">
        <v>2867</v>
      </c>
      <c r="B2868" s="1">
        <v>-217461210.94123101</v>
      </c>
      <c r="C2868">
        <v>0.17297436524409401</v>
      </c>
    </row>
    <row r="2869" spans="1:3" x14ac:dyDescent="0.3">
      <c r="A2869">
        <v>2868</v>
      </c>
      <c r="B2869" s="1">
        <v>-376747105.78819799</v>
      </c>
      <c r="C2869" t="s">
        <v>261</v>
      </c>
    </row>
    <row r="2870" spans="1:3" x14ac:dyDescent="0.3">
      <c r="A2870">
        <v>2869</v>
      </c>
      <c r="B2870" s="1">
        <v>599097728.91683996</v>
      </c>
      <c r="C2870">
        <v>0.359671005163265</v>
      </c>
    </row>
    <row r="2871" spans="1:3" x14ac:dyDescent="0.3">
      <c r="A2871">
        <v>2870</v>
      </c>
      <c r="B2871" s="1">
        <v>83399922.994247094</v>
      </c>
      <c r="C2871">
        <v>0.21852589098081199</v>
      </c>
    </row>
    <row r="2872" spans="1:3" x14ac:dyDescent="0.3">
      <c r="A2872">
        <v>2871</v>
      </c>
      <c r="B2872" s="1">
        <v>-146712008.73217401</v>
      </c>
      <c r="C2872">
        <v>0.175358389732057</v>
      </c>
    </row>
    <row r="2873" spans="1:3" x14ac:dyDescent="0.3">
      <c r="A2873">
        <v>2872</v>
      </c>
      <c r="B2873" s="1">
        <v>-93594520.251066297</v>
      </c>
      <c r="C2873">
        <v>0.18944884697915099</v>
      </c>
    </row>
    <row r="2874" spans="1:3" x14ac:dyDescent="0.3">
      <c r="A2874">
        <v>2873</v>
      </c>
      <c r="B2874" s="1">
        <v>77349682.188319698</v>
      </c>
      <c r="C2874">
        <v>0.24758457016055499</v>
      </c>
    </row>
    <row r="2875" spans="1:3" x14ac:dyDescent="0.3">
      <c r="A2875">
        <v>2874</v>
      </c>
      <c r="B2875" s="1">
        <v>368065983.89636302</v>
      </c>
      <c r="C2875">
        <v>0.27375754552370302</v>
      </c>
    </row>
    <row r="2876" spans="1:3" x14ac:dyDescent="0.3">
      <c r="A2876">
        <v>2875</v>
      </c>
      <c r="B2876" s="1">
        <v>212753775.418758</v>
      </c>
      <c r="C2876">
        <v>0.28398205899726497</v>
      </c>
    </row>
    <row r="2877" spans="1:3" x14ac:dyDescent="0.3">
      <c r="A2877">
        <v>2876</v>
      </c>
      <c r="B2877" s="1">
        <v>154931275.64941201</v>
      </c>
      <c r="C2877">
        <v>0.24992490556324101</v>
      </c>
    </row>
    <row r="2878" spans="1:3" x14ac:dyDescent="0.3">
      <c r="A2878">
        <v>2877</v>
      </c>
      <c r="B2878" s="1">
        <v>-364018134.32702702</v>
      </c>
      <c r="C2878" t="s">
        <v>261</v>
      </c>
    </row>
    <row r="2879" spans="1:3" x14ac:dyDescent="0.3">
      <c r="A2879">
        <v>2878</v>
      </c>
      <c r="B2879" s="1">
        <v>-45030446.062230803</v>
      </c>
      <c r="C2879">
        <v>0.18311816425586899</v>
      </c>
    </row>
    <row r="2880" spans="1:3" x14ac:dyDescent="0.3">
      <c r="A2880">
        <v>2879</v>
      </c>
      <c r="B2880" s="1">
        <v>435442513.88369399</v>
      </c>
      <c r="C2880">
        <v>0.32992243234392599</v>
      </c>
    </row>
    <row r="2881" spans="1:3" x14ac:dyDescent="0.3">
      <c r="A2881">
        <v>2880</v>
      </c>
      <c r="B2881" s="1">
        <v>66522799.566326901</v>
      </c>
      <c r="C2881">
        <v>0.23983126249754899</v>
      </c>
    </row>
    <row r="2882" spans="1:3" x14ac:dyDescent="0.3">
      <c r="A2882">
        <v>2881</v>
      </c>
      <c r="B2882" s="1">
        <v>155751896.32176101</v>
      </c>
      <c r="C2882">
        <v>0.25065236634085603</v>
      </c>
    </row>
    <row r="2883" spans="1:3" x14ac:dyDescent="0.3">
      <c r="A2883">
        <v>2882</v>
      </c>
      <c r="B2883" s="1">
        <v>15408485.3433956</v>
      </c>
      <c r="C2883">
        <v>0.203569446829832</v>
      </c>
    </row>
    <row r="2884" spans="1:3" x14ac:dyDescent="0.3">
      <c r="A2884">
        <v>2883</v>
      </c>
      <c r="B2884" s="1">
        <v>320874182.59015602</v>
      </c>
      <c r="C2884">
        <v>0.291545093139217</v>
      </c>
    </row>
    <row r="2885" spans="1:3" x14ac:dyDescent="0.3">
      <c r="A2885">
        <v>2884</v>
      </c>
      <c r="B2885" s="1">
        <v>313797444.80289203</v>
      </c>
      <c r="C2885">
        <v>0.31072427936906999</v>
      </c>
    </row>
    <row r="2886" spans="1:3" x14ac:dyDescent="0.3">
      <c r="A2886">
        <v>2885</v>
      </c>
      <c r="B2886" s="1">
        <v>260828156.97059301</v>
      </c>
      <c r="C2886">
        <v>0.29865813521539403</v>
      </c>
    </row>
    <row r="2887" spans="1:3" x14ac:dyDescent="0.3">
      <c r="A2887">
        <v>2886</v>
      </c>
      <c r="B2887" s="1">
        <v>-56482844.970682703</v>
      </c>
      <c r="C2887">
        <v>0.18963894595691499</v>
      </c>
    </row>
    <row r="2888" spans="1:3" x14ac:dyDescent="0.3">
      <c r="A2888">
        <v>2887</v>
      </c>
      <c r="B2888" s="1">
        <v>-34756605.026590802</v>
      </c>
      <c r="C2888">
        <v>0.218472975825551</v>
      </c>
    </row>
    <row r="2889" spans="1:3" x14ac:dyDescent="0.3">
      <c r="A2889">
        <v>2888</v>
      </c>
      <c r="B2889" s="1">
        <v>56731593.795201197</v>
      </c>
      <c r="C2889">
        <v>0.233098345542121</v>
      </c>
    </row>
    <row r="2890" spans="1:3" x14ac:dyDescent="0.3">
      <c r="A2890">
        <v>2889</v>
      </c>
      <c r="B2890" s="1">
        <v>35057617.9084493</v>
      </c>
      <c r="C2890">
        <v>0.214667990715327</v>
      </c>
    </row>
    <row r="2891" spans="1:3" x14ac:dyDescent="0.3">
      <c r="A2891">
        <v>2890</v>
      </c>
      <c r="B2891" s="1">
        <v>140051039.82000801</v>
      </c>
      <c r="C2891">
        <v>0.23193899031273599</v>
      </c>
    </row>
    <row r="2892" spans="1:3" x14ac:dyDescent="0.3">
      <c r="A2892">
        <v>2891</v>
      </c>
      <c r="B2892" s="1">
        <v>305211194.54079098</v>
      </c>
      <c r="C2892">
        <v>0.261379873858405</v>
      </c>
    </row>
    <row r="2893" spans="1:3" x14ac:dyDescent="0.3">
      <c r="A2893">
        <v>2892</v>
      </c>
      <c r="B2893" s="1">
        <v>-116737121.41432101</v>
      </c>
      <c r="C2893">
        <v>0.194850122705747</v>
      </c>
    </row>
    <row r="2894" spans="1:3" x14ac:dyDescent="0.3">
      <c r="A2894">
        <v>2893</v>
      </c>
      <c r="B2894" s="1">
        <v>300958004.28933299</v>
      </c>
      <c r="C2894">
        <v>0.25347368105138202</v>
      </c>
    </row>
    <row r="2895" spans="1:3" x14ac:dyDescent="0.3">
      <c r="A2895">
        <v>2894</v>
      </c>
      <c r="B2895" s="1">
        <v>301199926.12821299</v>
      </c>
      <c r="C2895">
        <v>0.27364030116799798</v>
      </c>
    </row>
    <row r="2896" spans="1:3" x14ac:dyDescent="0.3">
      <c r="A2896">
        <v>2895</v>
      </c>
      <c r="B2896" s="1">
        <v>165206525.12060699</v>
      </c>
      <c r="C2896">
        <v>0.25117121989941599</v>
      </c>
    </row>
    <row r="2897" spans="1:3" x14ac:dyDescent="0.3">
      <c r="A2897">
        <v>2896</v>
      </c>
      <c r="B2897" s="1">
        <v>224178560.40281901</v>
      </c>
      <c r="C2897">
        <v>0.246486311469299</v>
      </c>
    </row>
    <row r="2898" spans="1:3" x14ac:dyDescent="0.3">
      <c r="A2898">
        <v>2897</v>
      </c>
      <c r="B2898" s="1">
        <v>320892891.20491201</v>
      </c>
      <c r="C2898">
        <v>0.31616469534199598</v>
      </c>
    </row>
    <row r="2899" spans="1:3" x14ac:dyDescent="0.3">
      <c r="A2899">
        <v>2898</v>
      </c>
      <c r="B2899" s="1">
        <v>49789475.913777098</v>
      </c>
      <c r="C2899">
        <v>0.24267468443147</v>
      </c>
    </row>
    <row r="2900" spans="1:3" x14ac:dyDescent="0.3">
      <c r="A2900">
        <v>2899</v>
      </c>
      <c r="B2900" s="1">
        <v>627741338.58900702</v>
      </c>
      <c r="C2900">
        <v>0.36981493564782902</v>
      </c>
    </row>
    <row r="2901" spans="1:3" x14ac:dyDescent="0.3">
      <c r="A2901">
        <v>2900</v>
      </c>
      <c r="B2901" s="1">
        <v>197761266.188021</v>
      </c>
      <c r="C2901">
        <v>0.23866894674130301</v>
      </c>
    </row>
    <row r="2902" spans="1:3" x14ac:dyDescent="0.3">
      <c r="A2902">
        <v>2901</v>
      </c>
      <c r="B2902" s="1">
        <v>-370367180.82739198</v>
      </c>
      <c r="C2902" t="s">
        <v>261</v>
      </c>
    </row>
    <row r="2903" spans="1:3" x14ac:dyDescent="0.3">
      <c r="A2903">
        <v>2902</v>
      </c>
      <c r="B2903" s="1">
        <v>236919617.80605599</v>
      </c>
      <c r="C2903">
        <v>0.227314690860839</v>
      </c>
    </row>
    <row r="2904" spans="1:3" x14ac:dyDescent="0.3">
      <c r="A2904">
        <v>2903</v>
      </c>
      <c r="B2904" s="1">
        <v>186249752.81764799</v>
      </c>
      <c r="C2904">
        <v>0.26196702059119098</v>
      </c>
    </row>
    <row r="2905" spans="1:3" x14ac:dyDescent="0.3">
      <c r="A2905">
        <v>2904</v>
      </c>
      <c r="B2905" s="1">
        <v>146889012.420214</v>
      </c>
      <c r="C2905">
        <v>0.26695872242636898</v>
      </c>
    </row>
    <row r="2906" spans="1:3" x14ac:dyDescent="0.3">
      <c r="A2906">
        <v>2905</v>
      </c>
      <c r="B2906" s="1">
        <v>343520777.22575903</v>
      </c>
      <c r="C2906">
        <v>0.29973490876431402</v>
      </c>
    </row>
    <row r="2907" spans="1:3" x14ac:dyDescent="0.3">
      <c r="A2907">
        <v>2906</v>
      </c>
      <c r="B2907" s="1">
        <v>229626512.99013901</v>
      </c>
      <c r="C2907">
        <v>0.283984827423583</v>
      </c>
    </row>
    <row r="2908" spans="1:3" x14ac:dyDescent="0.3">
      <c r="A2908">
        <v>2907</v>
      </c>
      <c r="B2908" s="1">
        <v>176839138.794958</v>
      </c>
      <c r="C2908">
        <v>0.27479246449108602</v>
      </c>
    </row>
    <row r="2909" spans="1:3" x14ac:dyDescent="0.3">
      <c r="A2909">
        <v>2908</v>
      </c>
      <c r="B2909" s="1">
        <v>103410901.686759</v>
      </c>
      <c r="C2909">
        <v>0.22817577407911399</v>
      </c>
    </row>
    <row r="2910" spans="1:3" x14ac:dyDescent="0.3">
      <c r="A2910">
        <v>2909</v>
      </c>
      <c r="B2910" s="1">
        <v>429121620.82247102</v>
      </c>
      <c r="C2910">
        <v>0.373358840421606</v>
      </c>
    </row>
    <row r="2911" spans="1:3" x14ac:dyDescent="0.3">
      <c r="A2911">
        <v>2910</v>
      </c>
      <c r="B2911" s="1">
        <v>-137068.79867351099</v>
      </c>
      <c r="C2911">
        <v>0.201681127128259</v>
      </c>
    </row>
    <row r="2912" spans="1:3" x14ac:dyDescent="0.3">
      <c r="A2912">
        <v>2911</v>
      </c>
      <c r="B2912" s="1">
        <v>180559670.918118</v>
      </c>
      <c r="C2912">
        <v>0.238696427069645</v>
      </c>
    </row>
    <row r="2913" spans="1:3" x14ac:dyDescent="0.3">
      <c r="A2913">
        <v>2912</v>
      </c>
      <c r="B2913" s="1">
        <v>295815486.93779099</v>
      </c>
      <c r="C2913">
        <v>0.32757494786840002</v>
      </c>
    </row>
    <row r="2914" spans="1:3" x14ac:dyDescent="0.3">
      <c r="A2914">
        <v>2913</v>
      </c>
      <c r="B2914" s="1">
        <v>215373528.05203399</v>
      </c>
      <c r="C2914">
        <v>0.27637526043702298</v>
      </c>
    </row>
    <row r="2915" spans="1:3" x14ac:dyDescent="0.3">
      <c r="A2915">
        <v>2914</v>
      </c>
      <c r="B2915" s="1">
        <v>21459625.714949399</v>
      </c>
      <c r="C2915">
        <v>0.215254037681853</v>
      </c>
    </row>
    <row r="2916" spans="1:3" x14ac:dyDescent="0.3">
      <c r="A2916">
        <v>2915</v>
      </c>
      <c r="B2916" s="1">
        <v>253163649.764907</v>
      </c>
      <c r="C2916">
        <v>0.252500867263658</v>
      </c>
    </row>
    <row r="2917" spans="1:3" x14ac:dyDescent="0.3">
      <c r="A2917">
        <v>2916</v>
      </c>
      <c r="B2917" s="1">
        <v>512026703.12242103</v>
      </c>
      <c r="C2917">
        <v>0.35331899244536702</v>
      </c>
    </row>
    <row r="2918" spans="1:3" x14ac:dyDescent="0.3">
      <c r="A2918">
        <v>2917</v>
      </c>
      <c r="B2918" s="1">
        <v>-383359265.88690901</v>
      </c>
      <c r="C2918" t="s">
        <v>261</v>
      </c>
    </row>
    <row r="2919" spans="1:3" x14ac:dyDescent="0.3">
      <c r="A2919">
        <v>2918</v>
      </c>
      <c r="B2919" s="1">
        <v>68469335.666360006</v>
      </c>
      <c r="C2919">
        <v>0.22602320001500301</v>
      </c>
    </row>
    <row r="2920" spans="1:3" x14ac:dyDescent="0.3">
      <c r="A2920">
        <v>2919</v>
      </c>
      <c r="B2920" s="1">
        <v>531422744.71832401</v>
      </c>
      <c r="C2920">
        <v>0.32015749771915297</v>
      </c>
    </row>
    <row r="2921" spans="1:3" x14ac:dyDescent="0.3">
      <c r="A2921">
        <v>2920</v>
      </c>
      <c r="B2921" s="1">
        <v>-20860099.2950515</v>
      </c>
      <c r="C2921">
        <v>0.21372055865053899</v>
      </c>
    </row>
    <row r="2922" spans="1:3" x14ac:dyDescent="0.3">
      <c r="A2922">
        <v>2921</v>
      </c>
      <c r="B2922" s="1">
        <v>353530185.69152498</v>
      </c>
      <c r="C2922">
        <v>0.291019925493956</v>
      </c>
    </row>
    <row r="2923" spans="1:3" x14ac:dyDescent="0.3">
      <c r="A2923">
        <v>2922</v>
      </c>
      <c r="B2923" s="1">
        <v>539125160.26301801</v>
      </c>
      <c r="C2923">
        <v>0.34176225313188102</v>
      </c>
    </row>
    <row r="2924" spans="1:3" x14ac:dyDescent="0.3">
      <c r="A2924">
        <v>2923</v>
      </c>
      <c r="B2924" s="1">
        <v>-202466124.83941501</v>
      </c>
      <c r="C2924">
        <v>0.16535847836380599</v>
      </c>
    </row>
    <row r="2925" spans="1:3" x14ac:dyDescent="0.3">
      <c r="A2925">
        <v>2924</v>
      </c>
      <c r="B2925" s="1">
        <v>325921808.471075</v>
      </c>
      <c r="C2925">
        <v>0.26541626959139297</v>
      </c>
    </row>
    <row r="2926" spans="1:3" x14ac:dyDescent="0.3">
      <c r="A2926">
        <v>2925</v>
      </c>
      <c r="B2926" s="1">
        <v>106663731.38569</v>
      </c>
      <c r="C2926">
        <v>0.24631193695272199</v>
      </c>
    </row>
    <row r="2927" spans="1:3" x14ac:dyDescent="0.3">
      <c r="A2927">
        <v>2926</v>
      </c>
      <c r="B2927" s="1">
        <v>508046340.21606898</v>
      </c>
      <c r="C2927">
        <v>0.32782963620654298</v>
      </c>
    </row>
    <row r="2928" spans="1:3" x14ac:dyDescent="0.3">
      <c r="A2928">
        <v>2927</v>
      </c>
      <c r="B2928" s="1">
        <v>40632439.340705797</v>
      </c>
      <c r="C2928">
        <v>0.20640627665297501</v>
      </c>
    </row>
    <row r="2929" spans="1:3" x14ac:dyDescent="0.3">
      <c r="A2929">
        <v>2928</v>
      </c>
      <c r="B2929" s="1">
        <v>-3682791.9929875098</v>
      </c>
      <c r="C2929">
        <v>0.225434190902219</v>
      </c>
    </row>
    <row r="2930" spans="1:3" x14ac:dyDescent="0.3">
      <c r="A2930">
        <v>2929</v>
      </c>
      <c r="B2930" s="1">
        <v>161666259.41289499</v>
      </c>
      <c r="C2930">
        <v>0.21947038709930999</v>
      </c>
    </row>
    <row r="2931" spans="1:3" x14ac:dyDescent="0.3">
      <c r="A2931">
        <v>2930</v>
      </c>
      <c r="B2931" s="1">
        <v>511296789.86683798</v>
      </c>
      <c r="C2931">
        <v>0.30231338188122903</v>
      </c>
    </row>
    <row r="2932" spans="1:3" x14ac:dyDescent="0.3">
      <c r="A2932">
        <v>2931</v>
      </c>
      <c r="B2932" s="1">
        <v>605525788.75464904</v>
      </c>
      <c r="C2932">
        <v>0.37613104507259199</v>
      </c>
    </row>
    <row r="2933" spans="1:3" x14ac:dyDescent="0.3">
      <c r="A2933">
        <v>2932</v>
      </c>
      <c r="B2933" s="1">
        <v>-185814147.244371</v>
      </c>
      <c r="C2933">
        <v>0.15802931457980399</v>
      </c>
    </row>
    <row r="2934" spans="1:3" x14ac:dyDescent="0.3">
      <c r="A2934">
        <v>2933</v>
      </c>
      <c r="B2934" s="1">
        <v>-149888654.16100699</v>
      </c>
      <c r="C2934">
        <v>0.18547341813889201</v>
      </c>
    </row>
    <row r="2935" spans="1:3" x14ac:dyDescent="0.3">
      <c r="A2935">
        <v>2934</v>
      </c>
      <c r="B2935" s="1">
        <v>71400749.091856495</v>
      </c>
      <c r="C2935">
        <v>0.23716329675557099</v>
      </c>
    </row>
    <row r="2936" spans="1:3" x14ac:dyDescent="0.3">
      <c r="A2936">
        <v>2935</v>
      </c>
      <c r="B2936" s="1">
        <v>82012013.162817195</v>
      </c>
      <c r="C2936">
        <v>0.25408468158703701</v>
      </c>
    </row>
    <row r="2937" spans="1:3" x14ac:dyDescent="0.3">
      <c r="A2937">
        <v>2936</v>
      </c>
      <c r="B2937" s="1">
        <v>180774136.49749601</v>
      </c>
      <c r="C2937">
        <v>0.26509721717525297</v>
      </c>
    </row>
    <row r="2938" spans="1:3" x14ac:dyDescent="0.3">
      <c r="A2938">
        <v>2937</v>
      </c>
      <c r="B2938" s="1">
        <v>499175151.38900298</v>
      </c>
      <c r="C2938">
        <v>0.36040647151550298</v>
      </c>
    </row>
    <row r="2939" spans="1:3" x14ac:dyDescent="0.3">
      <c r="A2939">
        <v>2938</v>
      </c>
      <c r="B2939" s="1">
        <v>-55941384.434985198</v>
      </c>
      <c r="C2939">
        <v>0.189907886826989</v>
      </c>
    </row>
    <row r="2940" spans="1:3" x14ac:dyDescent="0.3">
      <c r="A2940">
        <v>2939</v>
      </c>
      <c r="B2940" s="1">
        <v>38985562.178632602</v>
      </c>
      <c r="C2940">
        <v>0.24177068458327899</v>
      </c>
    </row>
    <row r="2941" spans="1:3" x14ac:dyDescent="0.3">
      <c r="A2941">
        <v>2940</v>
      </c>
      <c r="B2941" s="1">
        <v>252445505.14581001</v>
      </c>
      <c r="C2941">
        <v>0.27666584526163501</v>
      </c>
    </row>
    <row r="2942" spans="1:3" x14ac:dyDescent="0.3">
      <c r="A2942">
        <v>2941</v>
      </c>
      <c r="B2942" s="1">
        <v>331003271.527834</v>
      </c>
      <c r="C2942">
        <v>0.294822057332501</v>
      </c>
    </row>
    <row r="2943" spans="1:3" x14ac:dyDescent="0.3">
      <c r="A2943">
        <v>2942</v>
      </c>
      <c r="B2943" s="1">
        <v>333284942.91955698</v>
      </c>
      <c r="C2943">
        <v>0.297137410752914</v>
      </c>
    </row>
    <row r="2944" spans="1:3" x14ac:dyDescent="0.3">
      <c r="A2944">
        <v>2943</v>
      </c>
      <c r="B2944" s="1">
        <v>307546304.58731401</v>
      </c>
      <c r="C2944">
        <v>0.28832120829326302</v>
      </c>
    </row>
    <row r="2945" spans="1:3" x14ac:dyDescent="0.3">
      <c r="A2945">
        <v>2944</v>
      </c>
      <c r="B2945" s="1">
        <v>215584354.79149699</v>
      </c>
      <c r="C2945">
        <v>0.25874646170418902</v>
      </c>
    </row>
    <row r="2946" spans="1:3" x14ac:dyDescent="0.3">
      <c r="A2946">
        <v>2945</v>
      </c>
      <c r="B2946" s="1">
        <v>213632659.81936899</v>
      </c>
      <c r="C2946">
        <v>0.25364021119507002</v>
      </c>
    </row>
    <row r="2947" spans="1:3" x14ac:dyDescent="0.3">
      <c r="A2947">
        <v>2946</v>
      </c>
      <c r="B2947" s="1">
        <v>-134490154.12650999</v>
      </c>
      <c r="C2947">
        <v>0.18240912579262</v>
      </c>
    </row>
    <row r="2948" spans="1:3" x14ac:dyDescent="0.3">
      <c r="A2948">
        <v>2947</v>
      </c>
      <c r="B2948" s="1">
        <v>3710102.0612167101</v>
      </c>
      <c r="C2948">
        <v>0.21164758441488299</v>
      </c>
    </row>
    <row r="2949" spans="1:3" x14ac:dyDescent="0.3">
      <c r="A2949">
        <v>2948</v>
      </c>
      <c r="B2949" s="1">
        <v>228328251.21881801</v>
      </c>
      <c r="C2949">
        <v>0.29083369135915699</v>
      </c>
    </row>
    <row r="2950" spans="1:3" x14ac:dyDescent="0.3">
      <c r="A2950">
        <v>2949</v>
      </c>
      <c r="B2950" s="1">
        <v>-202080821.781966</v>
      </c>
      <c r="C2950">
        <v>0.178349465270319</v>
      </c>
    </row>
    <row r="2951" spans="1:3" x14ac:dyDescent="0.3">
      <c r="A2951">
        <v>2950</v>
      </c>
      <c r="B2951" s="1">
        <v>-503650281.29298198</v>
      </c>
      <c r="C2951" t="s">
        <v>261</v>
      </c>
    </row>
    <row r="2952" spans="1:3" x14ac:dyDescent="0.3">
      <c r="A2952">
        <v>2951</v>
      </c>
      <c r="B2952" s="1">
        <v>107724475.79286499</v>
      </c>
      <c r="C2952">
        <v>0.25500462953022202</v>
      </c>
    </row>
    <row r="2953" spans="1:3" x14ac:dyDescent="0.3">
      <c r="A2953">
        <v>2952</v>
      </c>
      <c r="B2953" s="1">
        <v>190465031.813241</v>
      </c>
      <c r="C2953">
        <v>0.26091069753086998</v>
      </c>
    </row>
    <row r="2954" spans="1:3" x14ac:dyDescent="0.3">
      <c r="A2954">
        <v>2953</v>
      </c>
      <c r="B2954" s="1">
        <v>283403552.56943601</v>
      </c>
      <c r="C2954">
        <v>0.25862687184848399</v>
      </c>
    </row>
    <row r="2955" spans="1:3" x14ac:dyDescent="0.3">
      <c r="A2955">
        <v>2954</v>
      </c>
      <c r="B2955" s="1">
        <v>8940624.6465674601</v>
      </c>
      <c r="C2955">
        <v>0.201631562862708</v>
      </c>
    </row>
    <row r="2956" spans="1:3" x14ac:dyDescent="0.3">
      <c r="A2956">
        <v>2955</v>
      </c>
      <c r="B2956" s="1">
        <v>21301273.605381601</v>
      </c>
      <c r="C2956">
        <v>0.21697271838083701</v>
      </c>
    </row>
    <row r="2957" spans="1:3" x14ac:dyDescent="0.3">
      <c r="A2957">
        <v>2956</v>
      </c>
      <c r="B2957" s="1">
        <v>340146870.63123602</v>
      </c>
      <c r="C2957">
        <v>0.27232874470108198</v>
      </c>
    </row>
    <row r="2958" spans="1:3" x14ac:dyDescent="0.3">
      <c r="A2958">
        <v>2957</v>
      </c>
      <c r="B2958" s="1">
        <v>-100373886.830304</v>
      </c>
      <c r="C2958">
        <v>0.15701190330888501</v>
      </c>
    </row>
    <row r="2959" spans="1:3" x14ac:dyDescent="0.3">
      <c r="A2959">
        <v>2958</v>
      </c>
      <c r="B2959" s="1">
        <v>-383877370.12272501</v>
      </c>
      <c r="C2959">
        <v>0.12598623391675301</v>
      </c>
    </row>
    <row r="2960" spans="1:3" x14ac:dyDescent="0.3">
      <c r="A2960">
        <v>2959</v>
      </c>
      <c r="B2960" s="1">
        <v>238865984.72467101</v>
      </c>
      <c r="C2960">
        <v>0.28375827351819699</v>
      </c>
    </row>
    <row r="2961" spans="1:3" x14ac:dyDescent="0.3">
      <c r="A2961">
        <v>2960</v>
      </c>
      <c r="B2961" s="1">
        <v>187674852.93396199</v>
      </c>
      <c r="C2961">
        <v>0.26891975419841502</v>
      </c>
    </row>
    <row r="2962" spans="1:3" x14ac:dyDescent="0.3">
      <c r="A2962">
        <v>2961</v>
      </c>
      <c r="B2962" s="1">
        <v>179247080.436647</v>
      </c>
      <c r="C2962">
        <v>0.26446077764069298</v>
      </c>
    </row>
    <row r="2963" spans="1:3" x14ac:dyDescent="0.3">
      <c r="A2963">
        <v>2962</v>
      </c>
      <c r="B2963" s="1">
        <v>-103398982.264965</v>
      </c>
      <c r="C2963">
        <v>0.18908161425195699</v>
      </c>
    </row>
    <row r="2964" spans="1:3" x14ac:dyDescent="0.3">
      <c r="A2964">
        <v>2963</v>
      </c>
      <c r="B2964" s="1">
        <v>315346573.36487901</v>
      </c>
      <c r="C2964">
        <v>0.25623675581035499</v>
      </c>
    </row>
    <row r="2965" spans="1:3" x14ac:dyDescent="0.3">
      <c r="A2965">
        <v>2964</v>
      </c>
      <c r="B2965" s="1">
        <v>49444009.909252301</v>
      </c>
      <c r="C2965">
        <v>0.20750339757304301</v>
      </c>
    </row>
    <row r="2966" spans="1:3" x14ac:dyDescent="0.3">
      <c r="A2966">
        <v>2965</v>
      </c>
      <c r="B2966" s="1">
        <v>460057233.043769</v>
      </c>
      <c r="C2966">
        <v>0.2969104353748</v>
      </c>
    </row>
    <row r="2967" spans="1:3" x14ac:dyDescent="0.3">
      <c r="A2967">
        <v>2966</v>
      </c>
      <c r="B2967" s="1">
        <v>172046880.87990299</v>
      </c>
      <c r="C2967">
        <v>0.24144509587438701</v>
      </c>
    </row>
    <row r="2968" spans="1:3" x14ac:dyDescent="0.3">
      <c r="A2968">
        <v>2967</v>
      </c>
      <c r="B2968" s="1">
        <v>345372890.88714898</v>
      </c>
      <c r="C2968">
        <v>0.32542051784996101</v>
      </c>
    </row>
    <row r="2969" spans="1:3" x14ac:dyDescent="0.3">
      <c r="A2969">
        <v>2968</v>
      </c>
      <c r="B2969" s="1">
        <v>-156308359.798006</v>
      </c>
      <c r="C2969" t="s">
        <v>261</v>
      </c>
    </row>
    <row r="2970" spans="1:3" x14ac:dyDescent="0.3">
      <c r="A2970">
        <v>2969</v>
      </c>
      <c r="B2970" s="1">
        <v>323497035.95212001</v>
      </c>
      <c r="C2970">
        <v>0.25786208360471302</v>
      </c>
    </row>
    <row r="2971" spans="1:3" x14ac:dyDescent="0.3">
      <c r="A2971">
        <v>2970</v>
      </c>
      <c r="B2971" s="1">
        <v>78462430.456761196</v>
      </c>
      <c r="C2971">
        <v>0.23076885489863999</v>
      </c>
    </row>
    <row r="2972" spans="1:3" x14ac:dyDescent="0.3">
      <c r="A2972">
        <v>2971</v>
      </c>
      <c r="B2972" s="1">
        <v>241992669.339679</v>
      </c>
      <c r="C2972">
        <v>0.29231025394570498</v>
      </c>
    </row>
    <row r="2973" spans="1:3" x14ac:dyDescent="0.3">
      <c r="A2973">
        <v>2972</v>
      </c>
      <c r="B2973" s="1">
        <v>225022594.597543</v>
      </c>
      <c r="C2973">
        <v>0.29350452641011299</v>
      </c>
    </row>
    <row r="2974" spans="1:3" x14ac:dyDescent="0.3">
      <c r="A2974">
        <v>2973</v>
      </c>
      <c r="B2974" s="1">
        <v>140423715.338765</v>
      </c>
      <c r="C2974">
        <v>0.251547655113463</v>
      </c>
    </row>
    <row r="2975" spans="1:3" x14ac:dyDescent="0.3">
      <c r="A2975">
        <v>2974</v>
      </c>
      <c r="B2975" s="1">
        <v>16223604.7770414</v>
      </c>
      <c r="C2975">
        <v>0.23658609685761001</v>
      </c>
    </row>
    <row r="2976" spans="1:3" x14ac:dyDescent="0.3">
      <c r="A2976">
        <v>2975</v>
      </c>
      <c r="B2976" s="1">
        <v>400508723.01577699</v>
      </c>
      <c r="C2976">
        <v>0.31926294459698401</v>
      </c>
    </row>
    <row r="2977" spans="1:3" x14ac:dyDescent="0.3">
      <c r="A2977">
        <v>2976</v>
      </c>
      <c r="B2977" s="1">
        <v>-470238133.610295</v>
      </c>
      <c r="C2977" t="s">
        <v>261</v>
      </c>
    </row>
    <row r="2978" spans="1:3" x14ac:dyDescent="0.3">
      <c r="A2978">
        <v>2977</v>
      </c>
      <c r="B2978" s="1">
        <v>-182921714.90978399</v>
      </c>
      <c r="C2978" t="s">
        <v>261</v>
      </c>
    </row>
    <row r="2979" spans="1:3" x14ac:dyDescent="0.3">
      <c r="A2979">
        <v>2978</v>
      </c>
      <c r="B2979" s="1">
        <v>11928479.8172684</v>
      </c>
      <c r="C2979">
        <v>0.20063598408719399</v>
      </c>
    </row>
    <row r="2980" spans="1:3" x14ac:dyDescent="0.3">
      <c r="A2980">
        <v>2979</v>
      </c>
      <c r="B2980" s="1">
        <v>326049222.10919702</v>
      </c>
      <c r="C2980">
        <v>0.26235425685879199</v>
      </c>
    </row>
    <row r="2981" spans="1:3" x14ac:dyDescent="0.3">
      <c r="A2981">
        <v>2980</v>
      </c>
      <c r="B2981" s="1">
        <v>-160936845.690539</v>
      </c>
      <c r="C2981">
        <v>0.18084579245243501</v>
      </c>
    </row>
    <row r="2982" spans="1:3" x14ac:dyDescent="0.3">
      <c r="A2982">
        <v>2981</v>
      </c>
      <c r="B2982" s="1">
        <v>401105511.67760301</v>
      </c>
      <c r="C2982">
        <v>0.27810107976484399</v>
      </c>
    </row>
    <row r="2983" spans="1:3" x14ac:dyDescent="0.3">
      <c r="A2983">
        <v>2982</v>
      </c>
      <c r="B2983" s="1">
        <v>135892801.88058501</v>
      </c>
      <c r="C2983">
        <v>0.22076127323214201</v>
      </c>
    </row>
    <row r="2984" spans="1:3" x14ac:dyDescent="0.3">
      <c r="A2984">
        <v>2983</v>
      </c>
      <c r="B2984" s="1">
        <v>-131654847.945237</v>
      </c>
      <c r="C2984">
        <v>0.15322533473181099</v>
      </c>
    </row>
    <row r="2985" spans="1:3" x14ac:dyDescent="0.3">
      <c r="A2985">
        <v>2984</v>
      </c>
      <c r="B2985" s="1">
        <v>72077665.1027738</v>
      </c>
      <c r="C2985">
        <v>0.228417809857999</v>
      </c>
    </row>
    <row r="2986" spans="1:3" x14ac:dyDescent="0.3">
      <c r="A2986">
        <v>2985</v>
      </c>
      <c r="B2986" s="1">
        <v>44690065.004712902</v>
      </c>
      <c r="C2986">
        <v>0.23182511958010099</v>
      </c>
    </row>
    <row r="2987" spans="1:3" x14ac:dyDescent="0.3">
      <c r="A2987">
        <v>2986</v>
      </c>
      <c r="B2987" s="1">
        <v>14352083.9765149</v>
      </c>
      <c r="C2987">
        <v>0.19657922007490899</v>
      </c>
    </row>
    <row r="2988" spans="1:3" x14ac:dyDescent="0.3">
      <c r="A2988">
        <v>2987</v>
      </c>
      <c r="B2988" s="1">
        <v>523477992.81779099</v>
      </c>
      <c r="C2988">
        <v>0.32722779855911399</v>
      </c>
    </row>
    <row r="2989" spans="1:3" x14ac:dyDescent="0.3">
      <c r="A2989">
        <v>2988</v>
      </c>
      <c r="B2989" s="1">
        <v>-371494363.37255102</v>
      </c>
      <c r="C2989" t="s">
        <v>261</v>
      </c>
    </row>
    <row r="2990" spans="1:3" x14ac:dyDescent="0.3">
      <c r="A2990">
        <v>2989</v>
      </c>
      <c r="B2990" s="1">
        <v>843499140.13147104</v>
      </c>
      <c r="C2990">
        <v>0.41321438850461201</v>
      </c>
    </row>
    <row r="2991" spans="1:3" x14ac:dyDescent="0.3">
      <c r="A2991">
        <v>2990</v>
      </c>
      <c r="B2991" s="1">
        <v>373679693.065817</v>
      </c>
      <c r="C2991">
        <v>0.30220493719121599</v>
      </c>
    </row>
    <row r="2992" spans="1:3" x14ac:dyDescent="0.3">
      <c r="A2992">
        <v>2991</v>
      </c>
      <c r="B2992" s="1">
        <v>271974811.70385498</v>
      </c>
      <c r="C2992">
        <v>0.29935788531325103</v>
      </c>
    </row>
    <row r="2993" spans="1:3" x14ac:dyDescent="0.3">
      <c r="A2993">
        <v>2992</v>
      </c>
      <c r="B2993" s="1">
        <v>158284492.92401299</v>
      </c>
      <c r="C2993">
        <v>0.26890860131028299</v>
      </c>
    </row>
    <row r="2994" spans="1:3" x14ac:dyDescent="0.3">
      <c r="A2994">
        <v>2993</v>
      </c>
      <c r="B2994" s="1">
        <v>92935103.037785605</v>
      </c>
      <c r="C2994">
        <v>0.240413568266969</v>
      </c>
    </row>
    <row r="2995" spans="1:3" x14ac:dyDescent="0.3">
      <c r="A2995">
        <v>2994</v>
      </c>
      <c r="B2995" s="1">
        <v>161997472.87162101</v>
      </c>
      <c r="C2995">
        <v>0.25670068702992599</v>
      </c>
    </row>
    <row r="2996" spans="1:3" x14ac:dyDescent="0.3">
      <c r="A2996">
        <v>2995</v>
      </c>
      <c r="B2996" s="1">
        <v>-154829881.62251401</v>
      </c>
      <c r="C2996">
        <v>0.15381165799947299</v>
      </c>
    </row>
    <row r="2997" spans="1:3" x14ac:dyDescent="0.3">
      <c r="A2997">
        <v>2996</v>
      </c>
      <c r="B2997" s="1">
        <v>196581754.89998999</v>
      </c>
      <c r="C2997">
        <v>0.24447173680261999</v>
      </c>
    </row>
    <row r="2998" spans="1:3" x14ac:dyDescent="0.3">
      <c r="A2998">
        <v>2997</v>
      </c>
      <c r="B2998" s="1">
        <v>37072322.791672803</v>
      </c>
      <c r="C2998">
        <v>0.23400998678651999</v>
      </c>
    </row>
    <row r="2999" spans="1:3" x14ac:dyDescent="0.3">
      <c r="A2999">
        <v>2998</v>
      </c>
      <c r="B2999" s="1">
        <v>-84120215.663348302</v>
      </c>
      <c r="C2999">
        <v>0.20580655161974301</v>
      </c>
    </row>
    <row r="3000" spans="1:3" x14ac:dyDescent="0.3">
      <c r="A3000">
        <v>2999</v>
      </c>
      <c r="B3000" s="1">
        <v>158331041.66933599</v>
      </c>
      <c r="C3000">
        <v>0.26586374111267003</v>
      </c>
    </row>
    <row r="3001" spans="1:3" x14ac:dyDescent="0.3">
      <c r="A3001">
        <v>3000</v>
      </c>
      <c r="B3001" s="1">
        <v>113062082.432146</v>
      </c>
      <c r="C3001">
        <v>0.25332778151891999</v>
      </c>
    </row>
    <row r="3002" spans="1:3" x14ac:dyDescent="0.3">
      <c r="A3002">
        <v>3001</v>
      </c>
      <c r="B3002" s="1">
        <v>122612981.63891999</v>
      </c>
      <c r="C3002">
        <v>0.26895353859693899</v>
      </c>
    </row>
    <row r="3003" spans="1:3" x14ac:dyDescent="0.3">
      <c r="A3003">
        <v>3002</v>
      </c>
      <c r="B3003" s="1">
        <v>137786313.546453</v>
      </c>
      <c r="C3003">
        <v>0.21754438905116399</v>
      </c>
    </row>
    <row r="3004" spans="1:3" x14ac:dyDescent="0.3">
      <c r="A3004">
        <v>3003</v>
      </c>
      <c r="B3004" s="1">
        <v>419441797.18681401</v>
      </c>
      <c r="C3004">
        <v>0.33428438968858099</v>
      </c>
    </row>
    <row r="3005" spans="1:3" x14ac:dyDescent="0.3">
      <c r="A3005">
        <v>3004</v>
      </c>
      <c r="B3005" s="1">
        <v>209214941.23320001</v>
      </c>
      <c r="C3005">
        <v>0.23608937297240701</v>
      </c>
    </row>
    <row r="3006" spans="1:3" x14ac:dyDescent="0.3">
      <c r="A3006">
        <v>3005</v>
      </c>
      <c r="B3006" s="1">
        <v>252466001.953471</v>
      </c>
      <c r="C3006">
        <v>0.28084962408522302</v>
      </c>
    </row>
    <row r="3007" spans="1:3" x14ac:dyDescent="0.3">
      <c r="A3007">
        <v>3006</v>
      </c>
      <c r="B3007" s="1">
        <v>234769862.495704</v>
      </c>
      <c r="C3007">
        <v>0.30112713130979402</v>
      </c>
    </row>
    <row r="3008" spans="1:3" x14ac:dyDescent="0.3">
      <c r="A3008">
        <v>3007</v>
      </c>
      <c r="B3008" s="1">
        <v>88981913.491234899</v>
      </c>
      <c r="C3008">
        <v>0.24207554181066401</v>
      </c>
    </row>
    <row r="3009" spans="1:3" x14ac:dyDescent="0.3">
      <c r="A3009">
        <v>3008</v>
      </c>
      <c r="B3009" s="1">
        <v>429431208.193771</v>
      </c>
      <c r="C3009">
        <v>0.30144987399510997</v>
      </c>
    </row>
    <row r="3010" spans="1:3" x14ac:dyDescent="0.3">
      <c r="A3010">
        <v>3009</v>
      </c>
      <c r="B3010" s="1">
        <v>294330684.217924</v>
      </c>
      <c r="C3010">
        <v>0.26276642532205202</v>
      </c>
    </row>
    <row r="3011" spans="1:3" x14ac:dyDescent="0.3">
      <c r="A3011">
        <v>3010</v>
      </c>
      <c r="B3011" s="1">
        <v>405609646.59519303</v>
      </c>
      <c r="C3011">
        <v>0.31087879837300902</v>
      </c>
    </row>
    <row r="3012" spans="1:3" x14ac:dyDescent="0.3">
      <c r="A3012">
        <v>3011</v>
      </c>
      <c r="B3012" s="1">
        <v>490561849.48564202</v>
      </c>
      <c r="C3012">
        <v>0.326387943070923</v>
      </c>
    </row>
    <row r="3013" spans="1:3" x14ac:dyDescent="0.3">
      <c r="A3013">
        <v>3012</v>
      </c>
      <c r="B3013" s="1">
        <v>414823559.48864502</v>
      </c>
      <c r="C3013">
        <v>0.31884240720967699</v>
      </c>
    </row>
    <row r="3014" spans="1:3" x14ac:dyDescent="0.3">
      <c r="A3014">
        <v>3013</v>
      </c>
      <c r="B3014" s="1">
        <v>-101269965.857219</v>
      </c>
      <c r="C3014" t="s">
        <v>261</v>
      </c>
    </row>
    <row r="3015" spans="1:3" x14ac:dyDescent="0.3">
      <c r="A3015">
        <v>3014</v>
      </c>
      <c r="B3015" s="1">
        <v>534811187.99487799</v>
      </c>
      <c r="C3015">
        <v>0.35341473775804899</v>
      </c>
    </row>
    <row r="3016" spans="1:3" x14ac:dyDescent="0.3">
      <c r="A3016">
        <v>3015</v>
      </c>
      <c r="B3016" s="1">
        <v>108530900.425138</v>
      </c>
      <c r="C3016">
        <v>0.26161276969852598</v>
      </c>
    </row>
    <row r="3017" spans="1:3" x14ac:dyDescent="0.3">
      <c r="A3017">
        <v>3016</v>
      </c>
      <c r="B3017" s="1">
        <v>408909710.01373899</v>
      </c>
      <c r="C3017">
        <v>0.316967174927622</v>
      </c>
    </row>
    <row r="3018" spans="1:3" x14ac:dyDescent="0.3">
      <c r="A3018">
        <v>3017</v>
      </c>
      <c r="B3018" s="1">
        <v>157994168.64061701</v>
      </c>
      <c r="C3018">
        <v>0.26570029517775701</v>
      </c>
    </row>
    <row r="3019" spans="1:3" x14ac:dyDescent="0.3">
      <c r="A3019">
        <v>3018</v>
      </c>
      <c r="B3019" s="1">
        <v>204599033.98444501</v>
      </c>
      <c r="C3019">
        <v>0.27665617246088198</v>
      </c>
    </row>
    <row r="3020" spans="1:3" x14ac:dyDescent="0.3">
      <c r="A3020">
        <v>3019</v>
      </c>
      <c r="B3020" s="1">
        <v>17004218.068619799</v>
      </c>
      <c r="C3020">
        <v>0.21640629534032299</v>
      </c>
    </row>
    <row r="3021" spans="1:3" x14ac:dyDescent="0.3">
      <c r="A3021">
        <v>3020</v>
      </c>
      <c r="B3021" s="1">
        <v>99973096.752512202</v>
      </c>
      <c r="C3021">
        <v>0.222334804243598</v>
      </c>
    </row>
    <row r="3022" spans="1:3" x14ac:dyDescent="0.3">
      <c r="A3022">
        <v>3021</v>
      </c>
      <c r="B3022" s="1">
        <v>-153502033.35033199</v>
      </c>
      <c r="C3022">
        <v>0.175061842634437</v>
      </c>
    </row>
    <row r="3023" spans="1:3" x14ac:dyDescent="0.3">
      <c r="A3023">
        <v>3022</v>
      </c>
      <c r="B3023" s="1">
        <v>419129430.33944303</v>
      </c>
      <c r="C3023">
        <v>0.31387931625202198</v>
      </c>
    </row>
    <row r="3024" spans="1:3" x14ac:dyDescent="0.3">
      <c r="A3024">
        <v>3023</v>
      </c>
      <c r="B3024" s="1">
        <v>124557318.89799701</v>
      </c>
      <c r="C3024">
        <v>0.24773545525390001</v>
      </c>
    </row>
    <row r="3025" spans="1:3" x14ac:dyDescent="0.3">
      <c r="A3025">
        <v>3024</v>
      </c>
      <c r="B3025" s="1">
        <v>-62757544.263912998</v>
      </c>
      <c r="C3025">
        <v>0.206192726385098</v>
      </c>
    </row>
    <row r="3026" spans="1:3" x14ac:dyDescent="0.3">
      <c r="A3026">
        <v>3025</v>
      </c>
      <c r="B3026" s="1">
        <v>392604660.223634</v>
      </c>
      <c r="C3026">
        <v>0.30201958387441202</v>
      </c>
    </row>
    <row r="3027" spans="1:3" x14ac:dyDescent="0.3">
      <c r="A3027">
        <v>3026</v>
      </c>
      <c r="B3027" s="1">
        <v>-24730170.6934007</v>
      </c>
      <c r="C3027">
        <v>0.212617446316302</v>
      </c>
    </row>
    <row r="3028" spans="1:3" x14ac:dyDescent="0.3">
      <c r="A3028">
        <v>3027</v>
      </c>
      <c r="B3028" s="1">
        <v>29494258.482512198</v>
      </c>
      <c r="C3028">
        <v>0.23535531148438499</v>
      </c>
    </row>
    <row r="3029" spans="1:3" x14ac:dyDescent="0.3">
      <c r="A3029">
        <v>3028</v>
      </c>
      <c r="B3029" s="1">
        <v>189924568.79001901</v>
      </c>
      <c r="C3029">
        <v>0.26701457931294098</v>
      </c>
    </row>
    <row r="3030" spans="1:3" x14ac:dyDescent="0.3">
      <c r="A3030">
        <v>3029</v>
      </c>
      <c r="B3030" s="1">
        <v>-197823658.90808299</v>
      </c>
      <c r="C3030">
        <v>0.16218472374212001</v>
      </c>
    </row>
    <row r="3031" spans="1:3" x14ac:dyDescent="0.3">
      <c r="A3031">
        <v>3030</v>
      </c>
      <c r="B3031" s="1">
        <v>218143430.61787501</v>
      </c>
      <c r="C3031">
        <v>0.30134033597058502</v>
      </c>
    </row>
    <row r="3032" spans="1:3" x14ac:dyDescent="0.3">
      <c r="A3032">
        <v>3031</v>
      </c>
      <c r="B3032" s="1">
        <v>21995619.672596</v>
      </c>
      <c r="C3032">
        <v>0.205283287326886</v>
      </c>
    </row>
    <row r="3033" spans="1:3" x14ac:dyDescent="0.3">
      <c r="A3033">
        <v>3032</v>
      </c>
      <c r="B3033" s="1">
        <v>119217612.028495</v>
      </c>
      <c r="C3033">
        <v>0.21774264112559299</v>
      </c>
    </row>
    <row r="3034" spans="1:3" x14ac:dyDescent="0.3">
      <c r="A3034">
        <v>3033</v>
      </c>
      <c r="B3034" s="1">
        <v>-124142029.181008</v>
      </c>
      <c r="C3034">
        <v>0.17685585029287601</v>
      </c>
    </row>
    <row r="3035" spans="1:3" x14ac:dyDescent="0.3">
      <c r="A3035">
        <v>3034</v>
      </c>
      <c r="B3035" s="1">
        <v>-572674565.17122495</v>
      </c>
      <c r="C3035" t="s">
        <v>261</v>
      </c>
    </row>
    <row r="3036" spans="1:3" x14ac:dyDescent="0.3">
      <c r="A3036">
        <v>3035</v>
      </c>
      <c r="B3036" s="1">
        <v>-322274521.04298902</v>
      </c>
      <c r="C3036">
        <v>0.12020842674205801</v>
      </c>
    </row>
    <row r="3037" spans="1:3" x14ac:dyDescent="0.3">
      <c r="A3037">
        <v>3036</v>
      </c>
      <c r="B3037" s="1">
        <v>124713853.05305199</v>
      </c>
      <c r="C3037">
        <v>0.21624018955056301</v>
      </c>
    </row>
    <row r="3038" spans="1:3" x14ac:dyDescent="0.3">
      <c r="A3038">
        <v>3037</v>
      </c>
      <c r="B3038" s="1">
        <v>357858970.98032802</v>
      </c>
      <c r="C3038">
        <v>0.270494094656416</v>
      </c>
    </row>
    <row r="3039" spans="1:3" x14ac:dyDescent="0.3">
      <c r="A3039">
        <v>3038</v>
      </c>
      <c r="B3039" s="1">
        <v>354758195.55505502</v>
      </c>
      <c r="C3039">
        <v>0.30167142156840898</v>
      </c>
    </row>
    <row r="3040" spans="1:3" x14ac:dyDescent="0.3">
      <c r="A3040">
        <v>3039</v>
      </c>
      <c r="B3040" s="1">
        <v>477178069.00556499</v>
      </c>
      <c r="C3040">
        <v>0.30961057592880997</v>
      </c>
    </row>
    <row r="3041" spans="1:3" x14ac:dyDescent="0.3">
      <c r="A3041">
        <v>3040</v>
      </c>
      <c r="B3041" s="1">
        <v>219650456.14614001</v>
      </c>
      <c r="C3041">
        <v>0.26859636725341401</v>
      </c>
    </row>
    <row r="3042" spans="1:3" x14ac:dyDescent="0.3">
      <c r="A3042">
        <v>3041</v>
      </c>
      <c r="B3042" s="1">
        <v>234553004.721266</v>
      </c>
      <c r="C3042">
        <v>0.27638759614749803</v>
      </c>
    </row>
    <row r="3043" spans="1:3" x14ac:dyDescent="0.3">
      <c r="A3043">
        <v>3042</v>
      </c>
      <c r="B3043" s="1">
        <v>-359014406.75565201</v>
      </c>
      <c r="C3043" t="s">
        <v>261</v>
      </c>
    </row>
    <row r="3044" spans="1:3" x14ac:dyDescent="0.3">
      <c r="A3044">
        <v>3043</v>
      </c>
      <c r="B3044" s="1">
        <v>112404967.214636</v>
      </c>
      <c r="C3044">
        <v>0.25690829468723497</v>
      </c>
    </row>
    <row r="3045" spans="1:3" x14ac:dyDescent="0.3">
      <c r="A3045">
        <v>3044</v>
      </c>
      <c r="B3045" s="1">
        <v>4532735.1572843799</v>
      </c>
      <c r="C3045">
        <v>0.19793146807112699</v>
      </c>
    </row>
    <row r="3046" spans="1:3" x14ac:dyDescent="0.3">
      <c r="A3046">
        <v>3045</v>
      </c>
      <c r="B3046" s="1">
        <v>296535385.026142</v>
      </c>
      <c r="C3046">
        <v>0.30062518368068097</v>
      </c>
    </row>
    <row r="3047" spans="1:3" x14ac:dyDescent="0.3">
      <c r="A3047">
        <v>3046</v>
      </c>
      <c r="B3047" s="1">
        <v>280321634.24128199</v>
      </c>
      <c r="C3047">
        <v>0.30936233948285602</v>
      </c>
    </row>
    <row r="3048" spans="1:3" x14ac:dyDescent="0.3">
      <c r="A3048">
        <v>3047</v>
      </c>
      <c r="B3048" s="1">
        <v>633492571.53808701</v>
      </c>
      <c r="C3048">
        <v>0.362132390734687</v>
      </c>
    </row>
    <row r="3049" spans="1:3" x14ac:dyDescent="0.3">
      <c r="A3049">
        <v>3048</v>
      </c>
      <c r="B3049" s="1">
        <v>-12265169.9787242</v>
      </c>
      <c r="C3049">
        <v>0.22946379298684899</v>
      </c>
    </row>
    <row r="3050" spans="1:3" x14ac:dyDescent="0.3">
      <c r="A3050">
        <v>3049</v>
      </c>
      <c r="B3050" s="1">
        <v>-269056685.54761302</v>
      </c>
      <c r="C3050">
        <v>0.158118510359504</v>
      </c>
    </row>
    <row r="3051" spans="1:3" x14ac:dyDescent="0.3">
      <c r="A3051">
        <v>3050</v>
      </c>
      <c r="B3051" s="1">
        <v>304946648.736099</v>
      </c>
      <c r="C3051">
        <v>0.26055546137821101</v>
      </c>
    </row>
    <row r="3052" spans="1:3" x14ac:dyDescent="0.3">
      <c r="A3052">
        <v>3051</v>
      </c>
      <c r="B3052" s="1">
        <v>51646765.010054298</v>
      </c>
      <c r="C3052">
        <v>0.23292314177081</v>
      </c>
    </row>
    <row r="3053" spans="1:3" x14ac:dyDescent="0.3">
      <c r="A3053">
        <v>3052</v>
      </c>
      <c r="B3053" s="1">
        <v>-22536643.1984047</v>
      </c>
      <c r="C3053">
        <v>0.20787187015168701</v>
      </c>
    </row>
    <row r="3054" spans="1:3" x14ac:dyDescent="0.3">
      <c r="A3054">
        <v>3053</v>
      </c>
      <c r="B3054" s="1">
        <v>135388308.313218</v>
      </c>
      <c r="C3054">
        <v>0.247096899708623</v>
      </c>
    </row>
    <row r="3055" spans="1:3" x14ac:dyDescent="0.3">
      <c r="A3055">
        <v>3054</v>
      </c>
      <c r="B3055" s="1">
        <v>121894077.957812</v>
      </c>
      <c r="C3055">
        <v>0.27353517000700101</v>
      </c>
    </row>
    <row r="3056" spans="1:3" x14ac:dyDescent="0.3">
      <c r="A3056">
        <v>3055</v>
      </c>
      <c r="B3056" s="1">
        <v>284368095.96738601</v>
      </c>
      <c r="C3056">
        <v>0.268019320332469</v>
      </c>
    </row>
    <row r="3057" spans="1:3" x14ac:dyDescent="0.3">
      <c r="A3057">
        <v>3056</v>
      </c>
      <c r="B3057" s="1">
        <v>651248632.83954597</v>
      </c>
      <c r="C3057">
        <v>0.39226305601660899</v>
      </c>
    </row>
    <row r="3058" spans="1:3" x14ac:dyDescent="0.3">
      <c r="A3058">
        <v>3057</v>
      </c>
      <c r="B3058" s="1">
        <v>112605800.37921999</v>
      </c>
      <c r="C3058">
        <v>0.242096382013127</v>
      </c>
    </row>
    <row r="3059" spans="1:3" x14ac:dyDescent="0.3">
      <c r="A3059">
        <v>3058</v>
      </c>
      <c r="B3059" s="1">
        <v>17532482.0915929</v>
      </c>
      <c r="C3059">
        <v>0.22758295005210599</v>
      </c>
    </row>
    <row r="3060" spans="1:3" x14ac:dyDescent="0.3">
      <c r="A3060">
        <v>3059</v>
      </c>
      <c r="B3060" s="1">
        <v>211013378.126993</v>
      </c>
      <c r="C3060">
        <v>0.27756090119627302</v>
      </c>
    </row>
    <row r="3061" spans="1:3" x14ac:dyDescent="0.3">
      <c r="A3061">
        <v>3060</v>
      </c>
      <c r="B3061" s="1">
        <v>441413724.48065197</v>
      </c>
      <c r="C3061">
        <v>0.30498578843882701</v>
      </c>
    </row>
    <row r="3062" spans="1:3" x14ac:dyDescent="0.3">
      <c r="A3062">
        <v>3061</v>
      </c>
      <c r="B3062" s="1">
        <v>270990469.12169302</v>
      </c>
      <c r="C3062">
        <v>0.27442709813246702</v>
      </c>
    </row>
    <row r="3063" spans="1:3" x14ac:dyDescent="0.3">
      <c r="A3063">
        <v>3062</v>
      </c>
      <c r="B3063" s="1">
        <v>371297964.22701401</v>
      </c>
      <c r="C3063">
        <v>0.31490445825459801</v>
      </c>
    </row>
    <row r="3064" spans="1:3" x14ac:dyDescent="0.3">
      <c r="A3064">
        <v>3063</v>
      </c>
      <c r="B3064" s="1">
        <v>266046103.737876</v>
      </c>
      <c r="C3064">
        <v>0.30453384512479997</v>
      </c>
    </row>
    <row r="3065" spans="1:3" x14ac:dyDescent="0.3">
      <c r="A3065">
        <v>3064</v>
      </c>
      <c r="B3065" s="1">
        <v>-63590052.886743903</v>
      </c>
      <c r="C3065">
        <v>0.21276167615535199</v>
      </c>
    </row>
    <row r="3066" spans="1:3" x14ac:dyDescent="0.3">
      <c r="A3066">
        <v>3065</v>
      </c>
      <c r="B3066" s="1">
        <v>-47236767.000519499</v>
      </c>
      <c r="C3066" t="s">
        <v>261</v>
      </c>
    </row>
    <row r="3067" spans="1:3" x14ac:dyDescent="0.3">
      <c r="A3067">
        <v>3066</v>
      </c>
      <c r="B3067" s="1">
        <v>255679470.48010299</v>
      </c>
      <c r="C3067">
        <v>0.29786855547962099</v>
      </c>
    </row>
    <row r="3068" spans="1:3" x14ac:dyDescent="0.3">
      <c r="A3068">
        <v>3067</v>
      </c>
      <c r="B3068" s="1">
        <v>81266127.125543699</v>
      </c>
      <c r="C3068">
        <v>0.21079157722640399</v>
      </c>
    </row>
    <row r="3069" spans="1:3" x14ac:dyDescent="0.3">
      <c r="A3069">
        <v>3068</v>
      </c>
      <c r="B3069" s="1">
        <v>512864834.32236499</v>
      </c>
      <c r="C3069">
        <v>0.38205021543536999</v>
      </c>
    </row>
    <row r="3070" spans="1:3" x14ac:dyDescent="0.3">
      <c r="A3070">
        <v>3069</v>
      </c>
      <c r="B3070" s="1">
        <v>-8288419.0770256501</v>
      </c>
      <c r="C3070">
        <v>0.21651851644612599</v>
      </c>
    </row>
    <row r="3071" spans="1:3" x14ac:dyDescent="0.3">
      <c r="A3071">
        <v>3070</v>
      </c>
      <c r="B3071" s="1">
        <v>51201650.3708134</v>
      </c>
      <c r="C3071">
        <v>0.228552115520996</v>
      </c>
    </row>
    <row r="3072" spans="1:3" x14ac:dyDescent="0.3">
      <c r="A3072">
        <v>3071</v>
      </c>
      <c r="B3072" s="1">
        <v>260217914.02906901</v>
      </c>
      <c r="C3072">
        <v>0.259953190562766</v>
      </c>
    </row>
    <row r="3073" spans="1:3" x14ac:dyDescent="0.3">
      <c r="A3073">
        <v>3072</v>
      </c>
      <c r="B3073" s="1">
        <v>566504901.24258196</v>
      </c>
      <c r="C3073">
        <v>0.390262272913662</v>
      </c>
    </row>
    <row r="3074" spans="1:3" x14ac:dyDescent="0.3">
      <c r="A3074">
        <v>3073</v>
      </c>
      <c r="B3074" s="1">
        <v>490607961.22488099</v>
      </c>
      <c r="C3074">
        <v>0.321670847841247</v>
      </c>
    </row>
    <row r="3075" spans="1:3" x14ac:dyDescent="0.3">
      <c r="A3075">
        <v>3074</v>
      </c>
      <c r="B3075" s="1">
        <v>464590525.19699103</v>
      </c>
      <c r="C3075">
        <v>0.32660386610275399</v>
      </c>
    </row>
    <row r="3076" spans="1:3" x14ac:dyDescent="0.3">
      <c r="A3076">
        <v>3075</v>
      </c>
      <c r="B3076" s="1">
        <v>79129816.138953999</v>
      </c>
      <c r="C3076">
        <v>0.22911448755337499</v>
      </c>
    </row>
    <row r="3077" spans="1:3" x14ac:dyDescent="0.3">
      <c r="A3077">
        <v>3076</v>
      </c>
      <c r="B3077" s="1">
        <v>-107921544.04744799</v>
      </c>
      <c r="C3077">
        <v>0.17091862567305299</v>
      </c>
    </row>
    <row r="3078" spans="1:3" x14ac:dyDescent="0.3">
      <c r="A3078">
        <v>3077</v>
      </c>
      <c r="B3078" s="1">
        <v>-175724520.28685999</v>
      </c>
      <c r="C3078" t="s">
        <v>261</v>
      </c>
    </row>
    <row r="3079" spans="1:3" x14ac:dyDescent="0.3">
      <c r="A3079">
        <v>3078</v>
      </c>
      <c r="B3079" s="1">
        <v>248615719.24391401</v>
      </c>
      <c r="C3079">
        <v>0.26213448341941498</v>
      </c>
    </row>
    <row r="3080" spans="1:3" x14ac:dyDescent="0.3">
      <c r="A3080">
        <v>3079</v>
      </c>
      <c r="B3080" s="1">
        <v>291756226.945485</v>
      </c>
      <c r="C3080">
        <v>0.26813448578018301</v>
      </c>
    </row>
    <row r="3081" spans="1:3" x14ac:dyDescent="0.3">
      <c r="A3081">
        <v>3080</v>
      </c>
      <c r="B3081" s="1">
        <v>285589997.86876202</v>
      </c>
      <c r="C3081">
        <v>0.28045095861746</v>
      </c>
    </row>
    <row r="3082" spans="1:3" x14ac:dyDescent="0.3">
      <c r="A3082">
        <v>3081</v>
      </c>
      <c r="B3082" s="1">
        <v>-72232824.577550098</v>
      </c>
      <c r="C3082">
        <v>0.18414357188979</v>
      </c>
    </row>
    <row r="3083" spans="1:3" x14ac:dyDescent="0.3">
      <c r="A3083">
        <v>3082</v>
      </c>
      <c r="B3083" s="1">
        <v>282167297.34239501</v>
      </c>
      <c r="C3083">
        <v>0.27785394415604397</v>
      </c>
    </row>
    <row r="3084" spans="1:3" x14ac:dyDescent="0.3">
      <c r="A3084">
        <v>3083</v>
      </c>
      <c r="B3084" s="1">
        <v>454697896.88128799</v>
      </c>
      <c r="C3084">
        <v>0.330591626849989</v>
      </c>
    </row>
    <row r="3085" spans="1:3" x14ac:dyDescent="0.3">
      <c r="A3085">
        <v>3084</v>
      </c>
      <c r="B3085" s="1">
        <v>196032934.36697501</v>
      </c>
      <c r="C3085">
        <v>0.24469084656800599</v>
      </c>
    </row>
    <row r="3086" spans="1:3" x14ac:dyDescent="0.3">
      <c r="A3086">
        <v>3085</v>
      </c>
      <c r="B3086" s="1">
        <v>441068568.427737</v>
      </c>
      <c r="C3086">
        <v>0.35369786535210701</v>
      </c>
    </row>
    <row r="3087" spans="1:3" x14ac:dyDescent="0.3">
      <c r="A3087">
        <v>3086</v>
      </c>
      <c r="B3087" s="1">
        <v>-348848754.47938401</v>
      </c>
      <c r="C3087">
        <v>0.13162517046137701</v>
      </c>
    </row>
    <row r="3088" spans="1:3" x14ac:dyDescent="0.3">
      <c r="A3088">
        <v>3087</v>
      </c>
      <c r="B3088" s="1">
        <v>417011907.292934</v>
      </c>
      <c r="C3088">
        <v>0.31487430131831701</v>
      </c>
    </row>
    <row r="3089" spans="1:3" x14ac:dyDescent="0.3">
      <c r="A3089">
        <v>3088</v>
      </c>
      <c r="B3089" s="1">
        <v>-96505140.658657297</v>
      </c>
      <c r="C3089">
        <v>0.18857047628607501</v>
      </c>
    </row>
    <row r="3090" spans="1:3" x14ac:dyDescent="0.3">
      <c r="A3090">
        <v>3089</v>
      </c>
      <c r="B3090" s="1">
        <v>204101662.95264199</v>
      </c>
      <c r="C3090">
        <v>0.26746019689522299</v>
      </c>
    </row>
    <row r="3091" spans="1:3" x14ac:dyDescent="0.3">
      <c r="A3091">
        <v>3090</v>
      </c>
      <c r="B3091" s="1">
        <v>518154061.799366</v>
      </c>
      <c r="C3091">
        <v>0.31952800254948499</v>
      </c>
    </row>
    <row r="3092" spans="1:3" x14ac:dyDescent="0.3">
      <c r="A3092">
        <v>3091</v>
      </c>
      <c r="B3092" s="1">
        <v>178748007.34303099</v>
      </c>
      <c r="C3092">
        <v>0.27659352483452398</v>
      </c>
    </row>
    <row r="3093" spans="1:3" x14ac:dyDescent="0.3">
      <c r="A3093">
        <v>3092</v>
      </c>
      <c r="B3093" s="1">
        <v>98377097.172473505</v>
      </c>
      <c r="C3093">
        <v>0.248115942393897</v>
      </c>
    </row>
    <row r="3094" spans="1:3" x14ac:dyDescent="0.3">
      <c r="A3094">
        <v>3093</v>
      </c>
      <c r="B3094" s="1">
        <v>432113424.90799099</v>
      </c>
      <c r="C3094">
        <v>0.34624391725526099</v>
      </c>
    </row>
    <row r="3095" spans="1:3" x14ac:dyDescent="0.3">
      <c r="A3095">
        <v>3094</v>
      </c>
      <c r="B3095" s="1">
        <v>-188900180.172979</v>
      </c>
      <c r="C3095" t="s">
        <v>261</v>
      </c>
    </row>
    <row r="3096" spans="1:3" x14ac:dyDescent="0.3">
      <c r="A3096">
        <v>3095</v>
      </c>
      <c r="B3096" s="1">
        <v>295688275.40780902</v>
      </c>
      <c r="C3096">
        <v>0.30297067218052098</v>
      </c>
    </row>
    <row r="3097" spans="1:3" x14ac:dyDescent="0.3">
      <c r="A3097">
        <v>3096</v>
      </c>
      <c r="B3097" s="1">
        <v>-286645009.826868</v>
      </c>
      <c r="C3097">
        <v>0.12525139300281399</v>
      </c>
    </row>
    <row r="3098" spans="1:3" x14ac:dyDescent="0.3">
      <c r="A3098">
        <v>3097</v>
      </c>
      <c r="B3098" s="1">
        <v>361724695.63261998</v>
      </c>
      <c r="C3098">
        <v>0.301497603128136</v>
      </c>
    </row>
    <row r="3099" spans="1:3" x14ac:dyDescent="0.3">
      <c r="A3099">
        <v>3098</v>
      </c>
      <c r="B3099" s="1">
        <v>-4088564.9197964701</v>
      </c>
      <c r="C3099">
        <v>0.20716316882858199</v>
      </c>
    </row>
    <row r="3100" spans="1:3" x14ac:dyDescent="0.3">
      <c r="A3100">
        <v>3099</v>
      </c>
      <c r="B3100" s="1">
        <v>-54082690.9255303</v>
      </c>
      <c r="C3100">
        <v>0.197346166489487</v>
      </c>
    </row>
    <row r="3101" spans="1:3" x14ac:dyDescent="0.3">
      <c r="A3101">
        <v>3100</v>
      </c>
      <c r="B3101" s="1">
        <v>358326778.53174299</v>
      </c>
      <c r="C3101">
        <v>0.31485271866450798</v>
      </c>
    </row>
    <row r="3102" spans="1:3" x14ac:dyDescent="0.3">
      <c r="A3102">
        <v>3101</v>
      </c>
      <c r="B3102" s="1">
        <v>54779223.445794903</v>
      </c>
      <c r="C3102">
        <v>0.20688501841199999</v>
      </c>
    </row>
    <row r="3103" spans="1:3" x14ac:dyDescent="0.3">
      <c r="A3103">
        <v>3102</v>
      </c>
      <c r="B3103" s="1">
        <v>243245366.67604899</v>
      </c>
      <c r="C3103">
        <v>0.25024962466453698</v>
      </c>
    </row>
    <row r="3104" spans="1:3" x14ac:dyDescent="0.3">
      <c r="A3104">
        <v>3103</v>
      </c>
      <c r="B3104" s="1">
        <v>461287580.99062598</v>
      </c>
      <c r="C3104" t="s">
        <v>261</v>
      </c>
    </row>
    <row r="3105" spans="1:3" x14ac:dyDescent="0.3">
      <c r="A3105">
        <v>3104</v>
      </c>
      <c r="B3105" s="1">
        <v>152368645.563348</v>
      </c>
      <c r="C3105">
        <v>0.25440399249197998</v>
      </c>
    </row>
    <row r="3106" spans="1:3" x14ac:dyDescent="0.3">
      <c r="A3106">
        <v>3105</v>
      </c>
      <c r="B3106" s="1">
        <v>475904001.958516</v>
      </c>
      <c r="C3106">
        <v>0.32824389130213799</v>
      </c>
    </row>
    <row r="3107" spans="1:3" x14ac:dyDescent="0.3">
      <c r="A3107">
        <v>3106</v>
      </c>
      <c r="B3107" s="1">
        <v>78567321.568588093</v>
      </c>
      <c r="C3107">
        <v>0.21256567285508801</v>
      </c>
    </row>
    <row r="3108" spans="1:3" x14ac:dyDescent="0.3">
      <c r="A3108">
        <v>3107</v>
      </c>
      <c r="B3108" s="1">
        <v>52715668.447947301</v>
      </c>
      <c r="C3108">
        <v>0.22867953105900701</v>
      </c>
    </row>
    <row r="3109" spans="1:3" x14ac:dyDescent="0.3">
      <c r="A3109">
        <v>3108</v>
      </c>
      <c r="B3109" s="1">
        <v>48628043.523857102</v>
      </c>
      <c r="C3109">
        <v>0.22318300489002799</v>
      </c>
    </row>
    <row r="3110" spans="1:3" x14ac:dyDescent="0.3">
      <c r="A3110">
        <v>3109</v>
      </c>
      <c r="B3110" s="1">
        <v>-93555385.046110898</v>
      </c>
      <c r="C3110">
        <v>0.196131685958674</v>
      </c>
    </row>
    <row r="3111" spans="1:3" x14ac:dyDescent="0.3">
      <c r="A3111">
        <v>3110</v>
      </c>
      <c r="B3111" s="1">
        <v>76971916.725185901</v>
      </c>
      <c r="C3111">
        <v>0.24979979210870901</v>
      </c>
    </row>
    <row r="3112" spans="1:3" x14ac:dyDescent="0.3">
      <c r="A3112">
        <v>3111</v>
      </c>
      <c r="B3112" s="1">
        <v>215688350.87478799</v>
      </c>
      <c r="C3112">
        <v>0.26942135052306498</v>
      </c>
    </row>
    <row r="3113" spans="1:3" x14ac:dyDescent="0.3">
      <c r="A3113">
        <v>3112</v>
      </c>
      <c r="B3113" s="1">
        <v>43505583.571607798</v>
      </c>
      <c r="C3113">
        <v>0.21837146280627501</v>
      </c>
    </row>
    <row r="3114" spans="1:3" x14ac:dyDescent="0.3">
      <c r="A3114">
        <v>3113</v>
      </c>
      <c r="B3114" s="1">
        <v>18508999.577892501</v>
      </c>
      <c r="C3114">
        <v>0.210982849178946</v>
      </c>
    </row>
    <row r="3115" spans="1:3" x14ac:dyDescent="0.3">
      <c r="A3115">
        <v>3114</v>
      </c>
      <c r="B3115" s="1">
        <v>390721493.033898</v>
      </c>
      <c r="C3115">
        <v>0.28153096611408202</v>
      </c>
    </row>
    <row r="3116" spans="1:3" x14ac:dyDescent="0.3">
      <c r="A3116">
        <v>3115</v>
      </c>
      <c r="B3116" s="1">
        <v>16727872.4836994</v>
      </c>
      <c r="C3116">
        <v>0.239881150711928</v>
      </c>
    </row>
    <row r="3117" spans="1:3" x14ac:dyDescent="0.3">
      <c r="A3117">
        <v>3116</v>
      </c>
      <c r="B3117" s="1">
        <v>107809760.91356499</v>
      </c>
      <c r="C3117">
        <v>0.26559615069144998</v>
      </c>
    </row>
    <row r="3118" spans="1:3" x14ac:dyDescent="0.3">
      <c r="A3118">
        <v>3117</v>
      </c>
      <c r="B3118" s="1">
        <v>-179396612.865852</v>
      </c>
      <c r="C3118">
        <v>0.177435045685117</v>
      </c>
    </row>
    <row r="3119" spans="1:3" x14ac:dyDescent="0.3">
      <c r="A3119">
        <v>3118</v>
      </c>
      <c r="B3119" s="1">
        <v>79565246.731597707</v>
      </c>
      <c r="C3119">
        <v>0.237456507886425</v>
      </c>
    </row>
    <row r="3120" spans="1:3" x14ac:dyDescent="0.3">
      <c r="A3120">
        <v>3119</v>
      </c>
      <c r="B3120" s="1">
        <v>358348812.202941</v>
      </c>
      <c r="C3120">
        <v>0.29976763757831998</v>
      </c>
    </row>
    <row r="3121" spans="1:3" x14ac:dyDescent="0.3">
      <c r="A3121">
        <v>3120</v>
      </c>
      <c r="B3121" s="1">
        <v>-177878467.39832699</v>
      </c>
      <c r="C3121" t="s">
        <v>261</v>
      </c>
    </row>
    <row r="3122" spans="1:3" x14ac:dyDescent="0.3">
      <c r="A3122">
        <v>3121</v>
      </c>
      <c r="B3122" s="1">
        <v>45054211.912876002</v>
      </c>
      <c r="C3122">
        <v>0.20508708972272699</v>
      </c>
    </row>
    <row r="3123" spans="1:3" x14ac:dyDescent="0.3">
      <c r="A3123">
        <v>3122</v>
      </c>
      <c r="B3123" s="1">
        <v>305597258.15923202</v>
      </c>
      <c r="C3123">
        <v>0.27497683787279598</v>
      </c>
    </row>
    <row r="3124" spans="1:3" x14ac:dyDescent="0.3">
      <c r="A3124">
        <v>3123</v>
      </c>
      <c r="B3124" s="1">
        <v>137420571.39230999</v>
      </c>
      <c r="C3124">
        <v>0.23254290591158699</v>
      </c>
    </row>
    <row r="3125" spans="1:3" x14ac:dyDescent="0.3">
      <c r="A3125">
        <v>3124</v>
      </c>
      <c r="B3125" s="1">
        <v>517613989.72774398</v>
      </c>
      <c r="C3125">
        <v>0.31451836719200499</v>
      </c>
    </row>
    <row r="3126" spans="1:3" x14ac:dyDescent="0.3">
      <c r="A3126">
        <v>3125</v>
      </c>
      <c r="B3126" s="1">
        <v>374317403.49467802</v>
      </c>
      <c r="C3126">
        <v>0.301476482980644</v>
      </c>
    </row>
    <row r="3127" spans="1:3" x14ac:dyDescent="0.3">
      <c r="A3127">
        <v>3126</v>
      </c>
      <c r="B3127" s="1">
        <v>106025847.99699201</v>
      </c>
      <c r="C3127">
        <v>0.25123556610844999</v>
      </c>
    </row>
    <row r="3128" spans="1:3" x14ac:dyDescent="0.3">
      <c r="A3128">
        <v>3127</v>
      </c>
      <c r="B3128" s="1">
        <v>94256728.574966803</v>
      </c>
      <c r="C3128">
        <v>0.22675119784275599</v>
      </c>
    </row>
    <row r="3129" spans="1:3" x14ac:dyDescent="0.3">
      <c r="A3129">
        <v>3128</v>
      </c>
      <c r="B3129" s="1">
        <v>426250349.294891</v>
      </c>
      <c r="C3129">
        <v>0.357625917800167</v>
      </c>
    </row>
    <row r="3130" spans="1:3" x14ac:dyDescent="0.3">
      <c r="A3130">
        <v>3129</v>
      </c>
      <c r="B3130" s="1">
        <v>296896967.01715797</v>
      </c>
      <c r="C3130">
        <v>0.26335260839617902</v>
      </c>
    </row>
    <row r="3131" spans="1:3" x14ac:dyDescent="0.3">
      <c r="A3131">
        <v>3130</v>
      </c>
      <c r="B3131" s="1">
        <v>-8602678.2548952103</v>
      </c>
      <c r="C3131">
        <v>0.217578115820762</v>
      </c>
    </row>
    <row r="3132" spans="1:3" x14ac:dyDescent="0.3">
      <c r="A3132">
        <v>3131</v>
      </c>
      <c r="B3132" s="1">
        <v>146718019.885196</v>
      </c>
      <c r="C3132">
        <v>0.24973853107873101</v>
      </c>
    </row>
    <row r="3133" spans="1:3" x14ac:dyDescent="0.3">
      <c r="A3133">
        <v>3132</v>
      </c>
      <c r="B3133" s="1">
        <v>-248503421.80563</v>
      </c>
      <c r="C3133">
        <v>0.16094075667368399</v>
      </c>
    </row>
    <row r="3134" spans="1:3" x14ac:dyDescent="0.3">
      <c r="A3134">
        <v>3133</v>
      </c>
      <c r="B3134" s="1">
        <v>151354174.44858801</v>
      </c>
      <c r="C3134">
        <v>0.26552632526698999</v>
      </c>
    </row>
    <row r="3135" spans="1:3" x14ac:dyDescent="0.3">
      <c r="A3135">
        <v>3134</v>
      </c>
      <c r="B3135" s="1">
        <v>105862685.601108</v>
      </c>
      <c r="C3135">
        <v>0.24885393542374001</v>
      </c>
    </row>
    <row r="3136" spans="1:3" x14ac:dyDescent="0.3">
      <c r="A3136">
        <v>3135</v>
      </c>
      <c r="B3136" s="1">
        <v>328036708.27372497</v>
      </c>
      <c r="C3136">
        <v>0.31390244479570001</v>
      </c>
    </row>
    <row r="3137" spans="1:3" x14ac:dyDescent="0.3">
      <c r="A3137">
        <v>3136</v>
      </c>
      <c r="B3137" s="1">
        <v>124170216.693252</v>
      </c>
      <c r="C3137">
        <v>0.26617039455966401</v>
      </c>
    </row>
    <row r="3138" spans="1:3" x14ac:dyDescent="0.3">
      <c r="A3138">
        <v>3137</v>
      </c>
      <c r="B3138" s="1">
        <v>259177588.043569</v>
      </c>
      <c r="C3138">
        <v>0.27524458299722998</v>
      </c>
    </row>
    <row r="3139" spans="1:3" x14ac:dyDescent="0.3">
      <c r="A3139">
        <v>3138</v>
      </c>
      <c r="B3139" s="1">
        <v>341249866.55713397</v>
      </c>
      <c r="C3139">
        <v>0.27107146602813198</v>
      </c>
    </row>
    <row r="3140" spans="1:3" x14ac:dyDescent="0.3">
      <c r="A3140">
        <v>3139</v>
      </c>
      <c r="B3140" s="1">
        <v>143282337.457295</v>
      </c>
      <c r="C3140">
        <v>0.25261174768234101</v>
      </c>
    </row>
    <row r="3141" spans="1:3" x14ac:dyDescent="0.3">
      <c r="A3141">
        <v>3140</v>
      </c>
      <c r="B3141" s="1">
        <v>4361821.9569516201</v>
      </c>
      <c r="C3141">
        <v>0.21884062472677199</v>
      </c>
    </row>
    <row r="3142" spans="1:3" x14ac:dyDescent="0.3">
      <c r="A3142">
        <v>3141</v>
      </c>
      <c r="B3142" s="1">
        <v>-447808274.96567702</v>
      </c>
      <c r="C3142" t="s">
        <v>261</v>
      </c>
    </row>
    <row r="3143" spans="1:3" x14ac:dyDescent="0.3">
      <c r="A3143">
        <v>3142</v>
      </c>
      <c r="B3143" s="1">
        <v>-116009051.06494001</v>
      </c>
      <c r="C3143">
        <v>0.171442634006571</v>
      </c>
    </row>
    <row r="3144" spans="1:3" x14ac:dyDescent="0.3">
      <c r="A3144">
        <v>3143</v>
      </c>
      <c r="B3144" s="1">
        <v>158532586.526355</v>
      </c>
      <c r="C3144">
        <v>0.26127937572568299</v>
      </c>
    </row>
    <row r="3145" spans="1:3" x14ac:dyDescent="0.3">
      <c r="A3145">
        <v>3144</v>
      </c>
      <c r="B3145" s="1">
        <v>-46135832.519119099</v>
      </c>
      <c r="C3145">
        <v>0.19905296404540099</v>
      </c>
    </row>
    <row r="3146" spans="1:3" x14ac:dyDescent="0.3">
      <c r="A3146">
        <v>3145</v>
      </c>
      <c r="B3146" s="1">
        <v>304065298.547647</v>
      </c>
      <c r="C3146">
        <v>0.28789061005858901</v>
      </c>
    </row>
    <row r="3147" spans="1:3" x14ac:dyDescent="0.3">
      <c r="A3147">
        <v>3146</v>
      </c>
      <c r="B3147" s="1">
        <v>-121914954.41209801</v>
      </c>
      <c r="C3147">
        <v>0.20042068590577899</v>
      </c>
    </row>
    <row r="3148" spans="1:3" x14ac:dyDescent="0.3">
      <c r="A3148">
        <v>3147</v>
      </c>
      <c r="B3148" s="1">
        <v>168551899.77166301</v>
      </c>
      <c r="C3148">
        <v>0.23092680965412199</v>
      </c>
    </row>
    <row r="3149" spans="1:3" x14ac:dyDescent="0.3">
      <c r="A3149">
        <v>3148</v>
      </c>
      <c r="B3149" s="1">
        <v>193396816.19293699</v>
      </c>
      <c r="C3149">
        <v>0.251981090149209</v>
      </c>
    </row>
    <row r="3150" spans="1:3" x14ac:dyDescent="0.3">
      <c r="A3150">
        <v>3149</v>
      </c>
      <c r="B3150" s="1">
        <v>349144106.93095702</v>
      </c>
      <c r="C3150">
        <v>0.320692431932316</v>
      </c>
    </row>
    <row r="3151" spans="1:3" x14ac:dyDescent="0.3">
      <c r="A3151">
        <v>3150</v>
      </c>
      <c r="B3151" s="1">
        <v>105546458.348703</v>
      </c>
      <c r="C3151">
        <v>0.25453555188355698</v>
      </c>
    </row>
    <row r="3152" spans="1:3" x14ac:dyDescent="0.3">
      <c r="A3152">
        <v>3151</v>
      </c>
      <c r="B3152" s="1">
        <v>220460276.64607999</v>
      </c>
      <c r="C3152">
        <v>0.270434629556074</v>
      </c>
    </row>
    <row r="3153" spans="1:3" x14ac:dyDescent="0.3">
      <c r="A3153">
        <v>3152</v>
      </c>
      <c r="B3153" s="1">
        <v>-88886961.202786207</v>
      </c>
      <c r="C3153">
        <v>0.18376448246340499</v>
      </c>
    </row>
    <row r="3154" spans="1:3" x14ac:dyDescent="0.3">
      <c r="A3154">
        <v>3153</v>
      </c>
      <c r="B3154" s="1">
        <v>25917640.474312801</v>
      </c>
      <c r="C3154">
        <v>0.222598699327132</v>
      </c>
    </row>
    <row r="3155" spans="1:3" x14ac:dyDescent="0.3">
      <c r="A3155">
        <v>3154</v>
      </c>
      <c r="B3155" s="1">
        <v>553090305.16477895</v>
      </c>
      <c r="C3155">
        <v>0.32984605144246698</v>
      </c>
    </row>
    <row r="3156" spans="1:3" x14ac:dyDescent="0.3">
      <c r="A3156">
        <v>3155</v>
      </c>
      <c r="B3156" s="1">
        <v>73405054.605260998</v>
      </c>
      <c r="C3156">
        <v>0.201969522129956</v>
      </c>
    </row>
    <row r="3157" spans="1:3" x14ac:dyDescent="0.3">
      <c r="A3157">
        <v>3156</v>
      </c>
      <c r="B3157" s="1">
        <v>227110938.784145</v>
      </c>
      <c r="C3157">
        <v>0.22625045180961401</v>
      </c>
    </row>
    <row r="3158" spans="1:3" x14ac:dyDescent="0.3">
      <c r="A3158">
        <v>3157</v>
      </c>
      <c r="B3158" s="1">
        <v>329941556.86815</v>
      </c>
      <c r="C3158">
        <v>0.32321754169601002</v>
      </c>
    </row>
    <row r="3159" spans="1:3" x14ac:dyDescent="0.3">
      <c r="A3159">
        <v>3158</v>
      </c>
      <c r="B3159" s="1">
        <v>-136563533.01335299</v>
      </c>
      <c r="C3159">
        <v>0.14730611539287999</v>
      </c>
    </row>
    <row r="3160" spans="1:3" x14ac:dyDescent="0.3">
      <c r="A3160">
        <v>3159</v>
      </c>
      <c r="B3160" s="1">
        <v>93112065.731972203</v>
      </c>
      <c r="C3160">
        <v>0.24106058575959199</v>
      </c>
    </row>
    <row r="3161" spans="1:3" x14ac:dyDescent="0.3">
      <c r="A3161">
        <v>3160</v>
      </c>
      <c r="B3161" s="1">
        <v>369771368.07579398</v>
      </c>
      <c r="C3161">
        <v>0.32611541011859702</v>
      </c>
    </row>
    <row r="3162" spans="1:3" x14ac:dyDescent="0.3">
      <c r="A3162">
        <v>3161</v>
      </c>
      <c r="B3162" s="1">
        <v>1034000000</v>
      </c>
      <c r="C3162">
        <v>0.41390276786637598</v>
      </c>
    </row>
    <row r="3163" spans="1:3" x14ac:dyDescent="0.3">
      <c r="A3163">
        <v>3162</v>
      </c>
      <c r="B3163" s="1">
        <v>130938037.089652</v>
      </c>
      <c r="C3163">
        <v>0.25435573672565998</v>
      </c>
    </row>
    <row r="3164" spans="1:3" x14ac:dyDescent="0.3">
      <c r="A3164">
        <v>3163</v>
      </c>
      <c r="B3164" s="1">
        <v>135289523.159917</v>
      </c>
      <c r="C3164">
        <v>0.227573523117751</v>
      </c>
    </row>
    <row r="3165" spans="1:3" x14ac:dyDescent="0.3">
      <c r="A3165">
        <v>3164</v>
      </c>
      <c r="B3165" s="1">
        <v>245924811.600108</v>
      </c>
      <c r="C3165">
        <v>0.26242764074910002</v>
      </c>
    </row>
    <row r="3166" spans="1:3" x14ac:dyDescent="0.3">
      <c r="A3166">
        <v>3165</v>
      </c>
      <c r="B3166" s="1">
        <v>-106778999.627253</v>
      </c>
      <c r="C3166">
        <v>0.18247520771328701</v>
      </c>
    </row>
    <row r="3167" spans="1:3" x14ac:dyDescent="0.3">
      <c r="A3167">
        <v>3166</v>
      </c>
      <c r="B3167" s="1">
        <v>425613574.41808403</v>
      </c>
      <c r="C3167">
        <v>0.32335104661490199</v>
      </c>
    </row>
    <row r="3168" spans="1:3" x14ac:dyDescent="0.3">
      <c r="A3168">
        <v>3167</v>
      </c>
      <c r="B3168" s="1">
        <v>59067611.736670703</v>
      </c>
      <c r="C3168">
        <v>0.20896086653241699</v>
      </c>
    </row>
    <row r="3169" spans="1:3" x14ac:dyDescent="0.3">
      <c r="A3169">
        <v>3168</v>
      </c>
      <c r="B3169" s="1">
        <v>42617477.046554297</v>
      </c>
      <c r="C3169">
        <v>0.21740408901169</v>
      </c>
    </row>
    <row r="3170" spans="1:3" x14ac:dyDescent="0.3">
      <c r="A3170">
        <v>3169</v>
      </c>
      <c r="B3170" s="1">
        <v>284412651.107889</v>
      </c>
      <c r="C3170">
        <v>0.30841025455884202</v>
      </c>
    </row>
    <row r="3171" spans="1:3" x14ac:dyDescent="0.3">
      <c r="A3171">
        <v>3170</v>
      </c>
      <c r="B3171" s="1">
        <v>-350502487.75246698</v>
      </c>
      <c r="C3171">
        <v>0.13039396906563699</v>
      </c>
    </row>
    <row r="3172" spans="1:3" x14ac:dyDescent="0.3">
      <c r="A3172">
        <v>3171</v>
      </c>
      <c r="B3172" s="1">
        <v>159014118.98261601</v>
      </c>
      <c r="C3172">
        <v>0.24833339786613201</v>
      </c>
    </row>
    <row r="3173" spans="1:3" x14ac:dyDescent="0.3">
      <c r="A3173">
        <v>3172</v>
      </c>
      <c r="B3173" s="1">
        <v>22370683.599539202</v>
      </c>
      <c r="C3173">
        <v>0.24104652785502201</v>
      </c>
    </row>
    <row r="3174" spans="1:3" x14ac:dyDescent="0.3">
      <c r="A3174">
        <v>3173</v>
      </c>
      <c r="B3174" s="1">
        <v>107517421.577861</v>
      </c>
      <c r="C3174">
        <v>0.27111154473234</v>
      </c>
    </row>
    <row r="3175" spans="1:3" x14ac:dyDescent="0.3">
      <c r="A3175">
        <v>3174</v>
      </c>
      <c r="B3175" s="1">
        <v>-29394490.293070499</v>
      </c>
      <c r="C3175">
        <v>0.182264439768697</v>
      </c>
    </row>
    <row r="3176" spans="1:3" x14ac:dyDescent="0.3">
      <c r="A3176">
        <v>3175</v>
      </c>
      <c r="B3176" s="1">
        <v>430307335.05365998</v>
      </c>
      <c r="C3176">
        <v>0.31810442586847998</v>
      </c>
    </row>
    <row r="3177" spans="1:3" x14ac:dyDescent="0.3">
      <c r="A3177">
        <v>3176</v>
      </c>
      <c r="B3177" s="1">
        <v>-81813787.793336302</v>
      </c>
      <c r="C3177">
        <v>0.16808320778546601</v>
      </c>
    </row>
    <row r="3178" spans="1:3" x14ac:dyDescent="0.3">
      <c r="A3178">
        <v>3177</v>
      </c>
      <c r="B3178" s="1">
        <v>525099746.826671</v>
      </c>
      <c r="C3178">
        <v>0.35061462021923001</v>
      </c>
    </row>
    <row r="3179" spans="1:3" x14ac:dyDescent="0.3">
      <c r="A3179">
        <v>3178</v>
      </c>
      <c r="B3179" s="1">
        <v>-11606922.396779699</v>
      </c>
      <c r="C3179">
        <v>0.16968246066800699</v>
      </c>
    </row>
    <row r="3180" spans="1:3" x14ac:dyDescent="0.3">
      <c r="A3180">
        <v>3179</v>
      </c>
      <c r="B3180" s="1">
        <v>182607221.706826</v>
      </c>
      <c r="C3180">
        <v>0.28459905015854198</v>
      </c>
    </row>
    <row r="3181" spans="1:3" x14ac:dyDescent="0.3">
      <c r="A3181">
        <v>3180</v>
      </c>
      <c r="B3181" s="1">
        <v>313721454.49554598</v>
      </c>
      <c r="C3181">
        <v>0.30061268808309</v>
      </c>
    </row>
    <row r="3182" spans="1:3" x14ac:dyDescent="0.3">
      <c r="A3182">
        <v>3181</v>
      </c>
      <c r="B3182" s="1">
        <v>-329552972.92208499</v>
      </c>
      <c r="C3182">
        <v>0.130499419124708</v>
      </c>
    </row>
    <row r="3183" spans="1:3" x14ac:dyDescent="0.3">
      <c r="A3183">
        <v>3182</v>
      </c>
      <c r="B3183" s="1">
        <v>-368368480.66307801</v>
      </c>
      <c r="C3183" t="s">
        <v>261</v>
      </c>
    </row>
    <row r="3184" spans="1:3" x14ac:dyDescent="0.3">
      <c r="A3184">
        <v>3183</v>
      </c>
      <c r="B3184" s="1">
        <v>-281667353.03100801</v>
      </c>
      <c r="C3184">
        <v>0.13632282756632699</v>
      </c>
    </row>
    <row r="3185" spans="1:3" x14ac:dyDescent="0.3">
      <c r="A3185">
        <v>3184</v>
      </c>
      <c r="B3185" s="1">
        <v>325906560.95745403</v>
      </c>
      <c r="C3185">
        <v>0.30508006759907103</v>
      </c>
    </row>
    <row r="3186" spans="1:3" x14ac:dyDescent="0.3">
      <c r="A3186">
        <v>3185</v>
      </c>
      <c r="B3186" s="1">
        <v>305594782.82814902</v>
      </c>
      <c r="C3186">
        <v>0.28985020010364698</v>
      </c>
    </row>
    <row r="3187" spans="1:3" x14ac:dyDescent="0.3">
      <c r="A3187">
        <v>3186</v>
      </c>
      <c r="B3187" s="1">
        <v>-34195458.3785576</v>
      </c>
      <c r="C3187">
        <v>0.20469417533678699</v>
      </c>
    </row>
    <row r="3188" spans="1:3" x14ac:dyDescent="0.3">
      <c r="A3188">
        <v>3187</v>
      </c>
      <c r="B3188" s="1">
        <v>-181150292.04109901</v>
      </c>
      <c r="C3188">
        <v>0.17422683041206699</v>
      </c>
    </row>
    <row r="3189" spans="1:3" x14ac:dyDescent="0.3">
      <c r="A3189">
        <v>3188</v>
      </c>
      <c r="B3189" s="1">
        <v>76947285.431586996</v>
      </c>
      <c r="C3189">
        <v>0.20990653541423199</v>
      </c>
    </row>
    <row r="3190" spans="1:3" x14ac:dyDescent="0.3">
      <c r="A3190">
        <v>3189</v>
      </c>
      <c r="B3190" s="1">
        <v>-94428397.513851807</v>
      </c>
      <c r="C3190">
        <v>0.19084917683564501</v>
      </c>
    </row>
    <row r="3191" spans="1:3" x14ac:dyDescent="0.3">
      <c r="A3191">
        <v>3190</v>
      </c>
      <c r="B3191" s="1">
        <v>609947114.55474806</v>
      </c>
      <c r="C3191">
        <v>0.36435711379874403</v>
      </c>
    </row>
    <row r="3192" spans="1:3" x14ac:dyDescent="0.3">
      <c r="A3192">
        <v>3191</v>
      </c>
      <c r="B3192" s="1">
        <v>122137092.267501</v>
      </c>
      <c r="C3192">
        <v>0.224057066772303</v>
      </c>
    </row>
    <row r="3193" spans="1:3" x14ac:dyDescent="0.3">
      <c r="A3193">
        <v>3192</v>
      </c>
      <c r="B3193" s="1">
        <v>129293307.556216</v>
      </c>
      <c r="C3193">
        <v>0.224678259175491</v>
      </c>
    </row>
    <row r="3194" spans="1:3" x14ac:dyDescent="0.3">
      <c r="A3194">
        <v>3193</v>
      </c>
      <c r="B3194" s="1">
        <v>300360907.25964499</v>
      </c>
      <c r="C3194">
        <v>0.276337818303108</v>
      </c>
    </row>
    <row r="3195" spans="1:3" x14ac:dyDescent="0.3">
      <c r="A3195">
        <v>3194</v>
      </c>
      <c r="B3195" s="1">
        <v>-124007167.06382</v>
      </c>
      <c r="C3195">
        <v>0.18483678162268</v>
      </c>
    </row>
    <row r="3196" spans="1:3" x14ac:dyDescent="0.3">
      <c r="A3196">
        <v>3195</v>
      </c>
      <c r="B3196" s="1">
        <v>-116912883.143434</v>
      </c>
      <c r="C3196">
        <v>0.17570532073536399</v>
      </c>
    </row>
    <row r="3197" spans="1:3" x14ac:dyDescent="0.3">
      <c r="A3197">
        <v>3196</v>
      </c>
      <c r="B3197" s="1">
        <v>190651100.172243</v>
      </c>
      <c r="C3197">
        <v>0.26001612159683801</v>
      </c>
    </row>
    <row r="3198" spans="1:3" x14ac:dyDescent="0.3">
      <c r="A3198">
        <v>3197</v>
      </c>
      <c r="B3198" s="1">
        <v>-237798417.87907001</v>
      </c>
      <c r="C3198">
        <v>0.15353324670705201</v>
      </c>
    </row>
    <row r="3199" spans="1:3" x14ac:dyDescent="0.3">
      <c r="A3199">
        <v>3198</v>
      </c>
      <c r="B3199" s="1">
        <v>7873054.4997770796</v>
      </c>
      <c r="C3199">
        <v>0.18081927036562401</v>
      </c>
    </row>
    <row r="3200" spans="1:3" x14ac:dyDescent="0.3">
      <c r="A3200">
        <v>3199</v>
      </c>
      <c r="B3200" s="1">
        <v>233962662.663856</v>
      </c>
      <c r="C3200">
        <v>0.29784754525993001</v>
      </c>
    </row>
    <row r="3201" spans="1:3" x14ac:dyDescent="0.3">
      <c r="A3201">
        <v>3200</v>
      </c>
      <c r="B3201" s="1">
        <v>403850517.962767</v>
      </c>
      <c r="C3201">
        <v>0.32028531260141002</v>
      </c>
    </row>
    <row r="3202" spans="1:3" x14ac:dyDescent="0.3">
      <c r="A3202">
        <v>3201</v>
      </c>
      <c r="B3202" s="1">
        <v>318664496.685004</v>
      </c>
      <c r="C3202">
        <v>0.258571167501502</v>
      </c>
    </row>
    <row r="3203" spans="1:3" x14ac:dyDescent="0.3">
      <c r="A3203">
        <v>3202</v>
      </c>
      <c r="B3203" s="1">
        <v>287767593.33171701</v>
      </c>
      <c r="C3203">
        <v>0.30791643990906697</v>
      </c>
    </row>
    <row r="3204" spans="1:3" x14ac:dyDescent="0.3">
      <c r="A3204">
        <v>3203</v>
      </c>
      <c r="B3204" s="1">
        <v>280258330.993339</v>
      </c>
      <c r="C3204">
        <v>0.29354486912591199</v>
      </c>
    </row>
    <row r="3205" spans="1:3" x14ac:dyDescent="0.3">
      <c r="A3205">
        <v>3204</v>
      </c>
      <c r="B3205" s="1">
        <v>259215925.836155</v>
      </c>
      <c r="C3205">
        <v>0.27965429917923201</v>
      </c>
    </row>
    <row r="3206" spans="1:3" x14ac:dyDescent="0.3">
      <c r="A3206">
        <v>3205</v>
      </c>
      <c r="B3206" s="1">
        <v>-31476749.418322399</v>
      </c>
      <c r="C3206">
        <v>0.19542437134382001</v>
      </c>
    </row>
    <row r="3207" spans="1:3" x14ac:dyDescent="0.3">
      <c r="A3207">
        <v>3206</v>
      </c>
      <c r="B3207" s="1">
        <v>794047072.293612</v>
      </c>
      <c r="C3207">
        <v>0.38198242595335402</v>
      </c>
    </row>
    <row r="3208" spans="1:3" x14ac:dyDescent="0.3">
      <c r="A3208">
        <v>3207</v>
      </c>
      <c r="B3208" s="1">
        <v>-18284562.771466099</v>
      </c>
      <c r="C3208">
        <v>0.212039154025256</v>
      </c>
    </row>
    <row r="3209" spans="1:3" x14ac:dyDescent="0.3">
      <c r="A3209">
        <v>3208</v>
      </c>
      <c r="B3209" s="1">
        <v>381796524.42246503</v>
      </c>
      <c r="C3209">
        <v>0.31896205409804501</v>
      </c>
    </row>
    <row r="3210" spans="1:3" x14ac:dyDescent="0.3">
      <c r="A3210">
        <v>3209</v>
      </c>
      <c r="B3210" s="1">
        <v>404756026.05181801</v>
      </c>
      <c r="C3210">
        <v>0.29940782352672801</v>
      </c>
    </row>
    <row r="3211" spans="1:3" x14ac:dyDescent="0.3">
      <c r="A3211">
        <v>3210</v>
      </c>
      <c r="B3211" s="1">
        <v>9113449.8287895899</v>
      </c>
      <c r="C3211">
        <v>0.19578020425934101</v>
      </c>
    </row>
    <row r="3212" spans="1:3" x14ac:dyDescent="0.3">
      <c r="A3212">
        <v>3211</v>
      </c>
      <c r="B3212" s="1">
        <v>144183034.357577</v>
      </c>
      <c r="C3212">
        <v>0.24363012236086001</v>
      </c>
    </row>
    <row r="3213" spans="1:3" x14ac:dyDescent="0.3">
      <c r="A3213">
        <v>3212</v>
      </c>
      <c r="B3213" s="1">
        <v>489171062.31739902</v>
      </c>
      <c r="C3213">
        <v>0.32176676478447103</v>
      </c>
    </row>
    <row r="3214" spans="1:3" x14ac:dyDescent="0.3">
      <c r="A3214">
        <v>3213</v>
      </c>
      <c r="B3214" s="1">
        <v>252062414.736572</v>
      </c>
      <c r="C3214">
        <v>0.25018069539714899</v>
      </c>
    </row>
    <row r="3215" spans="1:3" x14ac:dyDescent="0.3">
      <c r="A3215">
        <v>3214</v>
      </c>
      <c r="B3215" s="1">
        <v>-280924631.65784001</v>
      </c>
      <c r="C3215">
        <v>0.14613746426725999</v>
      </c>
    </row>
    <row r="3216" spans="1:3" x14ac:dyDescent="0.3">
      <c r="A3216">
        <v>3215</v>
      </c>
      <c r="B3216" s="1">
        <v>197054053.22516099</v>
      </c>
      <c r="C3216">
        <v>0.26640616186013799</v>
      </c>
    </row>
    <row r="3217" spans="1:3" x14ac:dyDescent="0.3">
      <c r="A3217">
        <v>3216</v>
      </c>
      <c r="B3217" s="1">
        <v>339301873.54903102</v>
      </c>
      <c r="C3217">
        <v>0.279974581728619</v>
      </c>
    </row>
    <row r="3218" spans="1:3" x14ac:dyDescent="0.3">
      <c r="A3218">
        <v>3217</v>
      </c>
      <c r="B3218" s="1">
        <v>-62522584.7074183</v>
      </c>
      <c r="C3218">
        <v>0.206010240529027</v>
      </c>
    </row>
    <row r="3219" spans="1:3" x14ac:dyDescent="0.3">
      <c r="A3219">
        <v>3218</v>
      </c>
      <c r="B3219" s="1">
        <v>430436324.308465</v>
      </c>
      <c r="C3219">
        <v>0.32415999570288201</v>
      </c>
    </row>
    <row r="3220" spans="1:3" x14ac:dyDescent="0.3">
      <c r="A3220">
        <v>3219</v>
      </c>
      <c r="B3220" s="1">
        <v>215516179.41803601</v>
      </c>
      <c r="C3220">
        <v>0.29228294426171503</v>
      </c>
    </row>
    <row r="3221" spans="1:3" x14ac:dyDescent="0.3">
      <c r="A3221">
        <v>3220</v>
      </c>
      <c r="B3221" s="1">
        <v>128131199.80426399</v>
      </c>
      <c r="C3221">
        <v>0.236414983577282</v>
      </c>
    </row>
    <row r="3222" spans="1:3" x14ac:dyDescent="0.3">
      <c r="A3222">
        <v>3221</v>
      </c>
      <c r="B3222" s="1">
        <v>211638419.27441099</v>
      </c>
      <c r="C3222">
        <v>0.26952436497529297</v>
      </c>
    </row>
    <row r="3223" spans="1:3" x14ac:dyDescent="0.3">
      <c r="A3223">
        <v>3222</v>
      </c>
      <c r="B3223" s="1">
        <v>153929576.14289701</v>
      </c>
      <c r="C3223">
        <v>0.26369422697510497</v>
      </c>
    </row>
    <row r="3224" spans="1:3" x14ac:dyDescent="0.3">
      <c r="A3224">
        <v>3223</v>
      </c>
      <c r="B3224" s="1">
        <v>195914021.89991099</v>
      </c>
      <c r="C3224">
        <v>0.29070282068076397</v>
      </c>
    </row>
    <row r="3225" spans="1:3" x14ac:dyDescent="0.3">
      <c r="A3225">
        <v>3224</v>
      </c>
      <c r="B3225" s="1">
        <v>260280439.499951</v>
      </c>
      <c r="C3225">
        <v>0.26608054391941599</v>
      </c>
    </row>
    <row r="3226" spans="1:3" x14ac:dyDescent="0.3">
      <c r="A3226">
        <v>3225</v>
      </c>
      <c r="B3226" s="1">
        <v>370513033.34982997</v>
      </c>
      <c r="C3226">
        <v>0.30590026269889398</v>
      </c>
    </row>
    <row r="3227" spans="1:3" x14ac:dyDescent="0.3">
      <c r="A3227">
        <v>3226</v>
      </c>
      <c r="B3227" s="1">
        <v>273336008.16731298</v>
      </c>
      <c r="C3227">
        <v>0.30296725950852699</v>
      </c>
    </row>
    <row r="3228" spans="1:3" x14ac:dyDescent="0.3">
      <c r="A3228">
        <v>3227</v>
      </c>
      <c r="B3228" s="1">
        <v>-36164857.221109197</v>
      </c>
      <c r="C3228">
        <v>0.17203603911599599</v>
      </c>
    </row>
    <row r="3229" spans="1:3" x14ac:dyDescent="0.3">
      <c r="A3229">
        <v>3228</v>
      </c>
      <c r="B3229" s="1">
        <v>-59031674.920062102</v>
      </c>
      <c r="C3229">
        <v>0.195372041060109</v>
      </c>
    </row>
    <row r="3230" spans="1:3" x14ac:dyDescent="0.3">
      <c r="A3230">
        <v>3229</v>
      </c>
      <c r="B3230" s="1">
        <v>48084334.684553698</v>
      </c>
      <c r="C3230">
        <v>0.22268189828167601</v>
      </c>
    </row>
    <row r="3231" spans="1:3" x14ac:dyDescent="0.3">
      <c r="A3231">
        <v>3230</v>
      </c>
      <c r="B3231" s="1">
        <v>529044172.82973099</v>
      </c>
      <c r="C3231">
        <v>0.32264526821105199</v>
      </c>
    </row>
    <row r="3232" spans="1:3" x14ac:dyDescent="0.3">
      <c r="A3232">
        <v>3231</v>
      </c>
      <c r="B3232" s="1">
        <v>83361302.550388202</v>
      </c>
      <c r="C3232">
        <v>0.243965619383615</v>
      </c>
    </row>
    <row r="3233" spans="1:3" x14ac:dyDescent="0.3">
      <c r="A3233">
        <v>3232</v>
      </c>
      <c r="B3233" s="1">
        <v>331683915.93654901</v>
      </c>
      <c r="C3233">
        <v>0.31884814991115901</v>
      </c>
    </row>
    <row r="3234" spans="1:3" x14ac:dyDescent="0.3">
      <c r="A3234">
        <v>3233</v>
      </c>
      <c r="B3234" s="1">
        <v>206498413.941919</v>
      </c>
      <c r="C3234">
        <v>0.26419774972241</v>
      </c>
    </row>
    <row r="3235" spans="1:3" x14ac:dyDescent="0.3">
      <c r="A3235">
        <v>3234</v>
      </c>
      <c r="B3235" s="1">
        <v>276492903.09851903</v>
      </c>
      <c r="C3235">
        <v>0.25462908109317101</v>
      </c>
    </row>
    <row r="3236" spans="1:3" x14ac:dyDescent="0.3">
      <c r="A3236">
        <v>3235</v>
      </c>
      <c r="B3236" s="1">
        <v>356875125.44437099</v>
      </c>
      <c r="C3236">
        <v>0.29532711361226699</v>
      </c>
    </row>
    <row r="3237" spans="1:3" x14ac:dyDescent="0.3">
      <c r="A3237">
        <v>3236</v>
      </c>
      <c r="B3237" s="1">
        <v>306702066.04338801</v>
      </c>
      <c r="C3237">
        <v>0.255647226211482</v>
      </c>
    </row>
    <row r="3238" spans="1:3" x14ac:dyDescent="0.3">
      <c r="A3238">
        <v>3237</v>
      </c>
      <c r="B3238" s="1">
        <v>-191628355.16886199</v>
      </c>
      <c r="C3238">
        <v>0.16698536046742299</v>
      </c>
    </row>
    <row r="3239" spans="1:3" x14ac:dyDescent="0.3">
      <c r="A3239">
        <v>3238</v>
      </c>
      <c r="B3239" s="1">
        <v>442222030.191356</v>
      </c>
      <c r="C3239">
        <v>0.29279314866525302</v>
      </c>
    </row>
    <row r="3240" spans="1:3" x14ac:dyDescent="0.3">
      <c r="A3240">
        <v>3239</v>
      </c>
      <c r="B3240" s="1">
        <v>41273495.576350197</v>
      </c>
      <c r="C3240">
        <v>0.22631393703470901</v>
      </c>
    </row>
    <row r="3241" spans="1:3" x14ac:dyDescent="0.3">
      <c r="A3241">
        <v>3240</v>
      </c>
      <c r="B3241" s="1">
        <v>28360567.891697899</v>
      </c>
      <c r="C3241">
        <v>0.236256208046387</v>
      </c>
    </row>
    <row r="3242" spans="1:3" x14ac:dyDescent="0.3">
      <c r="A3242">
        <v>3241</v>
      </c>
      <c r="B3242" s="1">
        <v>285377934.59234399</v>
      </c>
      <c r="C3242">
        <v>0.29674958545671198</v>
      </c>
    </row>
    <row r="3243" spans="1:3" x14ac:dyDescent="0.3">
      <c r="A3243">
        <v>3242</v>
      </c>
      <c r="B3243" s="1">
        <v>202779327.16806901</v>
      </c>
      <c r="C3243">
        <v>0.28476903516162899</v>
      </c>
    </row>
    <row r="3244" spans="1:3" x14ac:dyDescent="0.3">
      <c r="A3244">
        <v>3243</v>
      </c>
      <c r="B3244" s="1">
        <v>164738369.405058</v>
      </c>
      <c r="C3244">
        <v>0.25606188689717801</v>
      </c>
    </row>
    <row r="3245" spans="1:3" x14ac:dyDescent="0.3">
      <c r="A3245">
        <v>3244</v>
      </c>
      <c r="B3245" s="1">
        <v>407641880.36013103</v>
      </c>
      <c r="C3245">
        <v>0.30765183974025201</v>
      </c>
    </row>
    <row r="3246" spans="1:3" x14ac:dyDescent="0.3">
      <c r="A3246">
        <v>3245</v>
      </c>
      <c r="B3246" s="1">
        <v>250120809.542963</v>
      </c>
      <c r="C3246">
        <v>0.27493477047435599</v>
      </c>
    </row>
    <row r="3247" spans="1:3" x14ac:dyDescent="0.3">
      <c r="A3247">
        <v>3246</v>
      </c>
      <c r="B3247" s="1">
        <v>332505182.59319401</v>
      </c>
      <c r="C3247">
        <v>0.295935552926892</v>
      </c>
    </row>
    <row r="3248" spans="1:3" x14ac:dyDescent="0.3">
      <c r="A3248">
        <v>3247</v>
      </c>
      <c r="B3248" s="1">
        <v>-1232953.4967362899</v>
      </c>
      <c r="C3248">
        <v>0.23264775734054499</v>
      </c>
    </row>
    <row r="3249" spans="1:3" x14ac:dyDescent="0.3">
      <c r="A3249">
        <v>3248</v>
      </c>
      <c r="B3249" s="1">
        <v>-68107113.920638695</v>
      </c>
      <c r="C3249">
        <v>0.18872873763956199</v>
      </c>
    </row>
    <row r="3250" spans="1:3" x14ac:dyDescent="0.3">
      <c r="A3250">
        <v>3249</v>
      </c>
      <c r="B3250" s="1">
        <v>-164655543.863677</v>
      </c>
      <c r="C3250">
        <v>0.175047427259785</v>
      </c>
    </row>
    <row r="3251" spans="1:3" x14ac:dyDescent="0.3">
      <c r="A3251">
        <v>3250</v>
      </c>
      <c r="B3251" s="1">
        <v>-79053588.663299203</v>
      </c>
      <c r="C3251">
        <v>0.185386319329851</v>
      </c>
    </row>
    <row r="3252" spans="1:3" x14ac:dyDescent="0.3">
      <c r="A3252">
        <v>3251</v>
      </c>
      <c r="B3252" s="1">
        <v>146346189.160162</v>
      </c>
      <c r="C3252">
        <v>0.23953516907654501</v>
      </c>
    </row>
    <row r="3253" spans="1:3" x14ac:dyDescent="0.3">
      <c r="A3253">
        <v>3252</v>
      </c>
      <c r="B3253" s="1">
        <v>348100945.50801301</v>
      </c>
      <c r="C3253">
        <v>0.28197881951794201</v>
      </c>
    </row>
    <row r="3254" spans="1:3" x14ac:dyDescent="0.3">
      <c r="A3254">
        <v>3253</v>
      </c>
      <c r="B3254" s="1">
        <v>175552967.71405101</v>
      </c>
      <c r="C3254">
        <v>0.26282158313941101</v>
      </c>
    </row>
    <row r="3255" spans="1:3" x14ac:dyDescent="0.3">
      <c r="A3255">
        <v>3254</v>
      </c>
      <c r="B3255" s="1">
        <v>377461503.94070798</v>
      </c>
      <c r="C3255">
        <v>0.28608822226119102</v>
      </c>
    </row>
    <row r="3256" spans="1:3" x14ac:dyDescent="0.3">
      <c r="A3256">
        <v>3255</v>
      </c>
      <c r="B3256" s="1">
        <v>393907838.31450897</v>
      </c>
      <c r="C3256">
        <v>0.30048344603217397</v>
      </c>
    </row>
    <row r="3257" spans="1:3" x14ac:dyDescent="0.3">
      <c r="A3257">
        <v>3256</v>
      </c>
      <c r="B3257" s="1">
        <v>473853559.793818</v>
      </c>
      <c r="C3257">
        <v>0.35823810806883</v>
      </c>
    </row>
    <row r="3258" spans="1:3" x14ac:dyDescent="0.3">
      <c r="A3258">
        <v>3257</v>
      </c>
      <c r="B3258" s="1">
        <v>92634164.305022001</v>
      </c>
      <c r="C3258">
        <v>0.24889054276461101</v>
      </c>
    </row>
    <row r="3259" spans="1:3" x14ac:dyDescent="0.3">
      <c r="A3259">
        <v>3258</v>
      </c>
      <c r="B3259" s="1">
        <v>409644858.59864002</v>
      </c>
      <c r="C3259">
        <v>0.31013240420192301</v>
      </c>
    </row>
    <row r="3260" spans="1:3" x14ac:dyDescent="0.3">
      <c r="A3260">
        <v>3259</v>
      </c>
      <c r="B3260" s="1">
        <v>256285394.27953801</v>
      </c>
      <c r="C3260">
        <v>0.29630250689853299</v>
      </c>
    </row>
    <row r="3261" spans="1:3" x14ac:dyDescent="0.3">
      <c r="A3261">
        <v>3260</v>
      </c>
      <c r="B3261" s="1">
        <v>261301677.64889801</v>
      </c>
      <c r="C3261">
        <v>0.28431136817858299</v>
      </c>
    </row>
    <row r="3262" spans="1:3" x14ac:dyDescent="0.3">
      <c r="A3262">
        <v>3261</v>
      </c>
      <c r="B3262" s="1">
        <v>104619404.22454999</v>
      </c>
      <c r="C3262">
        <v>0.25220663791792602</v>
      </c>
    </row>
    <row r="3263" spans="1:3" x14ac:dyDescent="0.3">
      <c r="A3263">
        <v>3262</v>
      </c>
      <c r="B3263" s="1">
        <v>73608183.406783506</v>
      </c>
      <c r="C3263">
        <v>0.23104592623241799</v>
      </c>
    </row>
    <row r="3264" spans="1:3" x14ac:dyDescent="0.3">
      <c r="A3264">
        <v>3263</v>
      </c>
      <c r="B3264" s="1">
        <v>-199839346.368101</v>
      </c>
      <c r="C3264">
        <v>0.154509102889614</v>
      </c>
    </row>
    <row r="3265" spans="1:3" x14ac:dyDescent="0.3">
      <c r="A3265">
        <v>3264</v>
      </c>
      <c r="B3265" s="1">
        <v>83021779.847573906</v>
      </c>
      <c r="C3265">
        <v>0.25604327946758498</v>
      </c>
    </row>
    <row r="3266" spans="1:3" x14ac:dyDescent="0.3">
      <c r="A3266">
        <v>3265</v>
      </c>
      <c r="B3266" s="1">
        <v>-164969631.07741001</v>
      </c>
      <c r="C3266">
        <v>0.17076347347809201</v>
      </c>
    </row>
    <row r="3267" spans="1:3" x14ac:dyDescent="0.3">
      <c r="A3267">
        <v>3266</v>
      </c>
      <c r="B3267" s="1">
        <v>84557502.890356496</v>
      </c>
      <c r="C3267">
        <v>0.20311461684575599</v>
      </c>
    </row>
    <row r="3268" spans="1:3" x14ac:dyDescent="0.3">
      <c r="A3268">
        <v>3267</v>
      </c>
      <c r="B3268" s="1">
        <v>133093425.862267</v>
      </c>
      <c r="C3268">
        <v>0.26304882546174801</v>
      </c>
    </row>
    <row r="3269" spans="1:3" x14ac:dyDescent="0.3">
      <c r="A3269">
        <v>3268</v>
      </c>
      <c r="B3269" s="1">
        <v>441935203.624897</v>
      </c>
      <c r="C3269">
        <v>0.29183748201250997</v>
      </c>
    </row>
    <row r="3270" spans="1:3" x14ac:dyDescent="0.3">
      <c r="A3270">
        <v>3269</v>
      </c>
      <c r="B3270" s="1">
        <v>332658343.60008901</v>
      </c>
      <c r="C3270">
        <v>0.29403787718633401</v>
      </c>
    </row>
    <row r="3271" spans="1:3" x14ac:dyDescent="0.3">
      <c r="A3271">
        <v>3270</v>
      </c>
      <c r="B3271" s="1">
        <v>229502608.16204399</v>
      </c>
      <c r="C3271">
        <v>0.27698150112681202</v>
      </c>
    </row>
    <row r="3272" spans="1:3" x14ac:dyDescent="0.3">
      <c r="A3272">
        <v>3271</v>
      </c>
      <c r="B3272" s="1">
        <v>465062864.32625997</v>
      </c>
      <c r="C3272">
        <v>0.30827097167072898</v>
      </c>
    </row>
    <row r="3273" spans="1:3" x14ac:dyDescent="0.3">
      <c r="A3273">
        <v>3272</v>
      </c>
      <c r="B3273" s="1">
        <v>-130332620.512703</v>
      </c>
      <c r="C3273">
        <v>0.18203707065000099</v>
      </c>
    </row>
    <row r="3274" spans="1:3" x14ac:dyDescent="0.3">
      <c r="A3274">
        <v>3273</v>
      </c>
      <c r="B3274" s="1">
        <v>-291626232.85309899</v>
      </c>
      <c r="C3274">
        <v>0.139213827560802</v>
      </c>
    </row>
    <row r="3275" spans="1:3" x14ac:dyDescent="0.3">
      <c r="A3275">
        <v>3274</v>
      </c>
      <c r="B3275" s="1">
        <v>39615044.375019103</v>
      </c>
      <c r="C3275">
        <v>0.231591700169619</v>
      </c>
    </row>
    <row r="3276" spans="1:3" x14ac:dyDescent="0.3">
      <c r="A3276">
        <v>3275</v>
      </c>
      <c r="B3276" s="1">
        <v>179580349.58023599</v>
      </c>
      <c r="C3276">
        <v>0.232021364009594</v>
      </c>
    </row>
    <row r="3277" spans="1:3" x14ac:dyDescent="0.3">
      <c r="A3277">
        <v>3276</v>
      </c>
      <c r="B3277" s="1">
        <v>510323369.86686099</v>
      </c>
      <c r="C3277">
        <v>0.367239292687845</v>
      </c>
    </row>
    <row r="3278" spans="1:3" x14ac:dyDescent="0.3">
      <c r="A3278">
        <v>3277</v>
      </c>
      <c r="B3278" s="1">
        <v>40509654.959779501</v>
      </c>
      <c r="C3278">
        <v>0.238091644497814</v>
      </c>
    </row>
    <row r="3279" spans="1:3" x14ac:dyDescent="0.3">
      <c r="A3279">
        <v>3278</v>
      </c>
      <c r="B3279" s="1">
        <v>316690252.56975102</v>
      </c>
      <c r="C3279">
        <v>0.275819068454914</v>
      </c>
    </row>
    <row r="3280" spans="1:3" x14ac:dyDescent="0.3">
      <c r="A3280">
        <v>3279</v>
      </c>
      <c r="B3280" s="1">
        <v>351327469.804694</v>
      </c>
      <c r="C3280">
        <v>0.29754598856646802</v>
      </c>
    </row>
    <row r="3281" spans="1:3" x14ac:dyDescent="0.3">
      <c r="A3281">
        <v>3280</v>
      </c>
      <c r="B3281" s="1">
        <v>35372024.3881891</v>
      </c>
      <c r="C3281">
        <v>0.201631600354618</v>
      </c>
    </row>
    <row r="3282" spans="1:3" x14ac:dyDescent="0.3">
      <c r="A3282">
        <v>3281</v>
      </c>
      <c r="B3282" s="1">
        <v>-319690827.18022299</v>
      </c>
      <c r="C3282" t="s">
        <v>261</v>
      </c>
    </row>
    <row r="3283" spans="1:3" x14ac:dyDescent="0.3">
      <c r="A3283">
        <v>3282</v>
      </c>
      <c r="B3283" s="1">
        <v>8243403.3900923701</v>
      </c>
      <c r="C3283">
        <v>0.20161130279088901</v>
      </c>
    </row>
    <row r="3284" spans="1:3" x14ac:dyDescent="0.3">
      <c r="A3284">
        <v>3283</v>
      </c>
      <c r="B3284" s="1">
        <v>309700301.56990403</v>
      </c>
      <c r="C3284">
        <v>0.32146144979295299</v>
      </c>
    </row>
    <row r="3285" spans="1:3" x14ac:dyDescent="0.3">
      <c r="A3285">
        <v>3284</v>
      </c>
      <c r="B3285" s="1">
        <v>16561646.7264098</v>
      </c>
      <c r="C3285">
        <v>0.222273587569327</v>
      </c>
    </row>
    <row r="3286" spans="1:3" x14ac:dyDescent="0.3">
      <c r="A3286">
        <v>3285</v>
      </c>
      <c r="B3286" s="1">
        <v>378876434.44588602</v>
      </c>
      <c r="C3286">
        <v>0.28287509767621899</v>
      </c>
    </row>
    <row r="3287" spans="1:3" x14ac:dyDescent="0.3">
      <c r="A3287">
        <v>3286</v>
      </c>
      <c r="B3287" s="1">
        <v>113392475.833414</v>
      </c>
      <c r="C3287">
        <v>0.25285791928055701</v>
      </c>
    </row>
    <row r="3288" spans="1:3" x14ac:dyDescent="0.3">
      <c r="A3288">
        <v>3287</v>
      </c>
      <c r="B3288" s="1">
        <v>21662547.884075198</v>
      </c>
      <c r="C3288">
        <v>0.234816711698908</v>
      </c>
    </row>
    <row r="3289" spans="1:3" x14ac:dyDescent="0.3">
      <c r="A3289">
        <v>3288</v>
      </c>
      <c r="B3289" s="1">
        <v>379147702.456047</v>
      </c>
      <c r="C3289" t="s">
        <v>261</v>
      </c>
    </row>
    <row r="3290" spans="1:3" x14ac:dyDescent="0.3">
      <c r="A3290">
        <v>3289</v>
      </c>
      <c r="B3290" s="1">
        <v>175165495.204117</v>
      </c>
      <c r="C3290">
        <v>0.22107431213247999</v>
      </c>
    </row>
    <row r="3291" spans="1:3" x14ac:dyDescent="0.3">
      <c r="A3291">
        <v>3290</v>
      </c>
      <c r="B3291" s="1">
        <v>-137593723.53102699</v>
      </c>
      <c r="C3291">
        <v>0.18624157006464501</v>
      </c>
    </row>
    <row r="3292" spans="1:3" x14ac:dyDescent="0.3">
      <c r="A3292">
        <v>3291</v>
      </c>
      <c r="B3292" s="1">
        <v>-33488774.552722</v>
      </c>
      <c r="C3292">
        <v>0.21750607875497999</v>
      </c>
    </row>
    <row r="3293" spans="1:3" x14ac:dyDescent="0.3">
      <c r="A3293">
        <v>3292</v>
      </c>
      <c r="B3293" s="1">
        <v>289632955.67318499</v>
      </c>
      <c r="C3293">
        <v>0.28285212414050698</v>
      </c>
    </row>
    <row r="3294" spans="1:3" x14ac:dyDescent="0.3">
      <c r="A3294">
        <v>3293</v>
      </c>
      <c r="B3294" s="1">
        <v>291805415.15816498</v>
      </c>
      <c r="C3294">
        <v>0.32206158328238299</v>
      </c>
    </row>
    <row r="3295" spans="1:3" x14ac:dyDescent="0.3">
      <c r="A3295">
        <v>3294</v>
      </c>
      <c r="B3295" s="1">
        <v>377632511.75312799</v>
      </c>
      <c r="C3295">
        <v>0.294557830254917</v>
      </c>
    </row>
    <row r="3296" spans="1:3" x14ac:dyDescent="0.3">
      <c r="A3296">
        <v>3295</v>
      </c>
      <c r="B3296" s="1">
        <v>595194643.93630195</v>
      </c>
      <c r="C3296">
        <v>0.35469565225987598</v>
      </c>
    </row>
    <row r="3297" spans="1:3" x14ac:dyDescent="0.3">
      <c r="A3297">
        <v>3296</v>
      </c>
      <c r="B3297" s="1">
        <v>283971495.98409802</v>
      </c>
      <c r="C3297">
        <v>0.26030988792293402</v>
      </c>
    </row>
    <row r="3298" spans="1:3" x14ac:dyDescent="0.3">
      <c r="A3298">
        <v>3297</v>
      </c>
      <c r="B3298" s="1">
        <v>67963676.554887295</v>
      </c>
      <c r="C3298">
        <v>0.24540485716281901</v>
      </c>
    </row>
    <row r="3299" spans="1:3" x14ac:dyDescent="0.3">
      <c r="A3299">
        <v>3298</v>
      </c>
      <c r="B3299" s="1">
        <v>111097284.917133</v>
      </c>
      <c r="C3299">
        <v>0.23846574631724399</v>
      </c>
    </row>
    <row r="3300" spans="1:3" x14ac:dyDescent="0.3">
      <c r="A3300">
        <v>3299</v>
      </c>
      <c r="B3300" s="1">
        <v>244489894.77229401</v>
      </c>
      <c r="C3300">
        <v>0.27270328553778</v>
      </c>
    </row>
    <row r="3301" spans="1:3" x14ac:dyDescent="0.3">
      <c r="A3301">
        <v>3300</v>
      </c>
      <c r="B3301" s="1">
        <v>18100696.745188799</v>
      </c>
      <c r="C3301">
        <v>0.22600491324039099</v>
      </c>
    </row>
    <row r="3302" spans="1:3" x14ac:dyDescent="0.3">
      <c r="A3302">
        <v>3301</v>
      </c>
      <c r="B3302" s="1">
        <v>591790877.41240394</v>
      </c>
      <c r="C3302">
        <v>0.35707716049963201</v>
      </c>
    </row>
    <row r="3303" spans="1:3" x14ac:dyDescent="0.3">
      <c r="A3303">
        <v>3302</v>
      </c>
      <c r="B3303" s="1">
        <v>99154312.416035905</v>
      </c>
      <c r="C3303">
        <v>0.24934679145389799</v>
      </c>
    </row>
    <row r="3304" spans="1:3" x14ac:dyDescent="0.3">
      <c r="A3304">
        <v>3303</v>
      </c>
      <c r="B3304" s="1">
        <v>-248833906.22150701</v>
      </c>
      <c r="C3304">
        <v>0.16115993034057299</v>
      </c>
    </row>
    <row r="3305" spans="1:3" x14ac:dyDescent="0.3">
      <c r="A3305">
        <v>3304</v>
      </c>
      <c r="B3305" s="1">
        <v>25961471.986416101</v>
      </c>
      <c r="C3305">
        <v>0.226321743567062</v>
      </c>
    </row>
    <row r="3306" spans="1:3" x14ac:dyDescent="0.3">
      <c r="A3306">
        <v>3305</v>
      </c>
      <c r="B3306" s="1">
        <v>333968111.657305</v>
      </c>
      <c r="C3306">
        <v>0.30448095952505899</v>
      </c>
    </row>
    <row r="3307" spans="1:3" x14ac:dyDescent="0.3">
      <c r="A3307">
        <v>3306</v>
      </c>
      <c r="B3307" s="1">
        <v>-111193283.08198801</v>
      </c>
      <c r="C3307" t="s">
        <v>261</v>
      </c>
    </row>
    <row r="3308" spans="1:3" x14ac:dyDescent="0.3">
      <c r="A3308">
        <v>3307</v>
      </c>
      <c r="B3308" s="1">
        <v>319372645.892946</v>
      </c>
      <c r="C3308">
        <v>0.33256930635605902</v>
      </c>
    </row>
    <row r="3309" spans="1:3" x14ac:dyDescent="0.3">
      <c r="A3309">
        <v>3308</v>
      </c>
      <c r="B3309" s="1">
        <v>411183909.57944798</v>
      </c>
      <c r="C3309">
        <v>0.32110806562274302</v>
      </c>
    </row>
    <row r="3310" spans="1:3" x14ac:dyDescent="0.3">
      <c r="A3310">
        <v>3309</v>
      </c>
      <c r="B3310" s="1">
        <v>79311619.537438899</v>
      </c>
      <c r="C3310">
        <v>0.203380441159106</v>
      </c>
    </row>
    <row r="3311" spans="1:3" x14ac:dyDescent="0.3">
      <c r="A3311">
        <v>3310</v>
      </c>
      <c r="B3311" s="1">
        <v>210824973.05551299</v>
      </c>
      <c r="C3311">
        <v>0.27505600630636901</v>
      </c>
    </row>
    <row r="3312" spans="1:3" x14ac:dyDescent="0.3">
      <c r="A3312">
        <v>3311</v>
      </c>
      <c r="B3312" s="1">
        <v>-88414095.5449619</v>
      </c>
      <c r="C3312">
        <v>0.20383791636284099</v>
      </c>
    </row>
    <row r="3313" spans="1:3" x14ac:dyDescent="0.3">
      <c r="A3313">
        <v>3312</v>
      </c>
      <c r="B3313" s="1">
        <v>458064503.96742702</v>
      </c>
      <c r="C3313">
        <v>0.33268003198027701</v>
      </c>
    </row>
    <row r="3314" spans="1:3" x14ac:dyDescent="0.3">
      <c r="A3314">
        <v>3313</v>
      </c>
      <c r="B3314" s="1">
        <v>367213760.48847502</v>
      </c>
      <c r="C3314">
        <v>0.26822365427936001</v>
      </c>
    </row>
    <row r="3315" spans="1:3" x14ac:dyDescent="0.3">
      <c r="A3315">
        <v>3314</v>
      </c>
      <c r="B3315" s="1">
        <v>100100045.278668</v>
      </c>
      <c r="C3315">
        <v>0.23373183721648999</v>
      </c>
    </row>
    <row r="3316" spans="1:3" x14ac:dyDescent="0.3">
      <c r="A3316">
        <v>3315</v>
      </c>
      <c r="B3316" s="1">
        <v>335611124.76071203</v>
      </c>
      <c r="C3316">
        <v>0.27806877009431202</v>
      </c>
    </row>
    <row r="3317" spans="1:3" x14ac:dyDescent="0.3">
      <c r="A3317">
        <v>3316</v>
      </c>
      <c r="B3317" s="1">
        <v>574068257.73347604</v>
      </c>
      <c r="C3317">
        <v>0.34889230360419599</v>
      </c>
    </row>
    <row r="3318" spans="1:3" x14ac:dyDescent="0.3">
      <c r="A3318">
        <v>3317</v>
      </c>
      <c r="B3318" s="1">
        <v>481107986.308891</v>
      </c>
      <c r="C3318">
        <v>0.29229840304694099</v>
      </c>
    </row>
    <row r="3319" spans="1:3" x14ac:dyDescent="0.3">
      <c r="A3319">
        <v>3318</v>
      </c>
      <c r="B3319" s="1">
        <v>19777780.149073601</v>
      </c>
      <c r="C3319">
        <v>0.21178773319067701</v>
      </c>
    </row>
    <row r="3320" spans="1:3" x14ac:dyDescent="0.3">
      <c r="A3320">
        <v>3319</v>
      </c>
      <c r="B3320" s="1">
        <v>37188983.3984138</v>
      </c>
      <c r="C3320">
        <v>0.23462385132128999</v>
      </c>
    </row>
    <row r="3321" spans="1:3" x14ac:dyDescent="0.3">
      <c r="A3321">
        <v>3320</v>
      </c>
      <c r="B3321" s="1">
        <v>334165783.66878802</v>
      </c>
      <c r="C3321">
        <v>0.28483804954567299</v>
      </c>
    </row>
    <row r="3322" spans="1:3" x14ac:dyDescent="0.3">
      <c r="A3322">
        <v>3321</v>
      </c>
      <c r="B3322" s="1">
        <v>215374792.08617699</v>
      </c>
      <c r="C3322">
        <v>0.26947311404467</v>
      </c>
    </row>
    <row r="3323" spans="1:3" x14ac:dyDescent="0.3">
      <c r="A3323">
        <v>3322</v>
      </c>
      <c r="B3323" s="1">
        <v>207174387.04017201</v>
      </c>
      <c r="C3323">
        <v>0.266005515080879</v>
      </c>
    </row>
    <row r="3324" spans="1:3" x14ac:dyDescent="0.3">
      <c r="A3324">
        <v>3323</v>
      </c>
      <c r="B3324" s="1">
        <v>529413287.364842</v>
      </c>
      <c r="C3324">
        <v>0.29591173343539701</v>
      </c>
    </row>
    <row r="3325" spans="1:3" x14ac:dyDescent="0.3">
      <c r="A3325">
        <v>3324</v>
      </c>
      <c r="B3325" s="1">
        <v>183313343.98944199</v>
      </c>
      <c r="C3325">
        <v>0.28428683109796399</v>
      </c>
    </row>
    <row r="3326" spans="1:3" x14ac:dyDescent="0.3">
      <c r="A3326">
        <v>3325</v>
      </c>
      <c r="B3326" s="1">
        <v>311065573.20501</v>
      </c>
      <c r="C3326">
        <v>0.28863078248699198</v>
      </c>
    </row>
    <row r="3327" spans="1:3" x14ac:dyDescent="0.3">
      <c r="A3327">
        <v>3326</v>
      </c>
      <c r="B3327" s="1">
        <v>159450756.188743</v>
      </c>
      <c r="C3327">
        <v>0.26141093516150998</v>
      </c>
    </row>
    <row r="3328" spans="1:3" x14ac:dyDescent="0.3">
      <c r="A3328">
        <v>3327</v>
      </c>
      <c r="B3328" s="1">
        <v>73378814.492934495</v>
      </c>
      <c r="C3328">
        <v>0.24313588495681601</v>
      </c>
    </row>
    <row r="3329" spans="1:3" x14ac:dyDescent="0.3">
      <c r="A3329">
        <v>3328</v>
      </c>
      <c r="B3329" s="1">
        <v>375685821.06786501</v>
      </c>
      <c r="C3329">
        <v>0.29824167780122501</v>
      </c>
    </row>
    <row r="3330" spans="1:3" x14ac:dyDescent="0.3">
      <c r="A3330">
        <v>3329</v>
      </c>
      <c r="B3330" s="1">
        <v>256909554.21202099</v>
      </c>
      <c r="C3330">
        <v>0.28038603432570097</v>
      </c>
    </row>
    <row r="3331" spans="1:3" x14ac:dyDescent="0.3">
      <c r="A3331">
        <v>3330</v>
      </c>
      <c r="B3331" s="1">
        <v>129602271.526723</v>
      </c>
      <c r="C3331">
        <v>0.23613419097253599</v>
      </c>
    </row>
    <row r="3332" spans="1:3" x14ac:dyDescent="0.3">
      <c r="A3332">
        <v>3331</v>
      </c>
      <c r="B3332" s="1">
        <v>320918573.42859101</v>
      </c>
      <c r="C3332">
        <v>0.27216733480266703</v>
      </c>
    </row>
    <row r="3333" spans="1:3" x14ac:dyDescent="0.3">
      <c r="A3333">
        <v>3332</v>
      </c>
      <c r="B3333" s="1">
        <v>-101488110.049787</v>
      </c>
      <c r="C3333">
        <v>0.18227950271221099</v>
      </c>
    </row>
    <row r="3334" spans="1:3" x14ac:dyDescent="0.3">
      <c r="A3334">
        <v>3333</v>
      </c>
      <c r="B3334" s="1">
        <v>250822507.61364901</v>
      </c>
      <c r="C3334">
        <v>0.25632324163394998</v>
      </c>
    </row>
    <row r="3335" spans="1:3" x14ac:dyDescent="0.3">
      <c r="A3335">
        <v>3334</v>
      </c>
      <c r="B3335" s="1">
        <v>127991335.661631</v>
      </c>
      <c r="C3335">
        <v>0.253034362206352</v>
      </c>
    </row>
    <row r="3336" spans="1:3" x14ac:dyDescent="0.3">
      <c r="A3336">
        <v>3335</v>
      </c>
      <c r="B3336" s="1">
        <v>321351078.719051</v>
      </c>
      <c r="C3336">
        <v>0.27170102750673802</v>
      </c>
    </row>
    <row r="3337" spans="1:3" x14ac:dyDescent="0.3">
      <c r="A3337">
        <v>3336</v>
      </c>
      <c r="B3337" s="1">
        <v>100968214.482107</v>
      </c>
      <c r="C3337">
        <v>0.23793526061627701</v>
      </c>
    </row>
    <row r="3338" spans="1:3" x14ac:dyDescent="0.3">
      <c r="A3338">
        <v>3337</v>
      </c>
      <c r="B3338" s="1">
        <v>167470173.370814</v>
      </c>
      <c r="C3338">
        <v>0.26798826065390002</v>
      </c>
    </row>
    <row r="3339" spans="1:3" x14ac:dyDescent="0.3">
      <c r="A3339">
        <v>3338</v>
      </c>
      <c r="B3339" s="1">
        <v>-41285161.844450802</v>
      </c>
      <c r="C3339">
        <v>0.20951622887604601</v>
      </c>
    </row>
    <row r="3340" spans="1:3" x14ac:dyDescent="0.3">
      <c r="A3340">
        <v>3339</v>
      </c>
      <c r="B3340" s="1">
        <v>108328702.51563001</v>
      </c>
      <c r="C3340">
        <v>0.26504654488553703</v>
      </c>
    </row>
    <row r="3341" spans="1:3" x14ac:dyDescent="0.3">
      <c r="A3341">
        <v>3340</v>
      </c>
      <c r="B3341" s="1">
        <v>-38484091.654441804</v>
      </c>
      <c r="C3341">
        <v>0.22215472062277</v>
      </c>
    </row>
    <row r="3342" spans="1:3" x14ac:dyDescent="0.3">
      <c r="A3342">
        <v>3341</v>
      </c>
      <c r="B3342" s="1">
        <v>430285032.944197</v>
      </c>
      <c r="C3342">
        <v>0.33511244576664301</v>
      </c>
    </row>
    <row r="3343" spans="1:3" x14ac:dyDescent="0.3">
      <c r="A3343">
        <v>3342</v>
      </c>
      <c r="B3343" s="1">
        <v>43332018.621956602</v>
      </c>
      <c r="C3343">
        <v>0.22236017078376499</v>
      </c>
    </row>
    <row r="3344" spans="1:3" x14ac:dyDescent="0.3">
      <c r="A3344">
        <v>3343</v>
      </c>
      <c r="B3344" s="1">
        <v>227385207.62974599</v>
      </c>
      <c r="C3344">
        <v>0.28533260996316501</v>
      </c>
    </row>
    <row r="3345" spans="1:3" x14ac:dyDescent="0.3">
      <c r="A3345">
        <v>3344</v>
      </c>
      <c r="B3345" s="1">
        <v>-184962876.411136</v>
      </c>
      <c r="C3345">
        <v>0.15442300205704401</v>
      </c>
    </row>
    <row r="3346" spans="1:3" x14ac:dyDescent="0.3">
      <c r="A3346">
        <v>3345</v>
      </c>
      <c r="B3346" s="1">
        <v>418291138.24957103</v>
      </c>
      <c r="C3346">
        <v>0.280479832397729</v>
      </c>
    </row>
    <row r="3347" spans="1:3" x14ac:dyDescent="0.3">
      <c r="A3347">
        <v>3346</v>
      </c>
      <c r="B3347" s="1">
        <v>-6557543.5848869104</v>
      </c>
      <c r="C3347">
        <v>0.200835527446875</v>
      </c>
    </row>
    <row r="3348" spans="1:3" x14ac:dyDescent="0.3">
      <c r="A3348">
        <v>3347</v>
      </c>
      <c r="B3348" s="1">
        <v>200772953.46776399</v>
      </c>
      <c r="C3348">
        <v>0.229413823164407</v>
      </c>
    </row>
    <row r="3349" spans="1:3" x14ac:dyDescent="0.3">
      <c r="A3349">
        <v>3348</v>
      </c>
      <c r="B3349" s="1">
        <v>-13012108.1760913</v>
      </c>
      <c r="C3349">
        <v>0.19429128550708999</v>
      </c>
    </row>
    <row r="3350" spans="1:3" x14ac:dyDescent="0.3">
      <c r="A3350">
        <v>3349</v>
      </c>
      <c r="B3350" s="1">
        <v>276220677.41969901</v>
      </c>
      <c r="C3350">
        <v>0.286371249117848</v>
      </c>
    </row>
    <row r="3351" spans="1:3" x14ac:dyDescent="0.3">
      <c r="A3351">
        <v>3350</v>
      </c>
      <c r="B3351" s="1">
        <v>34802075.049371697</v>
      </c>
      <c r="C3351">
        <v>0.21787182538678901</v>
      </c>
    </row>
    <row r="3352" spans="1:3" x14ac:dyDescent="0.3">
      <c r="A3352">
        <v>3351</v>
      </c>
      <c r="B3352" s="1">
        <v>2183357.1613030401</v>
      </c>
      <c r="C3352">
        <v>0.218351175558406</v>
      </c>
    </row>
    <row r="3353" spans="1:3" x14ac:dyDescent="0.3">
      <c r="A3353">
        <v>3352</v>
      </c>
      <c r="B3353" s="1">
        <v>-405904729.19672698</v>
      </c>
      <c r="C3353" t="s">
        <v>261</v>
      </c>
    </row>
    <row r="3354" spans="1:3" x14ac:dyDescent="0.3">
      <c r="A3354">
        <v>3353</v>
      </c>
      <c r="B3354" s="1">
        <v>-196790643.90978199</v>
      </c>
      <c r="C3354" t="s">
        <v>261</v>
      </c>
    </row>
    <row r="3355" spans="1:3" x14ac:dyDescent="0.3">
      <c r="A3355">
        <v>3354</v>
      </c>
      <c r="B3355" s="1">
        <v>395851982.048482</v>
      </c>
      <c r="C3355">
        <v>0.29140913493180498</v>
      </c>
    </row>
    <row r="3356" spans="1:3" x14ac:dyDescent="0.3">
      <c r="A3356">
        <v>3355</v>
      </c>
      <c r="B3356" s="1">
        <v>656165273.997733</v>
      </c>
      <c r="C3356">
        <v>0.346073258969464</v>
      </c>
    </row>
    <row r="3357" spans="1:3" x14ac:dyDescent="0.3">
      <c r="A3357">
        <v>3356</v>
      </c>
      <c r="B3357" s="1">
        <v>152259739.570768</v>
      </c>
      <c r="C3357">
        <v>0.26821456932980903</v>
      </c>
    </row>
    <row r="3358" spans="1:3" x14ac:dyDescent="0.3">
      <c r="A3358">
        <v>3357</v>
      </c>
      <c r="B3358" s="1">
        <v>208576157.473901</v>
      </c>
      <c r="C3358">
        <v>0.24177267713746101</v>
      </c>
    </row>
    <row r="3359" spans="1:3" x14ac:dyDescent="0.3">
      <c r="A3359">
        <v>3358</v>
      </c>
      <c r="B3359" s="1">
        <v>67129461.556309596</v>
      </c>
      <c r="C3359">
        <v>0.220549279258904</v>
      </c>
    </row>
    <row r="3360" spans="1:3" x14ac:dyDescent="0.3">
      <c r="A3360">
        <v>3359</v>
      </c>
      <c r="B3360" s="1">
        <v>-11642904.407886099</v>
      </c>
      <c r="C3360">
        <v>0.20243883621453701</v>
      </c>
    </row>
    <row r="3361" spans="1:3" x14ac:dyDescent="0.3">
      <c r="A3361">
        <v>3360</v>
      </c>
      <c r="B3361" s="1">
        <v>156771191.635286</v>
      </c>
      <c r="C3361">
        <v>0.24093556912962899</v>
      </c>
    </row>
    <row r="3362" spans="1:3" x14ac:dyDescent="0.3">
      <c r="A3362">
        <v>3361</v>
      </c>
      <c r="B3362" s="1">
        <v>144709991.07297099</v>
      </c>
      <c r="C3362">
        <v>0.27304453261704897</v>
      </c>
    </row>
    <row r="3363" spans="1:3" x14ac:dyDescent="0.3">
      <c r="A3363">
        <v>3362</v>
      </c>
      <c r="B3363" s="1">
        <v>589401736.95174098</v>
      </c>
      <c r="C3363">
        <v>0.34577499554121499</v>
      </c>
    </row>
    <row r="3364" spans="1:3" x14ac:dyDescent="0.3">
      <c r="A3364">
        <v>3363</v>
      </c>
      <c r="B3364" s="1">
        <v>158054695.32636499</v>
      </c>
      <c r="C3364">
        <v>0.26334872857463498</v>
      </c>
    </row>
    <row r="3365" spans="1:3" x14ac:dyDescent="0.3">
      <c r="A3365">
        <v>3364</v>
      </c>
      <c r="B3365" s="1">
        <v>-125234042.524362</v>
      </c>
      <c r="C3365">
        <v>0.17319797933297701</v>
      </c>
    </row>
    <row r="3366" spans="1:3" x14ac:dyDescent="0.3">
      <c r="A3366">
        <v>3365</v>
      </c>
      <c r="B3366" s="1">
        <v>317323069.96677297</v>
      </c>
      <c r="C3366">
        <v>0.279414012661308</v>
      </c>
    </row>
    <row r="3367" spans="1:3" x14ac:dyDescent="0.3">
      <c r="A3367">
        <v>3366</v>
      </c>
      <c r="B3367" s="1">
        <v>813852029.18405199</v>
      </c>
      <c r="C3367">
        <v>0.3668666849419</v>
      </c>
    </row>
    <row r="3368" spans="1:3" x14ac:dyDescent="0.3">
      <c r="A3368">
        <v>3367</v>
      </c>
      <c r="B3368" s="1">
        <v>205809094.438292</v>
      </c>
      <c r="C3368">
        <v>0.21967467217202399</v>
      </c>
    </row>
    <row r="3369" spans="1:3" x14ac:dyDescent="0.3">
      <c r="A3369">
        <v>3368</v>
      </c>
      <c r="B3369" s="1">
        <v>213616157.47594899</v>
      </c>
      <c r="C3369">
        <v>0.26901013997735201</v>
      </c>
    </row>
    <row r="3370" spans="1:3" x14ac:dyDescent="0.3">
      <c r="A3370">
        <v>3369</v>
      </c>
      <c r="B3370" s="1">
        <v>78579391.932794601</v>
      </c>
      <c r="C3370">
        <v>0.20602802042498899</v>
      </c>
    </row>
    <row r="3371" spans="1:3" x14ac:dyDescent="0.3">
      <c r="A3371">
        <v>3370</v>
      </c>
      <c r="B3371" s="1">
        <v>239584585.67339101</v>
      </c>
      <c r="C3371">
        <v>0.26183498170101399</v>
      </c>
    </row>
    <row r="3372" spans="1:3" x14ac:dyDescent="0.3">
      <c r="A3372">
        <v>3371</v>
      </c>
      <c r="B3372" s="1">
        <v>64702086.101521797</v>
      </c>
      <c r="C3372">
        <v>0.25251226021882101</v>
      </c>
    </row>
    <row r="3373" spans="1:3" x14ac:dyDescent="0.3">
      <c r="A3373">
        <v>3372</v>
      </c>
      <c r="B3373" s="1">
        <v>134226203.60139501</v>
      </c>
      <c r="C3373">
        <v>0.25812197365906803</v>
      </c>
    </row>
    <row r="3374" spans="1:3" x14ac:dyDescent="0.3">
      <c r="A3374">
        <v>3373</v>
      </c>
      <c r="B3374" s="1">
        <v>319344195.260979</v>
      </c>
      <c r="C3374">
        <v>0.33269873891382301</v>
      </c>
    </row>
    <row r="3375" spans="1:3" x14ac:dyDescent="0.3">
      <c r="A3375">
        <v>3374</v>
      </c>
      <c r="B3375" s="1">
        <v>310104215.49262202</v>
      </c>
      <c r="C3375">
        <v>0.25462046144877198</v>
      </c>
    </row>
    <row r="3376" spans="1:3" x14ac:dyDescent="0.3">
      <c r="A3376">
        <v>3375</v>
      </c>
      <c r="B3376" s="1">
        <v>-365999027.904908</v>
      </c>
      <c r="C3376" t="s">
        <v>261</v>
      </c>
    </row>
    <row r="3377" spans="1:3" x14ac:dyDescent="0.3">
      <c r="A3377">
        <v>3376</v>
      </c>
      <c r="B3377" s="1">
        <v>99360741.214726701</v>
      </c>
      <c r="C3377">
        <v>0.21121467344532699</v>
      </c>
    </row>
    <row r="3378" spans="1:3" x14ac:dyDescent="0.3">
      <c r="A3378">
        <v>3377</v>
      </c>
      <c r="B3378" s="1">
        <v>400312824.25923097</v>
      </c>
      <c r="C3378">
        <v>0.29986737615535403</v>
      </c>
    </row>
    <row r="3379" spans="1:3" x14ac:dyDescent="0.3">
      <c r="A3379">
        <v>3378</v>
      </c>
      <c r="B3379" s="1">
        <v>516737481.122311</v>
      </c>
      <c r="C3379">
        <v>0.37389314605302498</v>
      </c>
    </row>
    <row r="3380" spans="1:3" x14ac:dyDescent="0.3">
      <c r="A3380">
        <v>3379</v>
      </c>
      <c r="B3380" s="1">
        <v>469573192.36615902</v>
      </c>
      <c r="C3380">
        <v>0.291243716934456</v>
      </c>
    </row>
    <row r="3381" spans="1:3" x14ac:dyDescent="0.3">
      <c r="A3381">
        <v>3380</v>
      </c>
      <c r="B3381" s="1">
        <v>50810753.095779203</v>
      </c>
      <c r="C3381">
        <v>0.20565953564525799</v>
      </c>
    </row>
    <row r="3382" spans="1:3" x14ac:dyDescent="0.3">
      <c r="A3382">
        <v>3381</v>
      </c>
      <c r="B3382" s="1">
        <v>-259455183.070416</v>
      </c>
      <c r="C3382">
        <v>0.145941128903742</v>
      </c>
    </row>
    <row r="3383" spans="1:3" x14ac:dyDescent="0.3">
      <c r="A3383">
        <v>3382</v>
      </c>
      <c r="B3383" s="1">
        <v>-346950639.79529202</v>
      </c>
      <c r="C3383">
        <v>0.114421517274022</v>
      </c>
    </row>
    <row r="3384" spans="1:3" x14ac:dyDescent="0.3">
      <c r="A3384">
        <v>3383</v>
      </c>
      <c r="B3384" s="1">
        <v>165660808.9192</v>
      </c>
      <c r="C3384">
        <v>0.27393192415685003</v>
      </c>
    </row>
    <row r="3385" spans="1:3" x14ac:dyDescent="0.3">
      <c r="A3385">
        <v>3384</v>
      </c>
      <c r="B3385" s="1">
        <v>120170032.640797</v>
      </c>
      <c r="C3385">
        <v>0.24351958932991</v>
      </c>
    </row>
    <row r="3386" spans="1:3" x14ac:dyDescent="0.3">
      <c r="A3386">
        <v>3385</v>
      </c>
      <c r="B3386" s="1">
        <v>-2127383.7587625999</v>
      </c>
      <c r="C3386">
        <v>0.22858320500850199</v>
      </c>
    </row>
    <row r="3387" spans="1:3" x14ac:dyDescent="0.3">
      <c r="A3387">
        <v>3386</v>
      </c>
      <c r="B3387" s="1">
        <v>106802134.76978999</v>
      </c>
      <c r="C3387">
        <v>0.25021007741864898</v>
      </c>
    </row>
    <row r="3388" spans="1:3" x14ac:dyDescent="0.3">
      <c r="A3388">
        <v>3387</v>
      </c>
      <c r="B3388" s="1">
        <v>8186966.5648086099</v>
      </c>
      <c r="C3388">
        <v>0.22126296930591899</v>
      </c>
    </row>
    <row r="3389" spans="1:3" x14ac:dyDescent="0.3">
      <c r="A3389">
        <v>3388</v>
      </c>
      <c r="B3389" s="1">
        <v>-40420253.044841498</v>
      </c>
      <c r="C3389">
        <v>0.218663270326175</v>
      </c>
    </row>
    <row r="3390" spans="1:3" x14ac:dyDescent="0.3">
      <c r="A3390">
        <v>3389</v>
      </c>
      <c r="B3390" s="1">
        <v>-273714413.84553403</v>
      </c>
      <c r="C3390">
        <v>0.14494532693355799</v>
      </c>
    </row>
    <row r="3391" spans="1:3" x14ac:dyDescent="0.3">
      <c r="A3391">
        <v>3390</v>
      </c>
      <c r="B3391" s="1">
        <v>417881696.50975698</v>
      </c>
      <c r="C3391">
        <v>0.33618881498456099</v>
      </c>
    </row>
    <row r="3392" spans="1:3" x14ac:dyDescent="0.3">
      <c r="A3392">
        <v>3391</v>
      </c>
      <c r="B3392" s="1">
        <v>4548370.2523514004</v>
      </c>
      <c r="C3392">
        <v>0.22010249269285401</v>
      </c>
    </row>
    <row r="3393" spans="1:3" x14ac:dyDescent="0.3">
      <c r="A3393">
        <v>3392</v>
      </c>
      <c r="B3393" s="1">
        <v>-145816746.77857399</v>
      </c>
      <c r="C3393" t="s">
        <v>261</v>
      </c>
    </row>
    <row r="3394" spans="1:3" x14ac:dyDescent="0.3">
      <c r="A3394">
        <v>3393</v>
      </c>
      <c r="B3394" s="1">
        <v>-19201274.9073813</v>
      </c>
      <c r="C3394">
        <v>0.22923114505315501</v>
      </c>
    </row>
    <row r="3395" spans="1:3" x14ac:dyDescent="0.3">
      <c r="A3395">
        <v>3394</v>
      </c>
      <c r="B3395" s="1">
        <v>-74804960.036192194</v>
      </c>
      <c r="C3395">
        <v>0.20516186107856399</v>
      </c>
    </row>
    <row r="3396" spans="1:3" x14ac:dyDescent="0.3">
      <c r="A3396">
        <v>3395</v>
      </c>
      <c r="B3396" s="1">
        <v>545456106.916875</v>
      </c>
      <c r="C3396">
        <v>0.336928832803429</v>
      </c>
    </row>
    <row r="3397" spans="1:3" x14ac:dyDescent="0.3">
      <c r="A3397">
        <v>3396</v>
      </c>
      <c r="B3397" s="1">
        <v>-106289551.358559</v>
      </c>
      <c r="C3397">
        <v>0.190256011926524</v>
      </c>
    </row>
    <row r="3398" spans="1:3" x14ac:dyDescent="0.3">
      <c r="A3398">
        <v>3397</v>
      </c>
      <c r="B3398" s="1">
        <v>232901497.08509001</v>
      </c>
      <c r="C3398">
        <v>0.27801499687741499</v>
      </c>
    </row>
    <row r="3399" spans="1:3" x14ac:dyDescent="0.3">
      <c r="A3399">
        <v>3398</v>
      </c>
      <c r="B3399" s="1">
        <v>611577214.60831201</v>
      </c>
      <c r="C3399">
        <v>0.34936517057597799</v>
      </c>
    </row>
    <row r="3400" spans="1:3" x14ac:dyDescent="0.3">
      <c r="A3400">
        <v>3399</v>
      </c>
      <c r="B3400" s="1">
        <v>128826507.970384</v>
      </c>
      <c r="C3400">
        <v>0.233681827266188</v>
      </c>
    </row>
    <row r="3401" spans="1:3" x14ac:dyDescent="0.3">
      <c r="A3401">
        <v>3400</v>
      </c>
      <c r="B3401" s="1">
        <v>377712742.55099499</v>
      </c>
      <c r="C3401">
        <v>0.32230489810627999</v>
      </c>
    </row>
    <row r="3402" spans="1:3" x14ac:dyDescent="0.3">
      <c r="A3402">
        <v>3401</v>
      </c>
      <c r="B3402" s="1">
        <v>385041769.67336798</v>
      </c>
      <c r="C3402">
        <v>0.30402345134845499</v>
      </c>
    </row>
    <row r="3403" spans="1:3" x14ac:dyDescent="0.3">
      <c r="A3403">
        <v>3402</v>
      </c>
      <c r="B3403" s="1">
        <v>-35217808.732189097</v>
      </c>
      <c r="C3403" t="s">
        <v>261</v>
      </c>
    </row>
    <row r="3404" spans="1:3" x14ac:dyDescent="0.3">
      <c r="A3404">
        <v>3403</v>
      </c>
      <c r="B3404" s="1">
        <v>-335572526.24945199</v>
      </c>
      <c r="C3404" t="s">
        <v>261</v>
      </c>
    </row>
    <row r="3405" spans="1:3" x14ac:dyDescent="0.3">
      <c r="A3405">
        <v>3404</v>
      </c>
      <c r="B3405" s="1">
        <v>43250235.442212597</v>
      </c>
      <c r="C3405">
        <v>0.20993541617629499</v>
      </c>
    </row>
    <row r="3406" spans="1:3" x14ac:dyDescent="0.3">
      <c r="A3406">
        <v>3405</v>
      </c>
      <c r="B3406" s="1">
        <v>431568921.59335703</v>
      </c>
      <c r="C3406">
        <v>0.29639023936895198</v>
      </c>
    </row>
    <row r="3407" spans="1:3" x14ac:dyDescent="0.3">
      <c r="A3407">
        <v>3406</v>
      </c>
      <c r="B3407" s="1">
        <v>-16519904.1632099</v>
      </c>
      <c r="C3407">
        <v>0.19699648175326301</v>
      </c>
    </row>
    <row r="3408" spans="1:3" x14ac:dyDescent="0.3">
      <c r="A3408">
        <v>3407</v>
      </c>
      <c r="B3408" s="1">
        <v>303795518.31986898</v>
      </c>
      <c r="C3408">
        <v>0.29151504945532503</v>
      </c>
    </row>
    <row r="3409" spans="1:3" x14ac:dyDescent="0.3">
      <c r="A3409">
        <v>3408</v>
      </c>
      <c r="B3409" s="1">
        <v>198292002.58578601</v>
      </c>
      <c r="C3409">
        <v>0.264980218463374</v>
      </c>
    </row>
    <row r="3410" spans="1:3" x14ac:dyDescent="0.3">
      <c r="A3410">
        <v>3409</v>
      </c>
      <c r="B3410" s="1">
        <v>-48318488.648917697</v>
      </c>
      <c r="C3410">
        <v>0.216287311613342</v>
      </c>
    </row>
    <row r="3411" spans="1:3" x14ac:dyDescent="0.3">
      <c r="A3411">
        <v>3410</v>
      </c>
      <c r="B3411" s="1">
        <v>60437457.677987203</v>
      </c>
      <c r="C3411">
        <v>0.21525153541587899</v>
      </c>
    </row>
    <row r="3412" spans="1:3" x14ac:dyDescent="0.3">
      <c r="A3412">
        <v>3411</v>
      </c>
      <c r="B3412" s="1">
        <v>133938093.590501</v>
      </c>
      <c r="C3412">
        <v>0.27962362453175099</v>
      </c>
    </row>
    <row r="3413" spans="1:3" x14ac:dyDescent="0.3">
      <c r="A3413">
        <v>3412</v>
      </c>
      <c r="B3413" s="1">
        <v>-244606619.29960901</v>
      </c>
      <c r="C3413">
        <v>0.14532865973001699</v>
      </c>
    </row>
    <row r="3414" spans="1:3" x14ac:dyDescent="0.3">
      <c r="A3414">
        <v>3413</v>
      </c>
      <c r="B3414" s="1">
        <v>-119120933.65394101</v>
      </c>
      <c r="C3414">
        <v>0.174306118173919</v>
      </c>
    </row>
    <row r="3415" spans="1:3" x14ac:dyDescent="0.3">
      <c r="A3415">
        <v>3414</v>
      </c>
      <c r="B3415" s="1">
        <v>319787919.73703599</v>
      </c>
      <c r="C3415">
        <v>0.32251328512076599</v>
      </c>
    </row>
    <row r="3416" spans="1:3" x14ac:dyDescent="0.3">
      <c r="A3416">
        <v>3415</v>
      </c>
      <c r="B3416" s="1">
        <v>67901028.623000607</v>
      </c>
      <c r="C3416">
        <v>0.25697694460866</v>
      </c>
    </row>
    <row r="3417" spans="1:3" x14ac:dyDescent="0.3">
      <c r="A3417">
        <v>3416</v>
      </c>
      <c r="B3417" s="1">
        <v>210733918.691771</v>
      </c>
      <c r="C3417">
        <v>0.27571355111464502</v>
      </c>
    </row>
    <row r="3418" spans="1:3" x14ac:dyDescent="0.3">
      <c r="A3418">
        <v>3417</v>
      </c>
      <c r="B3418" s="1">
        <v>517984213.33219898</v>
      </c>
      <c r="C3418" t="s">
        <v>261</v>
      </c>
    </row>
    <row r="3419" spans="1:3" x14ac:dyDescent="0.3">
      <c r="A3419">
        <v>3418</v>
      </c>
      <c r="B3419" s="1">
        <v>-153315289.02508</v>
      </c>
      <c r="C3419">
        <v>0.15989224653238199</v>
      </c>
    </row>
    <row r="3420" spans="1:3" x14ac:dyDescent="0.3">
      <c r="A3420">
        <v>3419</v>
      </c>
      <c r="B3420" s="1">
        <v>161329945.16736701</v>
      </c>
      <c r="C3420">
        <v>0.26722456152547502</v>
      </c>
    </row>
    <row r="3421" spans="1:3" x14ac:dyDescent="0.3">
      <c r="A3421">
        <v>3420</v>
      </c>
      <c r="B3421" s="1">
        <v>67369601.022267506</v>
      </c>
      <c r="C3421">
        <v>0.21375335205621099</v>
      </c>
    </row>
    <row r="3422" spans="1:3" x14ac:dyDescent="0.3">
      <c r="A3422">
        <v>3421</v>
      </c>
      <c r="B3422" s="1">
        <v>536375780.85790002</v>
      </c>
      <c r="C3422">
        <v>0.35972510081791298</v>
      </c>
    </row>
    <row r="3423" spans="1:3" x14ac:dyDescent="0.3">
      <c r="A3423">
        <v>3422</v>
      </c>
      <c r="B3423" s="1">
        <v>302189695.106251</v>
      </c>
      <c r="C3423">
        <v>0.275150519925838</v>
      </c>
    </row>
    <row r="3424" spans="1:3" x14ac:dyDescent="0.3">
      <c r="A3424">
        <v>3423</v>
      </c>
      <c r="B3424" s="1">
        <v>270442897.59841597</v>
      </c>
      <c r="C3424">
        <v>0.28464313369254601</v>
      </c>
    </row>
    <row r="3425" spans="1:3" x14ac:dyDescent="0.3">
      <c r="A3425">
        <v>3424</v>
      </c>
      <c r="B3425" s="1">
        <v>-84416594.568310395</v>
      </c>
      <c r="C3425">
        <v>0.19711217344969001</v>
      </c>
    </row>
    <row r="3426" spans="1:3" x14ac:dyDescent="0.3">
      <c r="A3426">
        <v>3425</v>
      </c>
      <c r="B3426" s="1">
        <v>203242545.121508</v>
      </c>
      <c r="C3426">
        <v>0.27481701296156402</v>
      </c>
    </row>
    <row r="3427" spans="1:3" x14ac:dyDescent="0.3">
      <c r="A3427">
        <v>3426</v>
      </c>
      <c r="B3427" s="1">
        <v>325090101.68445998</v>
      </c>
      <c r="C3427">
        <v>0.266297080175186</v>
      </c>
    </row>
    <row r="3428" spans="1:3" x14ac:dyDescent="0.3">
      <c r="A3428">
        <v>3427</v>
      </c>
      <c r="B3428" s="1">
        <v>-251205022.69481999</v>
      </c>
      <c r="C3428" t="s">
        <v>261</v>
      </c>
    </row>
    <row r="3429" spans="1:3" x14ac:dyDescent="0.3">
      <c r="A3429">
        <v>3428</v>
      </c>
      <c r="B3429" s="1">
        <v>-252469554.07611701</v>
      </c>
      <c r="C3429">
        <v>0.15162889179375399</v>
      </c>
    </row>
    <row r="3430" spans="1:3" x14ac:dyDescent="0.3">
      <c r="A3430">
        <v>3429</v>
      </c>
      <c r="B3430" s="1">
        <v>166693650.19281101</v>
      </c>
      <c r="C3430">
        <v>0.24831816405627299</v>
      </c>
    </row>
    <row r="3431" spans="1:3" x14ac:dyDescent="0.3">
      <c r="A3431">
        <v>3430</v>
      </c>
      <c r="B3431" s="1">
        <v>207177508.94714701</v>
      </c>
      <c r="C3431">
        <v>0.26911814315405003</v>
      </c>
    </row>
    <row r="3432" spans="1:3" x14ac:dyDescent="0.3">
      <c r="A3432">
        <v>3431</v>
      </c>
      <c r="B3432" s="1">
        <v>206271060.99470299</v>
      </c>
      <c r="C3432">
        <v>0.27964630395169598</v>
      </c>
    </row>
    <row r="3433" spans="1:3" x14ac:dyDescent="0.3">
      <c r="A3433">
        <v>3432</v>
      </c>
      <c r="B3433" s="1">
        <v>430848461.29275203</v>
      </c>
      <c r="C3433">
        <v>0.30428516370636399</v>
      </c>
    </row>
    <row r="3434" spans="1:3" x14ac:dyDescent="0.3">
      <c r="A3434">
        <v>3433</v>
      </c>
      <c r="B3434" s="1">
        <v>245606946.016278</v>
      </c>
      <c r="C3434">
        <v>0.29532916324636299</v>
      </c>
    </row>
    <row r="3435" spans="1:3" x14ac:dyDescent="0.3">
      <c r="A3435">
        <v>3434</v>
      </c>
      <c r="B3435" s="1">
        <v>229682485.83528399</v>
      </c>
      <c r="C3435">
        <v>0.30403509932432499</v>
      </c>
    </row>
    <row r="3436" spans="1:3" x14ac:dyDescent="0.3">
      <c r="A3436">
        <v>3435</v>
      </c>
      <c r="B3436" s="1">
        <v>251708217.41800901</v>
      </c>
      <c r="C3436">
        <v>0.30890839401706799</v>
      </c>
    </row>
    <row r="3437" spans="1:3" x14ac:dyDescent="0.3">
      <c r="A3437">
        <v>3436</v>
      </c>
      <c r="B3437" s="1">
        <v>-35659328.213950798</v>
      </c>
      <c r="C3437">
        <v>0.21871205246295999</v>
      </c>
    </row>
    <row r="3438" spans="1:3" x14ac:dyDescent="0.3">
      <c r="A3438">
        <v>3437</v>
      </c>
      <c r="B3438" s="1">
        <v>235056688.6573</v>
      </c>
      <c r="C3438">
        <v>0.27462199775090201</v>
      </c>
    </row>
    <row r="3439" spans="1:3" x14ac:dyDescent="0.3">
      <c r="A3439">
        <v>3438</v>
      </c>
      <c r="B3439" s="1">
        <v>375200139.48667902</v>
      </c>
      <c r="C3439">
        <v>0.29634572589180003</v>
      </c>
    </row>
    <row r="3440" spans="1:3" x14ac:dyDescent="0.3">
      <c r="A3440">
        <v>3439</v>
      </c>
      <c r="B3440" s="1">
        <v>-148344247.51883</v>
      </c>
      <c r="C3440">
        <v>0.19329041283346601</v>
      </c>
    </row>
    <row r="3441" spans="1:3" x14ac:dyDescent="0.3">
      <c r="A3441">
        <v>3440</v>
      </c>
      <c r="B3441" s="1">
        <v>513191382.52658701</v>
      </c>
      <c r="C3441">
        <v>0.338631083984269</v>
      </c>
    </row>
    <row r="3442" spans="1:3" x14ac:dyDescent="0.3">
      <c r="A3442">
        <v>3441</v>
      </c>
      <c r="B3442" s="1">
        <v>197054126.643962</v>
      </c>
      <c r="C3442">
        <v>0.27239428386508302</v>
      </c>
    </row>
    <row r="3443" spans="1:3" x14ac:dyDescent="0.3">
      <c r="A3443">
        <v>3442</v>
      </c>
      <c r="B3443" s="1">
        <v>-31457394.8488486</v>
      </c>
      <c r="C3443">
        <v>0.22708432682184301</v>
      </c>
    </row>
    <row r="3444" spans="1:3" x14ac:dyDescent="0.3">
      <c r="A3444">
        <v>3443</v>
      </c>
      <c r="B3444" s="1">
        <v>195872400.209822</v>
      </c>
      <c r="C3444">
        <v>0.28602138652640402</v>
      </c>
    </row>
    <row r="3445" spans="1:3" x14ac:dyDescent="0.3">
      <c r="A3445">
        <v>3444</v>
      </c>
      <c r="B3445" s="1">
        <v>83100956.462693304</v>
      </c>
      <c r="C3445">
        <v>0.224885948759565</v>
      </c>
    </row>
    <row r="3446" spans="1:3" x14ac:dyDescent="0.3">
      <c r="A3446">
        <v>3445</v>
      </c>
      <c r="B3446" s="1">
        <v>115751630.526887</v>
      </c>
      <c r="C3446">
        <v>0.237851780329282</v>
      </c>
    </row>
    <row r="3447" spans="1:3" x14ac:dyDescent="0.3">
      <c r="A3447">
        <v>3446</v>
      </c>
      <c r="B3447" s="1">
        <v>214657237.16315901</v>
      </c>
      <c r="C3447">
        <v>0.262532370386026</v>
      </c>
    </row>
    <row r="3448" spans="1:3" x14ac:dyDescent="0.3">
      <c r="A3448">
        <v>3447</v>
      </c>
      <c r="B3448" s="1">
        <v>410069861.875269</v>
      </c>
      <c r="C3448">
        <v>0.31520169446093199</v>
      </c>
    </row>
    <row r="3449" spans="1:3" x14ac:dyDescent="0.3">
      <c r="A3449">
        <v>3448</v>
      </c>
      <c r="B3449" s="1">
        <v>46136456.860132299</v>
      </c>
      <c r="C3449">
        <v>0.23770841302127099</v>
      </c>
    </row>
    <row r="3450" spans="1:3" x14ac:dyDescent="0.3">
      <c r="A3450">
        <v>3449</v>
      </c>
      <c r="B3450" s="1">
        <v>-182847674.05109301</v>
      </c>
      <c r="C3450" t="s">
        <v>261</v>
      </c>
    </row>
    <row r="3451" spans="1:3" x14ac:dyDescent="0.3">
      <c r="A3451">
        <v>3450</v>
      </c>
      <c r="B3451" s="1">
        <v>89535576.869866401</v>
      </c>
      <c r="C3451">
        <v>0.23300943713080499</v>
      </c>
    </row>
    <row r="3452" spans="1:3" x14ac:dyDescent="0.3">
      <c r="A3452">
        <v>3451</v>
      </c>
      <c r="B3452" s="1">
        <v>125109039.092012</v>
      </c>
      <c r="C3452">
        <v>0.26764585717515499</v>
      </c>
    </row>
    <row r="3453" spans="1:3" x14ac:dyDescent="0.3">
      <c r="A3453">
        <v>3452</v>
      </c>
      <c r="B3453" s="1">
        <v>-205030336.81788599</v>
      </c>
      <c r="C3453">
        <v>0.15030839982182101</v>
      </c>
    </row>
    <row r="3454" spans="1:3" x14ac:dyDescent="0.3">
      <c r="A3454">
        <v>3453</v>
      </c>
      <c r="B3454" s="1">
        <v>103616127.09200799</v>
      </c>
      <c r="C3454">
        <v>0.237157444560016</v>
      </c>
    </row>
    <row r="3455" spans="1:3" x14ac:dyDescent="0.3">
      <c r="A3455">
        <v>3454</v>
      </c>
      <c r="B3455" s="1">
        <v>829602382.649629</v>
      </c>
      <c r="C3455" t="s">
        <v>261</v>
      </c>
    </row>
    <row r="3456" spans="1:3" x14ac:dyDescent="0.3">
      <c r="A3456">
        <v>3455</v>
      </c>
      <c r="B3456" s="1">
        <v>-272707477.23101002</v>
      </c>
      <c r="C3456">
        <v>0.141758603645393</v>
      </c>
    </row>
    <row r="3457" spans="1:3" x14ac:dyDescent="0.3">
      <c r="A3457">
        <v>3456</v>
      </c>
      <c r="B3457" s="1">
        <v>26091070.9703664</v>
      </c>
      <c r="C3457">
        <v>0.21560416020537301</v>
      </c>
    </row>
    <row r="3458" spans="1:3" x14ac:dyDescent="0.3">
      <c r="A3458">
        <v>3457</v>
      </c>
      <c r="B3458" s="1">
        <v>60392507.0346907</v>
      </c>
      <c r="C3458">
        <v>0.221200937434372</v>
      </c>
    </row>
    <row r="3459" spans="1:3" x14ac:dyDescent="0.3">
      <c r="A3459">
        <v>3458</v>
      </c>
      <c r="B3459" s="1">
        <v>-278230563.50481701</v>
      </c>
      <c r="C3459">
        <v>0.145434981285196</v>
      </c>
    </row>
    <row r="3460" spans="1:3" x14ac:dyDescent="0.3">
      <c r="A3460">
        <v>3459</v>
      </c>
      <c r="B3460" s="1">
        <v>128584495.886121</v>
      </c>
      <c r="C3460">
        <v>0.26663927073025101</v>
      </c>
    </row>
    <row r="3461" spans="1:3" x14ac:dyDescent="0.3">
      <c r="A3461">
        <v>3460</v>
      </c>
      <c r="B3461" s="1">
        <v>229374872.933727</v>
      </c>
      <c r="C3461">
        <v>0.29185253896270102</v>
      </c>
    </row>
    <row r="3462" spans="1:3" x14ac:dyDescent="0.3">
      <c r="A3462">
        <v>3461</v>
      </c>
      <c r="B3462" s="1">
        <v>-216906595.45780101</v>
      </c>
      <c r="C3462">
        <v>0.161848192560439</v>
      </c>
    </row>
    <row r="3463" spans="1:3" x14ac:dyDescent="0.3">
      <c r="A3463">
        <v>3462</v>
      </c>
      <c r="B3463" s="1">
        <v>322289650.45122403</v>
      </c>
      <c r="C3463">
        <v>0.29914447488771301</v>
      </c>
    </row>
    <row r="3464" spans="1:3" x14ac:dyDescent="0.3">
      <c r="A3464">
        <v>3463</v>
      </c>
      <c r="B3464" s="1">
        <v>676007556.98727202</v>
      </c>
      <c r="C3464">
        <v>0.40049205650524899</v>
      </c>
    </row>
    <row r="3465" spans="1:3" x14ac:dyDescent="0.3">
      <c r="A3465">
        <v>3464</v>
      </c>
      <c r="B3465" s="1">
        <v>108547571.904278</v>
      </c>
      <c r="C3465">
        <v>0.25774704989498698</v>
      </c>
    </row>
    <row r="3466" spans="1:3" x14ac:dyDescent="0.3">
      <c r="A3466">
        <v>3465</v>
      </c>
      <c r="B3466" s="1">
        <v>203835075.69505399</v>
      </c>
      <c r="C3466">
        <v>0.27405475465401102</v>
      </c>
    </row>
    <row r="3467" spans="1:3" x14ac:dyDescent="0.3">
      <c r="A3467">
        <v>3466</v>
      </c>
      <c r="B3467" s="1">
        <v>-37197536.569605097</v>
      </c>
      <c r="C3467">
        <v>0.21962960435437301</v>
      </c>
    </row>
    <row r="3468" spans="1:3" x14ac:dyDescent="0.3">
      <c r="A3468">
        <v>3467</v>
      </c>
      <c r="B3468" s="1">
        <v>291509512.93966699</v>
      </c>
      <c r="C3468">
        <v>0.26457233685027198</v>
      </c>
    </row>
    <row r="3469" spans="1:3" x14ac:dyDescent="0.3">
      <c r="A3469">
        <v>3468</v>
      </c>
      <c r="B3469" s="1">
        <v>-45336861.859278902</v>
      </c>
      <c r="C3469">
        <v>0.212174671903195</v>
      </c>
    </row>
    <row r="3470" spans="1:3" x14ac:dyDescent="0.3">
      <c r="A3470">
        <v>3469</v>
      </c>
      <c r="B3470" s="1">
        <v>516529088.91660398</v>
      </c>
      <c r="C3470">
        <v>0.28922961688071802</v>
      </c>
    </row>
    <row r="3471" spans="1:3" x14ac:dyDescent="0.3">
      <c r="A3471">
        <v>3470</v>
      </c>
      <c r="B3471" s="1">
        <v>109635441.272874</v>
      </c>
      <c r="C3471">
        <v>0.255592812830645</v>
      </c>
    </row>
    <row r="3472" spans="1:3" x14ac:dyDescent="0.3">
      <c r="A3472">
        <v>3471</v>
      </c>
      <c r="B3472" s="1">
        <v>-67584169.316980198</v>
      </c>
      <c r="C3472">
        <v>0.18589881079277501</v>
      </c>
    </row>
    <row r="3473" spans="1:3" x14ac:dyDescent="0.3">
      <c r="A3473">
        <v>3472</v>
      </c>
      <c r="B3473" s="1">
        <v>-233094481.054573</v>
      </c>
      <c r="C3473">
        <v>0.12624952983771401</v>
      </c>
    </row>
    <row r="3474" spans="1:3" x14ac:dyDescent="0.3">
      <c r="A3474">
        <v>3473</v>
      </c>
      <c r="B3474" s="1">
        <v>89729332.008437604</v>
      </c>
      <c r="C3474">
        <v>0.230593483241574</v>
      </c>
    </row>
    <row r="3475" spans="1:3" x14ac:dyDescent="0.3">
      <c r="A3475">
        <v>3474</v>
      </c>
      <c r="B3475" s="1">
        <v>92724402.517812997</v>
      </c>
      <c r="C3475">
        <v>0.236658735020986</v>
      </c>
    </row>
    <row r="3476" spans="1:3" x14ac:dyDescent="0.3">
      <c r="A3476">
        <v>3475</v>
      </c>
      <c r="B3476" s="1">
        <v>-129831036.476734</v>
      </c>
      <c r="C3476">
        <v>0.19343019683155699</v>
      </c>
    </row>
    <row r="3477" spans="1:3" x14ac:dyDescent="0.3">
      <c r="A3477">
        <v>3476</v>
      </c>
      <c r="B3477" s="1">
        <v>413608595.22303402</v>
      </c>
      <c r="C3477">
        <v>0.321391794744248</v>
      </c>
    </row>
    <row r="3478" spans="1:3" x14ac:dyDescent="0.3">
      <c r="A3478">
        <v>3477</v>
      </c>
      <c r="B3478" s="1">
        <v>396045079.63948202</v>
      </c>
      <c r="C3478">
        <v>0.30826748444498903</v>
      </c>
    </row>
    <row r="3479" spans="1:3" x14ac:dyDescent="0.3">
      <c r="A3479">
        <v>3478</v>
      </c>
      <c r="B3479" s="1">
        <v>-117270379.873383</v>
      </c>
      <c r="C3479">
        <v>0.18539839490283</v>
      </c>
    </row>
    <row r="3480" spans="1:3" x14ac:dyDescent="0.3">
      <c r="A3480">
        <v>3479</v>
      </c>
      <c r="B3480" s="1">
        <v>-99518547.947438806</v>
      </c>
      <c r="C3480">
        <v>0.177543959018202</v>
      </c>
    </row>
    <row r="3481" spans="1:3" x14ac:dyDescent="0.3">
      <c r="A3481">
        <v>3480</v>
      </c>
      <c r="B3481" s="1">
        <v>573385741.30636895</v>
      </c>
      <c r="C3481">
        <v>0.37734044048237297</v>
      </c>
    </row>
    <row r="3482" spans="1:3" x14ac:dyDescent="0.3">
      <c r="A3482">
        <v>3481</v>
      </c>
      <c r="B3482" s="1">
        <v>-234381323.14126301</v>
      </c>
      <c r="C3482">
        <v>0.158562894633966</v>
      </c>
    </row>
    <row r="3483" spans="1:3" x14ac:dyDescent="0.3">
      <c r="A3483">
        <v>3482</v>
      </c>
      <c r="B3483" s="1">
        <v>407247035.37209803</v>
      </c>
      <c r="C3483">
        <v>0.30686854929257301</v>
      </c>
    </row>
    <row r="3484" spans="1:3" x14ac:dyDescent="0.3">
      <c r="A3484">
        <v>3483</v>
      </c>
      <c r="B3484" s="1">
        <v>-100923441.669273</v>
      </c>
      <c r="C3484">
        <v>0.18588467378614101</v>
      </c>
    </row>
    <row r="3485" spans="1:3" x14ac:dyDescent="0.3">
      <c r="A3485">
        <v>3484</v>
      </c>
      <c r="B3485" s="1">
        <v>64529677.170543201</v>
      </c>
      <c r="C3485">
        <v>0.216988757959584</v>
      </c>
    </row>
    <row r="3486" spans="1:3" x14ac:dyDescent="0.3">
      <c r="A3486">
        <v>3485</v>
      </c>
      <c r="B3486" s="1">
        <v>-216314963.05044299</v>
      </c>
      <c r="C3486">
        <v>0.166055191100832</v>
      </c>
    </row>
    <row r="3487" spans="1:3" x14ac:dyDescent="0.3">
      <c r="A3487">
        <v>3486</v>
      </c>
      <c r="B3487" s="1">
        <v>-202971539.033869</v>
      </c>
      <c r="C3487" t="s">
        <v>261</v>
      </c>
    </row>
    <row r="3488" spans="1:3" x14ac:dyDescent="0.3">
      <c r="A3488">
        <v>3487</v>
      </c>
      <c r="B3488" s="1">
        <v>183593166.92744401</v>
      </c>
      <c r="C3488">
        <v>0.26891941796164098</v>
      </c>
    </row>
    <row r="3489" spans="1:3" x14ac:dyDescent="0.3">
      <c r="A3489">
        <v>3488</v>
      </c>
      <c r="B3489" s="1">
        <v>146345514.83856499</v>
      </c>
      <c r="C3489">
        <v>0.24288833968822701</v>
      </c>
    </row>
    <row r="3490" spans="1:3" x14ac:dyDescent="0.3">
      <c r="A3490">
        <v>3489</v>
      </c>
      <c r="B3490" s="1">
        <v>526967817.79052401</v>
      </c>
      <c r="C3490">
        <v>0.328092364533141</v>
      </c>
    </row>
    <row r="3491" spans="1:3" x14ac:dyDescent="0.3">
      <c r="A3491">
        <v>3490</v>
      </c>
      <c r="B3491" s="1">
        <v>227263708.138807</v>
      </c>
      <c r="C3491">
        <v>0.276509825628376</v>
      </c>
    </row>
    <row r="3492" spans="1:3" x14ac:dyDescent="0.3">
      <c r="A3492">
        <v>3491</v>
      </c>
      <c r="B3492" s="1">
        <v>21554065.717678402</v>
      </c>
      <c r="C3492">
        <v>0.21065658509888099</v>
      </c>
    </row>
    <row r="3493" spans="1:3" x14ac:dyDescent="0.3">
      <c r="A3493">
        <v>3492</v>
      </c>
      <c r="B3493" s="1">
        <v>43314051.181820802</v>
      </c>
      <c r="C3493">
        <v>0.23110580421768701</v>
      </c>
    </row>
    <row r="3494" spans="1:3" x14ac:dyDescent="0.3">
      <c r="A3494">
        <v>3493</v>
      </c>
      <c r="B3494" s="1">
        <v>280274822.89293498</v>
      </c>
      <c r="C3494">
        <v>0.29522061793027499</v>
      </c>
    </row>
    <row r="3495" spans="1:3" x14ac:dyDescent="0.3">
      <c r="A3495">
        <v>3494</v>
      </c>
      <c r="B3495" s="1">
        <v>566770579.48463595</v>
      </c>
      <c r="C3495">
        <v>0.33836834472129201</v>
      </c>
    </row>
    <row r="3496" spans="1:3" x14ac:dyDescent="0.3">
      <c r="A3496">
        <v>3495</v>
      </c>
      <c r="B3496" s="1">
        <v>-30729357.586798899</v>
      </c>
      <c r="C3496">
        <v>0.20602425281393599</v>
      </c>
    </row>
    <row r="3497" spans="1:3" x14ac:dyDescent="0.3">
      <c r="A3497">
        <v>3496</v>
      </c>
      <c r="B3497" s="1">
        <v>143903025.89868701</v>
      </c>
      <c r="C3497">
        <v>0.21552063522406101</v>
      </c>
    </row>
    <row r="3498" spans="1:3" x14ac:dyDescent="0.3">
      <c r="A3498">
        <v>3497</v>
      </c>
      <c r="B3498" s="1">
        <v>390287029.68687302</v>
      </c>
      <c r="C3498">
        <v>0.31239690290522998</v>
      </c>
    </row>
    <row r="3499" spans="1:3" x14ac:dyDescent="0.3">
      <c r="A3499">
        <v>3498</v>
      </c>
      <c r="B3499" s="1">
        <v>391214467.67893797</v>
      </c>
      <c r="C3499">
        <v>0.31036117708827299</v>
      </c>
    </row>
    <row r="3500" spans="1:3" x14ac:dyDescent="0.3">
      <c r="A3500">
        <v>3499</v>
      </c>
      <c r="B3500" s="1">
        <v>69178243.081174105</v>
      </c>
      <c r="C3500">
        <v>0.23918973498823801</v>
      </c>
    </row>
    <row r="3501" spans="1:3" x14ac:dyDescent="0.3">
      <c r="A3501">
        <v>3500</v>
      </c>
      <c r="B3501" s="1">
        <v>504677457.052674</v>
      </c>
      <c r="C3501">
        <v>0.31576333994293099</v>
      </c>
    </row>
    <row r="3502" spans="1:3" x14ac:dyDescent="0.3">
      <c r="A3502">
        <v>3501</v>
      </c>
      <c r="B3502" s="1">
        <v>-100300196.560939</v>
      </c>
      <c r="C3502">
        <v>0.19185480567718499</v>
      </c>
    </row>
    <row r="3503" spans="1:3" x14ac:dyDescent="0.3">
      <c r="A3503">
        <v>3502</v>
      </c>
      <c r="B3503" s="1">
        <v>-65346338.337809697</v>
      </c>
      <c r="C3503">
        <v>0.21567444447614101</v>
      </c>
    </row>
    <row r="3504" spans="1:3" x14ac:dyDescent="0.3">
      <c r="A3504">
        <v>3503</v>
      </c>
      <c r="B3504" s="1">
        <v>370225731.93703097</v>
      </c>
      <c r="C3504">
        <v>0.30142413570152099</v>
      </c>
    </row>
    <row r="3505" spans="1:3" x14ac:dyDescent="0.3">
      <c r="A3505">
        <v>3504</v>
      </c>
      <c r="B3505" s="1">
        <v>629115280.08163595</v>
      </c>
      <c r="C3505">
        <v>0.37918067829633101</v>
      </c>
    </row>
    <row r="3506" spans="1:3" x14ac:dyDescent="0.3">
      <c r="A3506">
        <v>3505</v>
      </c>
      <c r="B3506" s="1">
        <v>519235871.39938003</v>
      </c>
      <c r="C3506">
        <v>0.337087361415842</v>
      </c>
    </row>
    <row r="3507" spans="1:3" x14ac:dyDescent="0.3">
      <c r="A3507">
        <v>3506</v>
      </c>
      <c r="B3507" s="1">
        <v>211619569.71050701</v>
      </c>
      <c r="C3507">
        <v>0.268545388674168</v>
      </c>
    </row>
    <row r="3508" spans="1:3" x14ac:dyDescent="0.3">
      <c r="A3508">
        <v>3507</v>
      </c>
      <c r="B3508" s="1">
        <v>190941455.817141</v>
      </c>
      <c r="C3508">
        <v>0.26745291255373799</v>
      </c>
    </row>
    <row r="3509" spans="1:3" x14ac:dyDescent="0.3">
      <c r="A3509">
        <v>3508</v>
      </c>
      <c r="B3509" s="1">
        <v>617481841.39192903</v>
      </c>
      <c r="C3509">
        <v>0.34779017119894601</v>
      </c>
    </row>
    <row r="3510" spans="1:3" x14ac:dyDescent="0.3">
      <c r="A3510">
        <v>3509</v>
      </c>
      <c r="B3510" s="1">
        <v>618028303.25399101</v>
      </c>
      <c r="C3510">
        <v>0.34858400785779198</v>
      </c>
    </row>
    <row r="3511" spans="1:3" x14ac:dyDescent="0.3">
      <c r="A3511">
        <v>3510</v>
      </c>
      <c r="B3511" s="1">
        <v>224735509.746153</v>
      </c>
      <c r="C3511">
        <v>0.268617547897604</v>
      </c>
    </row>
    <row r="3512" spans="1:3" x14ac:dyDescent="0.3">
      <c r="A3512">
        <v>3511</v>
      </c>
      <c r="B3512" s="1">
        <v>91479412.450650007</v>
      </c>
      <c r="C3512">
        <v>0.20443011944220599</v>
      </c>
    </row>
    <row r="3513" spans="1:3" x14ac:dyDescent="0.3">
      <c r="A3513">
        <v>3512</v>
      </c>
      <c r="B3513" s="1">
        <v>448955560.41766101</v>
      </c>
      <c r="C3513">
        <v>0.31546964519865101</v>
      </c>
    </row>
    <row r="3514" spans="1:3" x14ac:dyDescent="0.3">
      <c r="A3514">
        <v>3513</v>
      </c>
      <c r="B3514" s="1">
        <v>154860706.78413501</v>
      </c>
      <c r="C3514">
        <v>0.27722569277025799</v>
      </c>
    </row>
    <row r="3515" spans="1:3" x14ac:dyDescent="0.3">
      <c r="A3515">
        <v>3514</v>
      </c>
      <c r="B3515" s="1">
        <v>202198690.396009</v>
      </c>
      <c r="C3515">
        <v>0.27133638677052901</v>
      </c>
    </row>
    <row r="3516" spans="1:3" x14ac:dyDescent="0.3">
      <c r="A3516">
        <v>3515</v>
      </c>
      <c r="B3516" s="1">
        <v>-479387081.25851101</v>
      </c>
      <c r="C3516" t="s">
        <v>261</v>
      </c>
    </row>
    <row r="3517" spans="1:3" x14ac:dyDescent="0.3">
      <c r="A3517">
        <v>3516</v>
      </c>
      <c r="B3517" s="1">
        <v>-21944825.812036999</v>
      </c>
      <c r="C3517">
        <v>0.211762182888943</v>
      </c>
    </row>
    <row r="3518" spans="1:3" x14ac:dyDescent="0.3">
      <c r="A3518">
        <v>3517</v>
      </c>
      <c r="B3518" s="1">
        <v>56255809.0779365</v>
      </c>
      <c r="C3518">
        <v>0.224295893234459</v>
      </c>
    </row>
    <row r="3519" spans="1:3" x14ac:dyDescent="0.3">
      <c r="A3519">
        <v>3518</v>
      </c>
      <c r="B3519" s="1">
        <v>159262974.6893</v>
      </c>
      <c r="C3519">
        <v>0.28720595768096802</v>
      </c>
    </row>
    <row r="3520" spans="1:3" x14ac:dyDescent="0.3">
      <c r="A3520">
        <v>3519</v>
      </c>
      <c r="B3520" s="1">
        <v>360234463.85910201</v>
      </c>
      <c r="C3520">
        <v>0.33487247795335401</v>
      </c>
    </row>
    <row r="3521" spans="1:3" x14ac:dyDescent="0.3">
      <c r="A3521">
        <v>3520</v>
      </c>
      <c r="B3521" s="1">
        <v>-134714723.10567701</v>
      </c>
      <c r="C3521">
        <v>0.17828922240551401</v>
      </c>
    </row>
    <row r="3522" spans="1:3" x14ac:dyDescent="0.3">
      <c r="A3522">
        <v>3521</v>
      </c>
      <c r="B3522" s="1">
        <v>-358678185.84325498</v>
      </c>
      <c r="C3522" t="s">
        <v>261</v>
      </c>
    </row>
    <row r="3523" spans="1:3" x14ac:dyDescent="0.3">
      <c r="A3523">
        <v>3522</v>
      </c>
      <c r="B3523" s="1">
        <v>301990033.090783</v>
      </c>
      <c r="C3523">
        <v>0.30937765061091599</v>
      </c>
    </row>
    <row r="3524" spans="1:3" x14ac:dyDescent="0.3">
      <c r="A3524">
        <v>3523</v>
      </c>
      <c r="B3524" s="1">
        <v>-108506151.328027</v>
      </c>
      <c r="C3524">
        <v>0.19256544063140499</v>
      </c>
    </row>
    <row r="3525" spans="1:3" x14ac:dyDescent="0.3">
      <c r="A3525">
        <v>3524</v>
      </c>
      <c r="B3525" s="1">
        <v>359630803.87241298</v>
      </c>
      <c r="C3525">
        <v>0.29984359030182201</v>
      </c>
    </row>
    <row r="3526" spans="1:3" x14ac:dyDescent="0.3">
      <c r="A3526">
        <v>3525</v>
      </c>
      <c r="B3526" s="1">
        <v>-241546042.93546799</v>
      </c>
      <c r="C3526">
        <v>0.161403595568546</v>
      </c>
    </row>
    <row r="3527" spans="1:3" x14ac:dyDescent="0.3">
      <c r="A3527">
        <v>3526</v>
      </c>
      <c r="B3527" s="1">
        <v>349643789.11119503</v>
      </c>
      <c r="C3527">
        <v>0.30745457073590299</v>
      </c>
    </row>
    <row r="3528" spans="1:3" x14ac:dyDescent="0.3">
      <c r="A3528">
        <v>3527</v>
      </c>
      <c r="B3528" s="1">
        <v>171512127.88444</v>
      </c>
      <c r="C3528">
        <v>0.27012095863354402</v>
      </c>
    </row>
    <row r="3529" spans="1:3" x14ac:dyDescent="0.3">
      <c r="A3529">
        <v>3528</v>
      </c>
      <c r="B3529" s="1">
        <v>95674665.423474297</v>
      </c>
      <c r="C3529">
        <v>0.246761157189995</v>
      </c>
    </row>
    <row r="3530" spans="1:3" x14ac:dyDescent="0.3">
      <c r="A3530">
        <v>3529</v>
      </c>
      <c r="B3530" s="1">
        <v>114626479.168542</v>
      </c>
      <c r="C3530">
        <v>0.25090899245738202</v>
      </c>
    </row>
    <row r="3531" spans="1:3" x14ac:dyDescent="0.3">
      <c r="A3531">
        <v>3530</v>
      </c>
      <c r="B3531" s="1">
        <v>59569286.8540648</v>
      </c>
      <c r="C3531">
        <v>0.23385052228651501</v>
      </c>
    </row>
    <row r="3532" spans="1:3" x14ac:dyDescent="0.3">
      <c r="A3532">
        <v>3531</v>
      </c>
      <c r="B3532" s="1">
        <v>207868083.779176</v>
      </c>
      <c r="C3532">
        <v>0.297259838990173</v>
      </c>
    </row>
    <row r="3533" spans="1:3" x14ac:dyDescent="0.3">
      <c r="A3533">
        <v>3532</v>
      </c>
      <c r="B3533" s="1">
        <v>440074905.614941</v>
      </c>
      <c r="C3533">
        <v>0.31367933189492803</v>
      </c>
    </row>
    <row r="3534" spans="1:3" x14ac:dyDescent="0.3">
      <c r="A3534">
        <v>3533</v>
      </c>
      <c r="B3534" s="1">
        <v>332687278.57440901</v>
      </c>
      <c r="C3534">
        <v>0.28047477132686</v>
      </c>
    </row>
    <row r="3535" spans="1:3" x14ac:dyDescent="0.3">
      <c r="A3535">
        <v>3534</v>
      </c>
      <c r="B3535" s="1">
        <v>354636363.61791497</v>
      </c>
      <c r="C3535">
        <v>0.30691755999437098</v>
      </c>
    </row>
    <row r="3536" spans="1:3" x14ac:dyDescent="0.3">
      <c r="A3536">
        <v>3535</v>
      </c>
      <c r="B3536" s="1">
        <v>140567395.13959101</v>
      </c>
      <c r="C3536">
        <v>0.23809061137270399</v>
      </c>
    </row>
    <row r="3537" spans="1:3" x14ac:dyDescent="0.3">
      <c r="A3537">
        <v>3536</v>
      </c>
      <c r="B3537" s="1">
        <v>96631745.224806502</v>
      </c>
      <c r="C3537">
        <v>0.23491272441352301</v>
      </c>
    </row>
    <row r="3538" spans="1:3" x14ac:dyDescent="0.3">
      <c r="A3538">
        <v>3537</v>
      </c>
      <c r="B3538" s="1">
        <v>212061872.45982599</v>
      </c>
      <c r="C3538">
        <v>0.2822039065584</v>
      </c>
    </row>
    <row r="3539" spans="1:3" x14ac:dyDescent="0.3">
      <c r="A3539">
        <v>3538</v>
      </c>
      <c r="B3539" s="1">
        <v>-43802202.051665999</v>
      </c>
      <c r="C3539">
        <v>0.16986903648860599</v>
      </c>
    </row>
    <row r="3540" spans="1:3" x14ac:dyDescent="0.3">
      <c r="A3540">
        <v>3539</v>
      </c>
      <c r="B3540" s="1">
        <v>-364885381.87431002</v>
      </c>
      <c r="C3540">
        <v>0.11754666423113699</v>
      </c>
    </row>
    <row r="3541" spans="1:3" x14ac:dyDescent="0.3">
      <c r="A3541">
        <v>3540</v>
      </c>
      <c r="B3541" s="1">
        <v>66817341.544505797</v>
      </c>
      <c r="C3541">
        <v>0.25794365953213799</v>
      </c>
    </row>
    <row r="3542" spans="1:3" x14ac:dyDescent="0.3">
      <c r="A3542">
        <v>3541</v>
      </c>
      <c r="B3542" s="1">
        <v>124596053.62800001</v>
      </c>
      <c r="C3542">
        <v>0.25580396557511897</v>
      </c>
    </row>
    <row r="3543" spans="1:3" x14ac:dyDescent="0.3">
      <c r="A3543">
        <v>3542</v>
      </c>
      <c r="B3543" s="1">
        <v>424887741.27079499</v>
      </c>
      <c r="C3543">
        <v>0.29138346219074801</v>
      </c>
    </row>
    <row r="3544" spans="1:3" x14ac:dyDescent="0.3">
      <c r="A3544">
        <v>3543</v>
      </c>
      <c r="B3544" s="1">
        <v>54736578.718187504</v>
      </c>
      <c r="C3544">
        <v>0.18476414498840099</v>
      </c>
    </row>
    <row r="3545" spans="1:3" x14ac:dyDescent="0.3">
      <c r="A3545">
        <v>3544</v>
      </c>
      <c r="B3545" s="1">
        <v>214656996.01093799</v>
      </c>
      <c r="C3545">
        <v>0.27585056922825801</v>
      </c>
    </row>
    <row r="3546" spans="1:3" x14ac:dyDescent="0.3">
      <c r="A3546">
        <v>3545</v>
      </c>
      <c r="B3546" s="1">
        <v>350835969.96319199</v>
      </c>
      <c r="C3546">
        <v>0.30564205291594698</v>
      </c>
    </row>
    <row r="3547" spans="1:3" x14ac:dyDescent="0.3">
      <c r="A3547">
        <v>3546</v>
      </c>
      <c r="B3547" s="1">
        <v>70337293.134608105</v>
      </c>
      <c r="C3547">
        <v>0.22862486252949399</v>
      </c>
    </row>
    <row r="3548" spans="1:3" x14ac:dyDescent="0.3">
      <c r="A3548">
        <v>3547</v>
      </c>
      <c r="B3548" s="1">
        <v>-150028099.16564399</v>
      </c>
      <c r="C3548">
        <v>0.18087012692098001</v>
      </c>
    </row>
    <row r="3549" spans="1:3" x14ac:dyDescent="0.3">
      <c r="A3549">
        <v>3548</v>
      </c>
      <c r="B3549" s="1">
        <v>-39542982.7055085</v>
      </c>
      <c r="C3549">
        <v>0.20492036419086701</v>
      </c>
    </row>
    <row r="3550" spans="1:3" x14ac:dyDescent="0.3">
      <c r="A3550">
        <v>3549</v>
      </c>
      <c r="B3550" s="1">
        <v>12271410.800961601</v>
      </c>
      <c r="C3550">
        <v>0.218590150916155</v>
      </c>
    </row>
    <row r="3551" spans="1:3" x14ac:dyDescent="0.3">
      <c r="A3551">
        <v>3550</v>
      </c>
      <c r="B3551" s="1">
        <v>342069341.50436097</v>
      </c>
      <c r="C3551">
        <v>0.30335420350213499</v>
      </c>
    </row>
    <row r="3552" spans="1:3" x14ac:dyDescent="0.3">
      <c r="A3552">
        <v>3551</v>
      </c>
      <c r="B3552" s="1">
        <v>139358308.97472399</v>
      </c>
      <c r="C3552">
        <v>0.248542529714153</v>
      </c>
    </row>
    <row r="3553" spans="1:3" x14ac:dyDescent="0.3">
      <c r="A3553">
        <v>3552</v>
      </c>
      <c r="B3553" s="1">
        <v>-85558181.263422996</v>
      </c>
      <c r="C3553">
        <v>0.17441077574681099</v>
      </c>
    </row>
    <row r="3554" spans="1:3" x14ac:dyDescent="0.3">
      <c r="A3554">
        <v>3553</v>
      </c>
      <c r="B3554" s="1">
        <v>233474979.66082799</v>
      </c>
      <c r="C3554">
        <v>0.25863438199496702</v>
      </c>
    </row>
    <row r="3555" spans="1:3" x14ac:dyDescent="0.3">
      <c r="A3555">
        <v>3554</v>
      </c>
      <c r="B3555" s="1">
        <v>-367138716.76959902</v>
      </c>
      <c r="C3555" t="s">
        <v>261</v>
      </c>
    </row>
    <row r="3556" spans="1:3" x14ac:dyDescent="0.3">
      <c r="A3556">
        <v>3555</v>
      </c>
      <c r="B3556" s="1">
        <v>179339672.67904899</v>
      </c>
      <c r="C3556">
        <v>0.25883328534689998</v>
      </c>
    </row>
    <row r="3557" spans="1:3" x14ac:dyDescent="0.3">
      <c r="A3557">
        <v>3556</v>
      </c>
      <c r="B3557" s="1">
        <v>497592856.42881203</v>
      </c>
      <c r="C3557">
        <v>0.34921279076137302</v>
      </c>
    </row>
    <row r="3558" spans="1:3" x14ac:dyDescent="0.3">
      <c r="A3558">
        <v>3557</v>
      </c>
      <c r="B3558" s="1">
        <v>-328234665.045632</v>
      </c>
      <c r="C3558" t="s">
        <v>261</v>
      </c>
    </row>
    <row r="3559" spans="1:3" x14ac:dyDescent="0.3">
      <c r="A3559">
        <v>3558</v>
      </c>
      <c r="B3559" s="1">
        <v>520118219.64547098</v>
      </c>
      <c r="C3559">
        <v>0.33481868752746202</v>
      </c>
    </row>
    <row r="3560" spans="1:3" x14ac:dyDescent="0.3">
      <c r="A3560">
        <v>3559</v>
      </c>
      <c r="B3560" s="1">
        <v>182863570.049649</v>
      </c>
      <c r="C3560">
        <v>0.25046833512133898</v>
      </c>
    </row>
    <row r="3561" spans="1:3" x14ac:dyDescent="0.3">
      <c r="A3561">
        <v>3560</v>
      </c>
      <c r="B3561" s="1">
        <v>398124303.11300403</v>
      </c>
      <c r="C3561">
        <v>0.284651735077603</v>
      </c>
    </row>
    <row r="3562" spans="1:3" x14ac:dyDescent="0.3">
      <c r="A3562">
        <v>3561</v>
      </c>
      <c r="B3562" s="1">
        <v>114066523.340736</v>
      </c>
      <c r="C3562">
        <v>0.22003039981516501</v>
      </c>
    </row>
    <row r="3563" spans="1:3" x14ac:dyDescent="0.3">
      <c r="A3563">
        <v>3562</v>
      </c>
      <c r="B3563" s="1">
        <v>-278527472.093656</v>
      </c>
      <c r="C3563">
        <v>0.15479719519851901</v>
      </c>
    </row>
    <row r="3564" spans="1:3" x14ac:dyDescent="0.3">
      <c r="A3564">
        <v>3563</v>
      </c>
      <c r="B3564" s="1">
        <v>198096543.52359799</v>
      </c>
      <c r="C3564">
        <v>0.28120541833379997</v>
      </c>
    </row>
    <row r="3565" spans="1:3" x14ac:dyDescent="0.3">
      <c r="A3565">
        <v>3564</v>
      </c>
      <c r="B3565" s="1">
        <v>72264898.316553801</v>
      </c>
      <c r="C3565">
        <v>0.23055420547734301</v>
      </c>
    </row>
    <row r="3566" spans="1:3" x14ac:dyDescent="0.3">
      <c r="A3566">
        <v>3565</v>
      </c>
      <c r="B3566" s="1">
        <v>-40065142.714657903</v>
      </c>
      <c r="C3566">
        <v>0.201767506337376</v>
      </c>
    </row>
    <row r="3567" spans="1:3" x14ac:dyDescent="0.3">
      <c r="A3567">
        <v>3566</v>
      </c>
      <c r="B3567" s="1">
        <v>581859376.93847406</v>
      </c>
      <c r="C3567">
        <v>0.31573221854942801</v>
      </c>
    </row>
    <row r="3568" spans="1:3" x14ac:dyDescent="0.3">
      <c r="A3568">
        <v>3567</v>
      </c>
      <c r="B3568" s="1">
        <v>464068634.72659397</v>
      </c>
      <c r="C3568">
        <v>0.29788299817300701</v>
      </c>
    </row>
    <row r="3569" spans="1:3" x14ac:dyDescent="0.3">
      <c r="A3569">
        <v>3568</v>
      </c>
      <c r="B3569" s="1">
        <v>42697700.7023338</v>
      </c>
      <c r="C3569">
        <v>0.22142990147640099</v>
      </c>
    </row>
    <row r="3570" spans="1:3" x14ac:dyDescent="0.3">
      <c r="A3570">
        <v>3569</v>
      </c>
      <c r="B3570" s="1">
        <v>-147405708.58403501</v>
      </c>
      <c r="C3570">
        <v>0.18938873707425699</v>
      </c>
    </row>
    <row r="3571" spans="1:3" x14ac:dyDescent="0.3">
      <c r="A3571">
        <v>3570</v>
      </c>
      <c r="B3571" s="1">
        <v>153533966.11835501</v>
      </c>
      <c r="C3571">
        <v>0.23652931557342899</v>
      </c>
    </row>
    <row r="3572" spans="1:3" x14ac:dyDescent="0.3">
      <c r="A3572">
        <v>3571</v>
      </c>
      <c r="B3572" s="1">
        <v>-377141729.00049001</v>
      </c>
      <c r="C3572">
        <v>0.122632198151334</v>
      </c>
    </row>
    <row r="3573" spans="1:3" x14ac:dyDescent="0.3">
      <c r="A3573">
        <v>3572</v>
      </c>
      <c r="B3573" s="1">
        <v>50225781.140522197</v>
      </c>
      <c r="C3573">
        <v>0.216532822685644</v>
      </c>
    </row>
    <row r="3574" spans="1:3" x14ac:dyDescent="0.3">
      <c r="A3574">
        <v>3573</v>
      </c>
      <c r="B3574" s="1">
        <v>108575720.43931299</v>
      </c>
      <c r="C3574">
        <v>0.212738456095863</v>
      </c>
    </row>
    <row r="3575" spans="1:3" x14ac:dyDescent="0.3">
      <c r="A3575">
        <v>3574</v>
      </c>
      <c r="B3575" s="1">
        <v>319301752.12374502</v>
      </c>
      <c r="C3575">
        <v>0.311802715522986</v>
      </c>
    </row>
    <row r="3576" spans="1:3" x14ac:dyDescent="0.3">
      <c r="A3576">
        <v>3575</v>
      </c>
      <c r="B3576" s="1">
        <v>431101982.54702002</v>
      </c>
      <c r="C3576">
        <v>0.28721785370513098</v>
      </c>
    </row>
    <row r="3577" spans="1:3" x14ac:dyDescent="0.3">
      <c r="A3577">
        <v>3576</v>
      </c>
      <c r="B3577" s="1">
        <v>306953989.63373601</v>
      </c>
      <c r="C3577">
        <v>0.30092018825010602</v>
      </c>
    </row>
    <row r="3578" spans="1:3" x14ac:dyDescent="0.3">
      <c r="A3578">
        <v>3577</v>
      </c>
      <c r="B3578" s="1">
        <v>403809853.10062599</v>
      </c>
      <c r="C3578">
        <v>0.28949969774212603</v>
      </c>
    </row>
    <row r="3579" spans="1:3" x14ac:dyDescent="0.3">
      <c r="A3579">
        <v>3578</v>
      </c>
      <c r="B3579" s="1">
        <v>169661036.57501599</v>
      </c>
      <c r="C3579">
        <v>0.26803080400358797</v>
      </c>
    </row>
    <row r="3580" spans="1:3" x14ac:dyDescent="0.3">
      <c r="A3580">
        <v>3579</v>
      </c>
      <c r="B3580" s="1">
        <v>-111384775.61244699</v>
      </c>
      <c r="C3580">
        <v>0.165774965937139</v>
      </c>
    </row>
    <row r="3581" spans="1:3" x14ac:dyDescent="0.3">
      <c r="A3581">
        <v>3580</v>
      </c>
      <c r="B3581" s="1">
        <v>350955667.17333001</v>
      </c>
      <c r="C3581">
        <v>0.31147564361568603</v>
      </c>
    </row>
    <row r="3582" spans="1:3" x14ac:dyDescent="0.3">
      <c r="A3582">
        <v>3581</v>
      </c>
      <c r="B3582" s="1">
        <v>398399470.396631</v>
      </c>
      <c r="C3582">
        <v>0.34953065186100502</v>
      </c>
    </row>
    <row r="3583" spans="1:3" x14ac:dyDescent="0.3">
      <c r="A3583">
        <v>3582</v>
      </c>
      <c r="B3583" s="1">
        <v>-89617184.780328602</v>
      </c>
      <c r="C3583">
        <v>0.19652511838946299</v>
      </c>
    </row>
    <row r="3584" spans="1:3" x14ac:dyDescent="0.3">
      <c r="A3584">
        <v>3583</v>
      </c>
      <c r="B3584" s="1">
        <v>53086568.270591699</v>
      </c>
      <c r="C3584">
        <v>0.20470391478866001</v>
      </c>
    </row>
    <row r="3585" spans="1:3" x14ac:dyDescent="0.3">
      <c r="A3585">
        <v>3584</v>
      </c>
      <c r="B3585" s="1">
        <v>-16865301.560609698</v>
      </c>
      <c r="C3585">
        <v>0.21301480580975601</v>
      </c>
    </row>
    <row r="3586" spans="1:3" x14ac:dyDescent="0.3">
      <c r="A3586">
        <v>3585</v>
      </c>
      <c r="B3586" s="1">
        <v>-48829081.002453104</v>
      </c>
      <c r="C3586">
        <v>0.19139809471729199</v>
      </c>
    </row>
    <row r="3587" spans="1:3" x14ac:dyDescent="0.3">
      <c r="A3587">
        <v>3586</v>
      </c>
      <c r="B3587" s="1">
        <v>589422813.10472095</v>
      </c>
      <c r="C3587">
        <v>0.34922612353330001</v>
      </c>
    </row>
    <row r="3588" spans="1:3" x14ac:dyDescent="0.3">
      <c r="A3588">
        <v>3587</v>
      </c>
      <c r="B3588" s="1">
        <v>401565608.45872903</v>
      </c>
      <c r="C3588">
        <v>0.29363535639368299</v>
      </c>
    </row>
    <row r="3589" spans="1:3" x14ac:dyDescent="0.3">
      <c r="A3589">
        <v>3588</v>
      </c>
      <c r="B3589" s="1">
        <v>368105061.96741802</v>
      </c>
      <c r="C3589">
        <v>0.28008328967798701</v>
      </c>
    </row>
    <row r="3590" spans="1:3" x14ac:dyDescent="0.3">
      <c r="A3590">
        <v>3589</v>
      </c>
      <c r="B3590" s="1">
        <v>278196662.529778</v>
      </c>
      <c r="C3590">
        <v>0.30563361925298799</v>
      </c>
    </row>
    <row r="3591" spans="1:3" x14ac:dyDescent="0.3">
      <c r="A3591">
        <v>3590</v>
      </c>
      <c r="B3591" s="1">
        <v>129314787.013493</v>
      </c>
      <c r="C3591">
        <v>0.26783971032263598</v>
      </c>
    </row>
    <row r="3592" spans="1:3" x14ac:dyDescent="0.3">
      <c r="A3592">
        <v>3591</v>
      </c>
      <c r="B3592" s="1">
        <v>385428783.30069298</v>
      </c>
      <c r="C3592">
        <v>0.31299751361991102</v>
      </c>
    </row>
    <row r="3593" spans="1:3" x14ac:dyDescent="0.3">
      <c r="A3593">
        <v>3592</v>
      </c>
      <c r="B3593" s="1">
        <v>10815622.0391332</v>
      </c>
      <c r="C3593">
        <v>0.22412082793150401</v>
      </c>
    </row>
    <row r="3594" spans="1:3" x14ac:dyDescent="0.3">
      <c r="A3594">
        <v>3593</v>
      </c>
      <c r="B3594" s="1">
        <v>-60423421.666745</v>
      </c>
      <c r="C3594">
        <v>0.205112849156115</v>
      </c>
    </row>
    <row r="3595" spans="1:3" x14ac:dyDescent="0.3">
      <c r="A3595">
        <v>3594</v>
      </c>
      <c r="B3595" s="1">
        <v>-160977811.59565699</v>
      </c>
      <c r="C3595">
        <v>0.18009567832262499</v>
      </c>
    </row>
    <row r="3596" spans="1:3" x14ac:dyDescent="0.3">
      <c r="A3596">
        <v>3595</v>
      </c>
      <c r="B3596" s="1">
        <v>-94101802.687988207</v>
      </c>
      <c r="C3596">
        <v>0.20750627443520001</v>
      </c>
    </row>
    <row r="3597" spans="1:3" x14ac:dyDescent="0.3">
      <c r="A3597">
        <v>3596</v>
      </c>
      <c r="B3597" s="1">
        <v>-175196406.573131</v>
      </c>
      <c r="C3597">
        <v>0.174770953932842</v>
      </c>
    </row>
    <row r="3598" spans="1:3" x14ac:dyDescent="0.3">
      <c r="A3598">
        <v>3597</v>
      </c>
      <c r="B3598" s="1">
        <v>-71699505.194594905</v>
      </c>
      <c r="C3598">
        <v>0.192428276905904</v>
      </c>
    </row>
    <row r="3599" spans="1:3" x14ac:dyDescent="0.3">
      <c r="A3599">
        <v>3598</v>
      </c>
      <c r="B3599" s="1">
        <v>462735954.319251</v>
      </c>
      <c r="C3599">
        <v>0.287779201734159</v>
      </c>
    </row>
    <row r="3600" spans="1:3" x14ac:dyDescent="0.3">
      <c r="A3600">
        <v>3599</v>
      </c>
      <c r="B3600" s="1">
        <v>458284297.47528797</v>
      </c>
      <c r="C3600">
        <v>0.37077985695031102</v>
      </c>
    </row>
    <row r="3601" spans="1:3" x14ac:dyDescent="0.3">
      <c r="A3601">
        <v>3600</v>
      </c>
      <c r="B3601" s="1">
        <v>276747651.54719698</v>
      </c>
      <c r="C3601">
        <v>0.28834374154352299</v>
      </c>
    </row>
    <row r="3602" spans="1:3" x14ac:dyDescent="0.3">
      <c r="A3602">
        <v>3601</v>
      </c>
      <c r="B3602" s="1">
        <v>3980789.3602262698</v>
      </c>
      <c r="C3602">
        <v>0.227258190376007</v>
      </c>
    </row>
    <row r="3603" spans="1:3" x14ac:dyDescent="0.3">
      <c r="A3603">
        <v>3602</v>
      </c>
      <c r="B3603" s="1">
        <v>23785685.274303801</v>
      </c>
      <c r="C3603">
        <v>0.238543567486806</v>
      </c>
    </row>
    <row r="3604" spans="1:3" x14ac:dyDescent="0.3">
      <c r="A3604">
        <v>3603</v>
      </c>
      <c r="B3604" s="1">
        <v>76203717.9086252</v>
      </c>
      <c r="C3604">
        <v>0.25027862176556498</v>
      </c>
    </row>
    <row r="3605" spans="1:3" x14ac:dyDescent="0.3">
      <c r="A3605">
        <v>3604</v>
      </c>
      <c r="B3605" s="1">
        <v>294633408.30740499</v>
      </c>
      <c r="C3605">
        <v>0.28106237968599102</v>
      </c>
    </row>
    <row r="3606" spans="1:3" x14ac:dyDescent="0.3">
      <c r="A3606">
        <v>3605</v>
      </c>
      <c r="B3606" s="1">
        <v>-20923110.318766799</v>
      </c>
      <c r="C3606">
        <v>0.22080482014900599</v>
      </c>
    </row>
    <row r="3607" spans="1:3" x14ac:dyDescent="0.3">
      <c r="A3607">
        <v>3606</v>
      </c>
      <c r="B3607" s="1">
        <v>245378615.839322</v>
      </c>
      <c r="C3607">
        <v>0.30167113545262503</v>
      </c>
    </row>
    <row r="3608" spans="1:3" x14ac:dyDescent="0.3">
      <c r="A3608">
        <v>3607</v>
      </c>
      <c r="B3608" s="1">
        <v>82355156.597278997</v>
      </c>
      <c r="C3608">
        <v>0.21253463025060201</v>
      </c>
    </row>
    <row r="3609" spans="1:3" x14ac:dyDescent="0.3">
      <c r="A3609">
        <v>3608</v>
      </c>
      <c r="B3609" s="1">
        <v>118699013.626304</v>
      </c>
      <c r="C3609">
        <v>0.24389098326611799</v>
      </c>
    </row>
    <row r="3610" spans="1:3" x14ac:dyDescent="0.3">
      <c r="A3610">
        <v>3609</v>
      </c>
      <c r="B3610" s="1">
        <v>299478724.61074698</v>
      </c>
      <c r="C3610">
        <v>0.26873320484221902</v>
      </c>
    </row>
    <row r="3611" spans="1:3" x14ac:dyDescent="0.3">
      <c r="A3611">
        <v>3610</v>
      </c>
      <c r="B3611" s="1">
        <v>187572277.55210599</v>
      </c>
      <c r="C3611">
        <v>0.279032373015563</v>
      </c>
    </row>
    <row r="3612" spans="1:3" x14ac:dyDescent="0.3">
      <c r="A3612">
        <v>3611</v>
      </c>
      <c r="B3612" s="1">
        <v>176471705.693194</v>
      </c>
      <c r="C3612">
        <v>0.26523852284270899</v>
      </c>
    </row>
    <row r="3613" spans="1:3" x14ac:dyDescent="0.3">
      <c r="A3613">
        <v>3612</v>
      </c>
      <c r="B3613" s="1">
        <v>-56896301.018892802</v>
      </c>
      <c r="C3613">
        <v>0.208421739182166</v>
      </c>
    </row>
    <row r="3614" spans="1:3" x14ac:dyDescent="0.3">
      <c r="A3614">
        <v>3613</v>
      </c>
      <c r="B3614" s="1">
        <v>228334963.97176301</v>
      </c>
      <c r="C3614">
        <v>0.260058113608652</v>
      </c>
    </row>
    <row r="3615" spans="1:3" x14ac:dyDescent="0.3">
      <c r="A3615">
        <v>3614</v>
      </c>
      <c r="B3615" s="1">
        <v>185629298.558918</v>
      </c>
      <c r="C3615">
        <v>0.26670612838850299</v>
      </c>
    </row>
    <row r="3616" spans="1:3" x14ac:dyDescent="0.3">
      <c r="A3616">
        <v>3615</v>
      </c>
      <c r="B3616" s="1">
        <v>267146600.09723899</v>
      </c>
      <c r="C3616">
        <v>0.30235873701266303</v>
      </c>
    </row>
    <row r="3617" spans="1:3" x14ac:dyDescent="0.3">
      <c r="A3617">
        <v>3616</v>
      </c>
      <c r="B3617" s="1">
        <v>219740038.514079</v>
      </c>
      <c r="C3617">
        <v>0.25269566956905598</v>
      </c>
    </row>
    <row r="3618" spans="1:3" x14ac:dyDescent="0.3">
      <c r="A3618">
        <v>3617</v>
      </c>
      <c r="B3618" s="1">
        <v>-45986865.656771101</v>
      </c>
      <c r="C3618">
        <v>0.18683200801225999</v>
      </c>
    </row>
    <row r="3619" spans="1:3" x14ac:dyDescent="0.3">
      <c r="A3619">
        <v>3618</v>
      </c>
      <c r="B3619" s="1">
        <v>236236232.923792</v>
      </c>
      <c r="C3619">
        <v>0.28116153504728197</v>
      </c>
    </row>
    <row r="3620" spans="1:3" x14ac:dyDescent="0.3">
      <c r="A3620">
        <v>3619</v>
      </c>
      <c r="B3620" s="1">
        <v>403963666.00703299</v>
      </c>
      <c r="C3620">
        <v>0.26595073365732602</v>
      </c>
    </row>
    <row r="3621" spans="1:3" x14ac:dyDescent="0.3">
      <c r="A3621">
        <v>3620</v>
      </c>
      <c r="B3621" s="1">
        <v>59283262.100102998</v>
      </c>
      <c r="C3621">
        <v>0.21905035060686101</v>
      </c>
    </row>
    <row r="3622" spans="1:3" x14ac:dyDescent="0.3">
      <c r="A3622">
        <v>3621</v>
      </c>
      <c r="B3622" s="1">
        <v>158992556.038739</v>
      </c>
      <c r="C3622">
        <v>0.247405157337348</v>
      </c>
    </row>
    <row r="3623" spans="1:3" x14ac:dyDescent="0.3">
      <c r="A3623">
        <v>3622</v>
      </c>
      <c r="B3623" s="1">
        <v>-263050726.436331</v>
      </c>
      <c r="C3623">
        <v>0.14615834539479</v>
      </c>
    </row>
    <row r="3624" spans="1:3" x14ac:dyDescent="0.3">
      <c r="A3624">
        <v>3623</v>
      </c>
      <c r="B3624" s="1">
        <v>151664998.40029001</v>
      </c>
      <c r="C3624">
        <v>0.27145019464305897</v>
      </c>
    </row>
    <row r="3625" spans="1:3" x14ac:dyDescent="0.3">
      <c r="A3625">
        <v>3624</v>
      </c>
      <c r="B3625" s="1">
        <v>159158910.821587</v>
      </c>
      <c r="C3625">
        <v>0.24477252294763499</v>
      </c>
    </row>
    <row r="3626" spans="1:3" x14ac:dyDescent="0.3">
      <c r="A3626">
        <v>3625</v>
      </c>
      <c r="B3626" s="1">
        <v>939257940.68535697</v>
      </c>
      <c r="C3626">
        <v>0.39173807096126601</v>
      </c>
    </row>
    <row r="3627" spans="1:3" x14ac:dyDescent="0.3">
      <c r="A3627">
        <v>3626</v>
      </c>
      <c r="B3627" s="1">
        <v>334565150.87364298</v>
      </c>
      <c r="C3627">
        <v>0.311058438360651</v>
      </c>
    </row>
    <row r="3628" spans="1:3" x14ac:dyDescent="0.3">
      <c r="A3628">
        <v>3627</v>
      </c>
      <c r="B3628" s="1">
        <v>-139681692.240731</v>
      </c>
      <c r="C3628" t="s">
        <v>261</v>
      </c>
    </row>
    <row r="3629" spans="1:3" x14ac:dyDescent="0.3">
      <c r="A3629">
        <v>3628</v>
      </c>
      <c r="B3629" s="1">
        <v>58743433.398555599</v>
      </c>
      <c r="C3629">
        <v>0.22395015486751399</v>
      </c>
    </row>
    <row r="3630" spans="1:3" x14ac:dyDescent="0.3">
      <c r="A3630">
        <v>3629</v>
      </c>
      <c r="B3630" s="1">
        <v>304194920.16691798</v>
      </c>
      <c r="C3630">
        <v>0.28842142809001298</v>
      </c>
    </row>
    <row r="3631" spans="1:3" x14ac:dyDescent="0.3">
      <c r="A3631">
        <v>3630</v>
      </c>
      <c r="B3631" s="1">
        <v>109085646.23338801</v>
      </c>
      <c r="C3631">
        <v>0.265260002648255</v>
      </c>
    </row>
    <row r="3632" spans="1:3" x14ac:dyDescent="0.3">
      <c r="A3632">
        <v>3631</v>
      </c>
      <c r="B3632" s="1">
        <v>228170277.468997</v>
      </c>
      <c r="C3632">
        <v>0.249041081913386</v>
      </c>
    </row>
    <row r="3633" spans="1:3" x14ac:dyDescent="0.3">
      <c r="A3633">
        <v>3632</v>
      </c>
      <c r="B3633" s="1">
        <v>-72195902.669095501</v>
      </c>
      <c r="C3633">
        <v>0.168802277783557</v>
      </c>
    </row>
    <row r="3634" spans="1:3" x14ac:dyDescent="0.3">
      <c r="A3634">
        <v>3633</v>
      </c>
      <c r="B3634" s="1">
        <v>-185950731.55015001</v>
      </c>
      <c r="C3634">
        <v>0.15342186114595699</v>
      </c>
    </row>
    <row r="3635" spans="1:3" x14ac:dyDescent="0.3">
      <c r="A3635">
        <v>3634</v>
      </c>
      <c r="B3635" s="1">
        <v>86668858.300937802</v>
      </c>
      <c r="C3635">
        <v>0.212938179102695</v>
      </c>
    </row>
    <row r="3636" spans="1:3" x14ac:dyDescent="0.3">
      <c r="A3636">
        <v>3635</v>
      </c>
      <c r="B3636" s="1">
        <v>196029078.874697</v>
      </c>
      <c r="C3636">
        <v>0.29514095607461599</v>
      </c>
    </row>
    <row r="3637" spans="1:3" x14ac:dyDescent="0.3">
      <c r="A3637">
        <v>3636</v>
      </c>
      <c r="B3637" s="1">
        <v>350406531.62769699</v>
      </c>
      <c r="C3637">
        <v>0.31267639235669398</v>
      </c>
    </row>
    <row r="3638" spans="1:3" x14ac:dyDescent="0.3">
      <c r="A3638">
        <v>3637</v>
      </c>
      <c r="B3638" s="1">
        <v>176023198.87471801</v>
      </c>
      <c r="C3638">
        <v>0.26602933035047999</v>
      </c>
    </row>
    <row r="3639" spans="1:3" x14ac:dyDescent="0.3">
      <c r="A3639">
        <v>3638</v>
      </c>
      <c r="B3639" s="1">
        <v>-415578275.10504103</v>
      </c>
      <c r="C3639">
        <v>0.10917646347002199</v>
      </c>
    </row>
    <row r="3640" spans="1:3" x14ac:dyDescent="0.3">
      <c r="A3640">
        <v>3639</v>
      </c>
      <c r="B3640" s="1">
        <v>340708791.42512</v>
      </c>
      <c r="C3640">
        <v>0.29276463500372901</v>
      </c>
    </row>
    <row r="3641" spans="1:3" x14ac:dyDescent="0.3">
      <c r="A3641">
        <v>3640</v>
      </c>
      <c r="B3641" s="1">
        <v>-153277257.66466099</v>
      </c>
      <c r="C3641">
        <v>0.171136476620425</v>
      </c>
    </row>
    <row r="3642" spans="1:3" x14ac:dyDescent="0.3">
      <c r="A3642">
        <v>3641</v>
      </c>
      <c r="B3642" s="1">
        <v>-139648591.67684999</v>
      </c>
      <c r="C3642" t="s">
        <v>261</v>
      </c>
    </row>
    <row r="3643" spans="1:3" x14ac:dyDescent="0.3">
      <c r="A3643">
        <v>3642</v>
      </c>
      <c r="B3643" s="1">
        <v>399576028.59078997</v>
      </c>
      <c r="C3643">
        <v>0.33500368480464499</v>
      </c>
    </row>
    <row r="3644" spans="1:3" x14ac:dyDescent="0.3">
      <c r="A3644">
        <v>3643</v>
      </c>
      <c r="B3644" s="1">
        <v>-134679796.196612</v>
      </c>
      <c r="C3644">
        <v>0.18202280912549901</v>
      </c>
    </row>
    <row r="3645" spans="1:3" x14ac:dyDescent="0.3">
      <c r="A3645">
        <v>3644</v>
      </c>
      <c r="B3645" s="1">
        <v>222717724.30140001</v>
      </c>
      <c r="C3645">
        <v>0.27685537892196499</v>
      </c>
    </row>
    <row r="3646" spans="1:3" x14ac:dyDescent="0.3">
      <c r="A3646">
        <v>3645</v>
      </c>
      <c r="B3646" s="1">
        <v>207363686.35217899</v>
      </c>
      <c r="C3646">
        <v>0.28371238225065698</v>
      </c>
    </row>
    <row r="3647" spans="1:3" x14ac:dyDescent="0.3">
      <c r="A3647">
        <v>3646</v>
      </c>
      <c r="B3647" s="1">
        <v>482529061.320162</v>
      </c>
      <c r="C3647">
        <v>0.31843184581018202</v>
      </c>
    </row>
    <row r="3648" spans="1:3" x14ac:dyDescent="0.3">
      <c r="A3648">
        <v>3647</v>
      </c>
      <c r="B3648" s="1">
        <v>-94172861.936819494</v>
      </c>
      <c r="C3648">
        <v>0.20868070235050901</v>
      </c>
    </row>
    <row r="3649" spans="1:3" x14ac:dyDescent="0.3">
      <c r="A3649">
        <v>3648</v>
      </c>
      <c r="B3649" s="1">
        <v>643165861.83348799</v>
      </c>
      <c r="C3649">
        <v>0.37112938510927101</v>
      </c>
    </row>
    <row r="3650" spans="1:3" x14ac:dyDescent="0.3">
      <c r="A3650">
        <v>3649</v>
      </c>
      <c r="B3650" s="1">
        <v>-49158643.202252403</v>
      </c>
      <c r="C3650">
        <v>0.19426700951015699</v>
      </c>
    </row>
    <row r="3651" spans="1:3" x14ac:dyDescent="0.3">
      <c r="A3651">
        <v>3650</v>
      </c>
      <c r="B3651" s="1">
        <v>-31054259.188568</v>
      </c>
      <c r="C3651">
        <v>0.184907247239114</v>
      </c>
    </row>
    <row r="3652" spans="1:3" x14ac:dyDescent="0.3">
      <c r="A3652">
        <v>3651</v>
      </c>
      <c r="B3652" s="1">
        <v>252506644.022241</v>
      </c>
      <c r="C3652">
        <v>0.29584092662662198</v>
      </c>
    </row>
    <row r="3653" spans="1:3" x14ac:dyDescent="0.3">
      <c r="A3653">
        <v>3652</v>
      </c>
      <c r="B3653" s="1">
        <v>153713434.77753299</v>
      </c>
      <c r="C3653">
        <v>0.27213779125508503</v>
      </c>
    </row>
    <row r="3654" spans="1:3" x14ac:dyDescent="0.3">
      <c r="A3654">
        <v>3653</v>
      </c>
      <c r="B3654" s="1">
        <v>120790584.723074</v>
      </c>
      <c r="C3654">
        <v>0.239958237210355</v>
      </c>
    </row>
    <row r="3655" spans="1:3" x14ac:dyDescent="0.3">
      <c r="A3655">
        <v>3654</v>
      </c>
      <c r="B3655" s="1">
        <v>19264530.625249598</v>
      </c>
      <c r="C3655">
        <v>0.23949756371422801</v>
      </c>
    </row>
    <row r="3656" spans="1:3" x14ac:dyDescent="0.3">
      <c r="A3656">
        <v>3655</v>
      </c>
      <c r="B3656" s="1">
        <v>-214118372.68242699</v>
      </c>
      <c r="C3656" t="s">
        <v>261</v>
      </c>
    </row>
    <row r="3657" spans="1:3" x14ac:dyDescent="0.3">
      <c r="A3657">
        <v>3656</v>
      </c>
      <c r="B3657" s="1">
        <v>37627109.241268598</v>
      </c>
      <c r="C3657">
        <v>0.20170185108841501</v>
      </c>
    </row>
    <row r="3658" spans="1:3" x14ac:dyDescent="0.3">
      <c r="A3658">
        <v>3657</v>
      </c>
      <c r="B3658" s="1">
        <v>293381651.341919</v>
      </c>
      <c r="C3658">
        <v>0.31049734623194097</v>
      </c>
    </row>
    <row r="3659" spans="1:3" x14ac:dyDescent="0.3">
      <c r="A3659">
        <v>3658</v>
      </c>
      <c r="B3659" s="1">
        <v>203089238.96669501</v>
      </c>
      <c r="C3659">
        <v>0.26450779531497598</v>
      </c>
    </row>
    <row r="3660" spans="1:3" x14ac:dyDescent="0.3">
      <c r="A3660">
        <v>3659</v>
      </c>
      <c r="B3660" s="1">
        <v>-56069257.068273403</v>
      </c>
      <c r="C3660">
        <v>0.20230745048218701</v>
      </c>
    </row>
    <row r="3661" spans="1:3" x14ac:dyDescent="0.3">
      <c r="A3661">
        <v>3660</v>
      </c>
      <c r="B3661" s="1">
        <v>31998039.284162998</v>
      </c>
      <c r="C3661">
        <v>0.22405468062310699</v>
      </c>
    </row>
    <row r="3662" spans="1:3" x14ac:dyDescent="0.3">
      <c r="A3662">
        <v>3661</v>
      </c>
      <c r="B3662" s="1">
        <v>123825283.85330901</v>
      </c>
      <c r="C3662">
        <v>0.23595922820929399</v>
      </c>
    </row>
    <row r="3663" spans="1:3" x14ac:dyDescent="0.3">
      <c r="A3663">
        <v>3662</v>
      </c>
      <c r="B3663" s="1">
        <v>161953803.36835501</v>
      </c>
      <c r="C3663">
        <v>0.27574640424515401</v>
      </c>
    </row>
    <row r="3664" spans="1:3" x14ac:dyDescent="0.3">
      <c r="A3664">
        <v>3663</v>
      </c>
      <c r="B3664" s="1">
        <v>99784463.827696696</v>
      </c>
      <c r="C3664">
        <v>0.23243857449061001</v>
      </c>
    </row>
    <row r="3665" spans="1:3" x14ac:dyDescent="0.3">
      <c r="A3665">
        <v>3664</v>
      </c>
      <c r="B3665" s="1">
        <v>168566075.396974</v>
      </c>
      <c r="C3665">
        <v>0.25681549151623401</v>
      </c>
    </row>
    <row r="3666" spans="1:3" x14ac:dyDescent="0.3">
      <c r="A3666">
        <v>3665</v>
      </c>
      <c r="B3666" s="1">
        <v>133245123.805832</v>
      </c>
      <c r="C3666">
        <v>0.225964964871358</v>
      </c>
    </row>
    <row r="3667" spans="1:3" x14ac:dyDescent="0.3">
      <c r="A3667">
        <v>3666</v>
      </c>
      <c r="B3667" s="1">
        <v>362487950.54330403</v>
      </c>
      <c r="C3667">
        <v>0.29102785724927799</v>
      </c>
    </row>
    <row r="3668" spans="1:3" x14ac:dyDescent="0.3">
      <c r="A3668">
        <v>3667</v>
      </c>
      <c r="B3668" s="1">
        <v>103810590.944977</v>
      </c>
      <c r="C3668">
        <v>0.21010597271905401</v>
      </c>
    </row>
    <row r="3669" spans="1:3" x14ac:dyDescent="0.3">
      <c r="A3669">
        <v>3668</v>
      </c>
      <c r="B3669" s="1">
        <v>145206789.19823399</v>
      </c>
      <c r="C3669">
        <v>0.25074786022207002</v>
      </c>
    </row>
    <row r="3670" spans="1:3" x14ac:dyDescent="0.3">
      <c r="A3670">
        <v>3669</v>
      </c>
      <c r="B3670" s="1">
        <v>69733111.406960502</v>
      </c>
      <c r="C3670">
        <v>0.242686289427608</v>
      </c>
    </row>
    <row r="3671" spans="1:3" x14ac:dyDescent="0.3">
      <c r="A3671">
        <v>3670</v>
      </c>
      <c r="B3671" s="1">
        <v>246108593.50111899</v>
      </c>
      <c r="C3671">
        <v>0.29734003183962698</v>
      </c>
    </row>
    <row r="3672" spans="1:3" x14ac:dyDescent="0.3">
      <c r="A3672">
        <v>3671</v>
      </c>
      <c r="B3672" s="1">
        <v>322805846.07304698</v>
      </c>
      <c r="C3672">
        <v>0.28358414426195599</v>
      </c>
    </row>
    <row r="3673" spans="1:3" x14ac:dyDescent="0.3">
      <c r="A3673">
        <v>3672</v>
      </c>
      <c r="B3673" s="1">
        <v>452299824.03276098</v>
      </c>
      <c r="C3673">
        <v>0.34829793453322999</v>
      </c>
    </row>
    <row r="3674" spans="1:3" x14ac:dyDescent="0.3">
      <c r="A3674">
        <v>3673</v>
      </c>
      <c r="B3674" s="1">
        <v>442289083.73522699</v>
      </c>
      <c r="C3674">
        <v>0.34542513258013502</v>
      </c>
    </row>
    <row r="3675" spans="1:3" x14ac:dyDescent="0.3">
      <c r="A3675">
        <v>3674</v>
      </c>
      <c r="B3675" s="1">
        <v>362190633.052504</v>
      </c>
      <c r="C3675">
        <v>0.30903102583492298</v>
      </c>
    </row>
    <row r="3676" spans="1:3" x14ac:dyDescent="0.3">
      <c r="A3676">
        <v>3675</v>
      </c>
      <c r="B3676" s="1">
        <v>417225116.878142</v>
      </c>
      <c r="C3676">
        <v>0.30613299873001598</v>
      </c>
    </row>
    <row r="3677" spans="1:3" x14ac:dyDescent="0.3">
      <c r="A3677">
        <v>3676</v>
      </c>
      <c r="B3677" s="1">
        <v>-14076426.526805401</v>
      </c>
      <c r="C3677">
        <v>0.20068551522459699</v>
      </c>
    </row>
    <row r="3678" spans="1:3" x14ac:dyDescent="0.3">
      <c r="A3678">
        <v>3677</v>
      </c>
      <c r="B3678" s="1">
        <v>232209511.48471299</v>
      </c>
      <c r="C3678">
        <v>0.29036784535460702</v>
      </c>
    </row>
    <row r="3679" spans="1:3" x14ac:dyDescent="0.3">
      <c r="A3679">
        <v>3678</v>
      </c>
      <c r="B3679" s="1">
        <v>-182481216.18652901</v>
      </c>
      <c r="C3679">
        <v>0.168285447778003</v>
      </c>
    </row>
    <row r="3680" spans="1:3" x14ac:dyDescent="0.3">
      <c r="A3680">
        <v>3679</v>
      </c>
      <c r="B3680" s="1">
        <v>-37915972.904281497</v>
      </c>
      <c r="C3680">
        <v>0.217097619565809</v>
      </c>
    </row>
    <row r="3681" spans="1:3" x14ac:dyDescent="0.3">
      <c r="A3681">
        <v>3680</v>
      </c>
      <c r="B3681" s="1">
        <v>293047365.610273</v>
      </c>
      <c r="C3681">
        <v>0.25025432927283497</v>
      </c>
    </row>
    <row r="3682" spans="1:3" x14ac:dyDescent="0.3">
      <c r="A3682">
        <v>3681</v>
      </c>
      <c r="B3682" s="1">
        <v>111335698.59038199</v>
      </c>
      <c r="C3682">
        <v>0.20339549187949599</v>
      </c>
    </row>
    <row r="3683" spans="1:3" x14ac:dyDescent="0.3">
      <c r="A3683">
        <v>3682</v>
      </c>
      <c r="B3683" s="1">
        <v>378225208.02056003</v>
      </c>
      <c r="C3683">
        <v>0.30944943638545303</v>
      </c>
    </row>
    <row r="3684" spans="1:3" x14ac:dyDescent="0.3">
      <c r="A3684">
        <v>3683</v>
      </c>
      <c r="B3684" s="1">
        <v>227217271.61787799</v>
      </c>
      <c r="C3684">
        <v>0.25499858269782699</v>
      </c>
    </row>
    <row r="3685" spans="1:3" x14ac:dyDescent="0.3">
      <c r="A3685">
        <v>3684</v>
      </c>
      <c r="B3685" s="1">
        <v>-82033940.406589404</v>
      </c>
      <c r="C3685" t="s">
        <v>261</v>
      </c>
    </row>
    <row r="3686" spans="1:3" x14ac:dyDescent="0.3">
      <c r="A3686">
        <v>3685</v>
      </c>
      <c r="B3686" s="1">
        <v>127230400.547447</v>
      </c>
      <c r="C3686">
        <v>0.24823806043945301</v>
      </c>
    </row>
    <row r="3687" spans="1:3" x14ac:dyDescent="0.3">
      <c r="A3687">
        <v>3686</v>
      </c>
      <c r="B3687" s="1">
        <v>7733466.6788197802</v>
      </c>
      <c r="C3687">
        <v>0.18319506595794099</v>
      </c>
    </row>
    <row r="3688" spans="1:3" x14ac:dyDescent="0.3">
      <c r="A3688">
        <v>3687</v>
      </c>
      <c r="B3688" s="1">
        <v>277952655.02002901</v>
      </c>
      <c r="C3688">
        <v>0.312504153319492</v>
      </c>
    </row>
    <row r="3689" spans="1:3" x14ac:dyDescent="0.3">
      <c r="A3689">
        <v>3688</v>
      </c>
      <c r="B3689" s="1">
        <v>469518144.87387002</v>
      </c>
      <c r="C3689">
        <v>0.34722856169372002</v>
      </c>
    </row>
    <row r="3690" spans="1:3" x14ac:dyDescent="0.3">
      <c r="A3690">
        <v>3689</v>
      </c>
      <c r="B3690" s="1">
        <v>242110161.644483</v>
      </c>
      <c r="C3690">
        <v>0.256397847164687</v>
      </c>
    </row>
    <row r="3691" spans="1:3" x14ac:dyDescent="0.3">
      <c r="A3691">
        <v>3690</v>
      </c>
      <c r="B3691" s="1">
        <v>57350584.189552501</v>
      </c>
      <c r="C3691">
        <v>0.238234914402391</v>
      </c>
    </row>
    <row r="3692" spans="1:3" x14ac:dyDescent="0.3">
      <c r="A3692">
        <v>3691</v>
      </c>
      <c r="B3692" s="1">
        <v>-66311093.763878398</v>
      </c>
      <c r="C3692">
        <v>0.205655917838726</v>
      </c>
    </row>
    <row r="3693" spans="1:3" x14ac:dyDescent="0.3">
      <c r="A3693">
        <v>3692</v>
      </c>
      <c r="B3693" s="1">
        <v>229204819.51744601</v>
      </c>
      <c r="C3693">
        <v>0.24704627520108799</v>
      </c>
    </row>
    <row r="3694" spans="1:3" x14ac:dyDescent="0.3">
      <c r="A3694">
        <v>3693</v>
      </c>
      <c r="B3694" s="1">
        <v>104905714.278938</v>
      </c>
      <c r="C3694">
        <v>0.228364366302128</v>
      </c>
    </row>
    <row r="3695" spans="1:3" x14ac:dyDescent="0.3">
      <c r="A3695">
        <v>3694</v>
      </c>
      <c r="B3695" s="1">
        <v>206052215.423558</v>
      </c>
      <c r="C3695">
        <v>0.26857564908590897</v>
      </c>
    </row>
    <row r="3696" spans="1:3" x14ac:dyDescent="0.3">
      <c r="A3696">
        <v>3695</v>
      </c>
      <c r="B3696" s="1">
        <v>452167091.89165801</v>
      </c>
      <c r="C3696">
        <v>0.34866615939924001</v>
      </c>
    </row>
    <row r="3697" spans="1:3" x14ac:dyDescent="0.3">
      <c r="A3697">
        <v>3696</v>
      </c>
      <c r="B3697" s="1">
        <v>-93423253.878568307</v>
      </c>
      <c r="C3697">
        <v>0.195540643552327</v>
      </c>
    </row>
    <row r="3698" spans="1:3" x14ac:dyDescent="0.3">
      <c r="A3698">
        <v>3697</v>
      </c>
      <c r="B3698" s="1">
        <v>-136614187.46669599</v>
      </c>
      <c r="C3698">
        <v>0.18764417519011001</v>
      </c>
    </row>
    <row r="3699" spans="1:3" x14ac:dyDescent="0.3">
      <c r="A3699">
        <v>3698</v>
      </c>
      <c r="B3699" s="1">
        <v>544908570.85814095</v>
      </c>
      <c r="C3699">
        <v>0.36018239508198702</v>
      </c>
    </row>
    <row r="3700" spans="1:3" x14ac:dyDescent="0.3">
      <c r="A3700">
        <v>3699</v>
      </c>
      <c r="B3700" s="1">
        <v>76262479.855919093</v>
      </c>
      <c r="C3700">
        <v>0.23483704494749399</v>
      </c>
    </row>
    <row r="3701" spans="1:3" x14ac:dyDescent="0.3">
      <c r="A3701">
        <v>3700</v>
      </c>
      <c r="B3701" s="1">
        <v>-36916439.929279201</v>
      </c>
      <c r="C3701">
        <v>0.208552087190262</v>
      </c>
    </row>
    <row r="3702" spans="1:3" x14ac:dyDescent="0.3">
      <c r="A3702">
        <v>3701</v>
      </c>
      <c r="B3702" s="1">
        <v>165153277.662444</v>
      </c>
      <c r="C3702">
        <v>0.27025647244398798</v>
      </c>
    </row>
    <row r="3703" spans="1:3" x14ac:dyDescent="0.3">
      <c r="A3703">
        <v>3702</v>
      </c>
      <c r="B3703" s="1">
        <v>62302836.4531819</v>
      </c>
      <c r="C3703">
        <v>0.22486402574078801</v>
      </c>
    </row>
    <row r="3704" spans="1:3" x14ac:dyDescent="0.3">
      <c r="A3704">
        <v>3703</v>
      </c>
      <c r="B3704" s="1">
        <v>253465865.554364</v>
      </c>
      <c r="C3704">
        <v>0.287279655394374</v>
      </c>
    </row>
    <row r="3705" spans="1:3" x14ac:dyDescent="0.3">
      <c r="A3705">
        <v>3704</v>
      </c>
      <c r="B3705" s="1">
        <v>112069391.279539</v>
      </c>
      <c r="C3705">
        <v>0.25206601598564599</v>
      </c>
    </row>
    <row r="3706" spans="1:3" x14ac:dyDescent="0.3">
      <c r="A3706">
        <v>3705</v>
      </c>
      <c r="B3706" s="1">
        <v>-165055716.25988001</v>
      </c>
      <c r="C3706">
        <v>0.18789555689555901</v>
      </c>
    </row>
    <row r="3707" spans="1:3" x14ac:dyDescent="0.3">
      <c r="A3707">
        <v>3706</v>
      </c>
      <c r="B3707" s="1">
        <v>-135305586.12334299</v>
      </c>
      <c r="C3707">
        <v>0.18638093424986901</v>
      </c>
    </row>
    <row r="3708" spans="1:3" x14ac:dyDescent="0.3">
      <c r="A3708">
        <v>3707</v>
      </c>
      <c r="B3708" s="1">
        <v>21974468.127330299</v>
      </c>
      <c r="C3708">
        <v>0.21723131169505</v>
      </c>
    </row>
    <row r="3709" spans="1:3" x14ac:dyDescent="0.3">
      <c r="A3709">
        <v>3708</v>
      </c>
      <c r="B3709" s="1">
        <v>202088712.457434</v>
      </c>
      <c r="C3709">
        <v>0.25392686771541301</v>
      </c>
    </row>
    <row r="3710" spans="1:3" x14ac:dyDescent="0.3">
      <c r="A3710">
        <v>3709</v>
      </c>
      <c r="B3710" s="1">
        <v>532914315.06491703</v>
      </c>
      <c r="C3710">
        <v>0.34239647399534501</v>
      </c>
    </row>
    <row r="3711" spans="1:3" x14ac:dyDescent="0.3">
      <c r="A3711">
        <v>3710</v>
      </c>
      <c r="B3711" s="1">
        <v>229925899.79217899</v>
      </c>
      <c r="C3711">
        <v>0.28658505785853899</v>
      </c>
    </row>
    <row r="3712" spans="1:3" x14ac:dyDescent="0.3">
      <c r="A3712">
        <v>3711</v>
      </c>
      <c r="B3712" s="1">
        <v>-193733046.93133399</v>
      </c>
      <c r="C3712" t="s">
        <v>261</v>
      </c>
    </row>
    <row r="3713" spans="1:3" x14ac:dyDescent="0.3">
      <c r="A3713">
        <v>3712</v>
      </c>
      <c r="B3713" s="1">
        <v>373605410.74637902</v>
      </c>
      <c r="C3713">
        <v>0.33099682766411198</v>
      </c>
    </row>
    <row r="3714" spans="1:3" x14ac:dyDescent="0.3">
      <c r="A3714">
        <v>3713</v>
      </c>
      <c r="B3714" s="1">
        <v>357974276.45515001</v>
      </c>
      <c r="C3714">
        <v>0.28907377991320998</v>
      </c>
    </row>
    <row r="3715" spans="1:3" x14ac:dyDescent="0.3">
      <c r="A3715">
        <v>3714</v>
      </c>
      <c r="B3715" s="1">
        <v>393769259.06152201</v>
      </c>
      <c r="C3715">
        <v>0.29598244467247498</v>
      </c>
    </row>
    <row r="3716" spans="1:3" x14ac:dyDescent="0.3">
      <c r="A3716">
        <v>3715</v>
      </c>
      <c r="B3716" s="1">
        <v>565010140.22035897</v>
      </c>
      <c r="C3716">
        <v>0.343773109470699</v>
      </c>
    </row>
    <row r="3717" spans="1:3" x14ac:dyDescent="0.3">
      <c r="A3717">
        <v>3716</v>
      </c>
      <c r="B3717" s="1">
        <v>378056824.55401599</v>
      </c>
      <c r="C3717">
        <v>0.32413389123860897</v>
      </c>
    </row>
    <row r="3718" spans="1:3" x14ac:dyDescent="0.3">
      <c r="A3718">
        <v>3717</v>
      </c>
      <c r="B3718" s="1">
        <v>221933826.03589499</v>
      </c>
      <c r="C3718">
        <v>0.29377200860661801</v>
      </c>
    </row>
    <row r="3719" spans="1:3" x14ac:dyDescent="0.3">
      <c r="A3719">
        <v>3718</v>
      </c>
      <c r="B3719" s="1">
        <v>325667110.10711998</v>
      </c>
      <c r="C3719">
        <v>0.27739024613353103</v>
      </c>
    </row>
    <row r="3720" spans="1:3" x14ac:dyDescent="0.3">
      <c r="A3720">
        <v>3719</v>
      </c>
      <c r="B3720" s="1">
        <v>-31865580.794774599</v>
      </c>
      <c r="C3720">
        <v>0.203095467042472</v>
      </c>
    </row>
    <row r="3721" spans="1:3" x14ac:dyDescent="0.3">
      <c r="A3721">
        <v>3720</v>
      </c>
      <c r="B3721" s="1">
        <v>-142693337.11847001</v>
      </c>
      <c r="C3721">
        <v>0.16983405013064201</v>
      </c>
    </row>
    <row r="3722" spans="1:3" x14ac:dyDescent="0.3">
      <c r="A3722">
        <v>3721</v>
      </c>
      <c r="B3722" s="1">
        <v>69884761.820143193</v>
      </c>
      <c r="C3722">
        <v>0.22482998506111301</v>
      </c>
    </row>
    <row r="3723" spans="1:3" x14ac:dyDescent="0.3">
      <c r="A3723">
        <v>3722</v>
      </c>
      <c r="B3723" s="1">
        <v>580043562.56756401</v>
      </c>
      <c r="C3723">
        <v>0.371911011760373</v>
      </c>
    </row>
    <row r="3724" spans="1:3" x14ac:dyDescent="0.3">
      <c r="A3724">
        <v>3723</v>
      </c>
      <c r="B3724" s="1">
        <v>820506661.12211001</v>
      </c>
      <c r="C3724">
        <v>0.39221644897793301</v>
      </c>
    </row>
    <row r="3725" spans="1:3" x14ac:dyDescent="0.3">
      <c r="A3725">
        <v>3724</v>
      </c>
      <c r="B3725" s="1">
        <v>123495432.098372</v>
      </c>
      <c r="C3725">
        <v>0.239612981322573</v>
      </c>
    </row>
    <row r="3726" spans="1:3" x14ac:dyDescent="0.3">
      <c r="A3726">
        <v>3725</v>
      </c>
      <c r="B3726" s="1">
        <v>10242341.982775601</v>
      </c>
      <c r="C3726">
        <v>0.203890390971595</v>
      </c>
    </row>
    <row r="3727" spans="1:3" x14ac:dyDescent="0.3">
      <c r="A3727">
        <v>3726</v>
      </c>
      <c r="B3727" s="1">
        <v>354086503.39326501</v>
      </c>
      <c r="C3727">
        <v>0.28924498246274399</v>
      </c>
    </row>
    <row r="3728" spans="1:3" x14ac:dyDescent="0.3">
      <c r="A3728">
        <v>3727</v>
      </c>
      <c r="B3728" s="1">
        <v>209794607.70909899</v>
      </c>
      <c r="C3728">
        <v>0.28029828559097397</v>
      </c>
    </row>
    <row r="3729" spans="1:3" x14ac:dyDescent="0.3">
      <c r="A3729">
        <v>3728</v>
      </c>
      <c r="B3729" s="1">
        <v>-2914521.3542244402</v>
      </c>
      <c r="C3729">
        <v>0.198790417492891</v>
      </c>
    </row>
    <row r="3730" spans="1:3" x14ac:dyDescent="0.3">
      <c r="A3730">
        <v>3729</v>
      </c>
      <c r="B3730" s="1">
        <v>213951513.476704</v>
      </c>
      <c r="C3730">
        <v>0.261597130793701</v>
      </c>
    </row>
    <row r="3731" spans="1:3" x14ac:dyDescent="0.3">
      <c r="A3731">
        <v>3730</v>
      </c>
      <c r="B3731" s="1">
        <v>-81449948.297036499</v>
      </c>
      <c r="C3731" t="s">
        <v>261</v>
      </c>
    </row>
    <row r="3732" spans="1:3" x14ac:dyDescent="0.3">
      <c r="A3732">
        <v>3731</v>
      </c>
      <c r="B3732" s="1">
        <v>78620776.554406896</v>
      </c>
      <c r="C3732">
        <v>0.24684519233177199</v>
      </c>
    </row>
    <row r="3733" spans="1:3" x14ac:dyDescent="0.3">
      <c r="A3733">
        <v>3732</v>
      </c>
      <c r="B3733" s="1">
        <v>-114763819.96139701</v>
      </c>
      <c r="C3733">
        <v>0.183234146528963</v>
      </c>
    </row>
    <row r="3734" spans="1:3" x14ac:dyDescent="0.3">
      <c r="A3734">
        <v>3733</v>
      </c>
      <c r="B3734" s="1">
        <v>179848078.67388001</v>
      </c>
      <c r="C3734">
        <v>0.25713169848911099</v>
      </c>
    </row>
    <row r="3735" spans="1:3" x14ac:dyDescent="0.3">
      <c r="A3735">
        <v>3734</v>
      </c>
      <c r="B3735" s="1">
        <v>196305445.29616001</v>
      </c>
      <c r="C3735">
        <v>0.241517165487979</v>
      </c>
    </row>
    <row r="3736" spans="1:3" x14ac:dyDescent="0.3">
      <c r="A3736">
        <v>3735</v>
      </c>
      <c r="B3736" s="1">
        <v>129365760.10204799</v>
      </c>
      <c r="C3736">
        <v>0.23544620116017101</v>
      </c>
    </row>
    <row r="3737" spans="1:3" x14ac:dyDescent="0.3">
      <c r="A3737">
        <v>3736</v>
      </c>
      <c r="B3737" s="1">
        <v>180582455.04409701</v>
      </c>
      <c r="C3737">
        <v>0.25187607422715103</v>
      </c>
    </row>
    <row r="3738" spans="1:3" x14ac:dyDescent="0.3">
      <c r="A3738">
        <v>3737</v>
      </c>
      <c r="B3738" s="1">
        <v>128045136.707509</v>
      </c>
      <c r="C3738">
        <v>0.235008108523102</v>
      </c>
    </row>
    <row r="3739" spans="1:3" x14ac:dyDescent="0.3">
      <c r="A3739">
        <v>3738</v>
      </c>
      <c r="B3739" s="1">
        <v>218773584.545715</v>
      </c>
      <c r="C3739">
        <v>0.260471551051217</v>
      </c>
    </row>
    <row r="3740" spans="1:3" x14ac:dyDescent="0.3">
      <c r="A3740">
        <v>3739</v>
      </c>
      <c r="B3740" s="1">
        <v>501991086.29774499</v>
      </c>
      <c r="C3740">
        <v>0.330429619583055</v>
      </c>
    </row>
    <row r="3741" spans="1:3" x14ac:dyDescent="0.3">
      <c r="A3741">
        <v>3740</v>
      </c>
      <c r="B3741" s="1">
        <v>225353971.51739001</v>
      </c>
      <c r="C3741">
        <v>0.30405407165756898</v>
      </c>
    </row>
    <row r="3742" spans="1:3" x14ac:dyDescent="0.3">
      <c r="A3742">
        <v>3741</v>
      </c>
      <c r="B3742" s="1">
        <v>-127218031.95196301</v>
      </c>
      <c r="C3742">
        <v>0.17278235367102299</v>
      </c>
    </row>
    <row r="3743" spans="1:3" x14ac:dyDescent="0.3">
      <c r="A3743">
        <v>3742</v>
      </c>
      <c r="B3743" s="1">
        <v>25664653.2534087</v>
      </c>
      <c r="C3743">
        <v>0.232693124047856</v>
      </c>
    </row>
    <row r="3744" spans="1:3" x14ac:dyDescent="0.3">
      <c r="A3744">
        <v>3743</v>
      </c>
      <c r="B3744" s="1">
        <v>136546957.04170799</v>
      </c>
      <c r="C3744">
        <v>0.23233461285869</v>
      </c>
    </row>
    <row r="3745" spans="1:3" x14ac:dyDescent="0.3">
      <c r="A3745">
        <v>3744</v>
      </c>
      <c r="B3745" s="1">
        <v>77330718.712736607</v>
      </c>
      <c r="C3745">
        <v>0.2118061906822</v>
      </c>
    </row>
    <row r="3746" spans="1:3" x14ac:dyDescent="0.3">
      <c r="A3746">
        <v>3745</v>
      </c>
      <c r="B3746" s="1">
        <v>260359651.32448599</v>
      </c>
      <c r="C3746">
        <v>0.27446162967931997</v>
      </c>
    </row>
    <row r="3747" spans="1:3" x14ac:dyDescent="0.3">
      <c r="A3747">
        <v>3746</v>
      </c>
      <c r="B3747" s="1">
        <v>270990631.46596801</v>
      </c>
      <c r="C3747">
        <v>0.26997131327697799</v>
      </c>
    </row>
    <row r="3748" spans="1:3" x14ac:dyDescent="0.3">
      <c r="A3748">
        <v>3747</v>
      </c>
      <c r="B3748" s="1">
        <v>71621476.173005804</v>
      </c>
      <c r="C3748">
        <v>0.216068855095121</v>
      </c>
    </row>
    <row r="3749" spans="1:3" x14ac:dyDescent="0.3">
      <c r="A3749">
        <v>3748</v>
      </c>
      <c r="B3749" s="1">
        <v>-314727857.16847599</v>
      </c>
      <c r="C3749">
        <v>0.12507466358400099</v>
      </c>
    </row>
    <row r="3750" spans="1:3" x14ac:dyDescent="0.3">
      <c r="A3750">
        <v>3749</v>
      </c>
      <c r="B3750" s="1">
        <v>-8843852.9003716707</v>
      </c>
      <c r="C3750">
        <v>0.210140999806361</v>
      </c>
    </row>
    <row r="3751" spans="1:3" x14ac:dyDescent="0.3">
      <c r="A3751">
        <v>3750</v>
      </c>
      <c r="B3751" s="1">
        <v>43204200.649902299</v>
      </c>
      <c r="C3751">
        <v>0.22673167057666699</v>
      </c>
    </row>
    <row r="3752" spans="1:3" x14ac:dyDescent="0.3">
      <c r="A3752">
        <v>3751</v>
      </c>
      <c r="B3752" s="1">
        <v>-126895599.220561</v>
      </c>
      <c r="C3752" t="s">
        <v>261</v>
      </c>
    </row>
    <row r="3753" spans="1:3" x14ac:dyDescent="0.3">
      <c r="A3753">
        <v>3752</v>
      </c>
      <c r="B3753" s="1">
        <v>91281775.653527096</v>
      </c>
      <c r="C3753">
        <v>0.25635720473843299</v>
      </c>
    </row>
    <row r="3754" spans="1:3" x14ac:dyDescent="0.3">
      <c r="A3754">
        <v>3753</v>
      </c>
      <c r="B3754" s="1">
        <v>-220179016.98321599</v>
      </c>
      <c r="C3754">
        <v>0.12988141402331799</v>
      </c>
    </row>
    <row r="3755" spans="1:3" x14ac:dyDescent="0.3">
      <c r="A3755">
        <v>3754</v>
      </c>
      <c r="B3755" s="1">
        <v>654046911.70467997</v>
      </c>
      <c r="C3755">
        <v>0.40470059157731197</v>
      </c>
    </row>
    <row r="3756" spans="1:3" x14ac:dyDescent="0.3">
      <c r="A3756">
        <v>3755</v>
      </c>
      <c r="B3756" s="1">
        <v>19491274.719034798</v>
      </c>
      <c r="C3756">
        <v>0.22020852816266501</v>
      </c>
    </row>
    <row r="3757" spans="1:3" x14ac:dyDescent="0.3">
      <c r="A3757">
        <v>3756</v>
      </c>
      <c r="B3757" s="1">
        <v>-251711747.789662</v>
      </c>
      <c r="C3757">
        <v>0.16729737343360199</v>
      </c>
    </row>
    <row r="3758" spans="1:3" x14ac:dyDescent="0.3">
      <c r="A3758">
        <v>3757</v>
      </c>
      <c r="B3758" s="1">
        <v>206914507.577528</v>
      </c>
      <c r="C3758">
        <v>0.26360266276285399</v>
      </c>
    </row>
    <row r="3759" spans="1:3" x14ac:dyDescent="0.3">
      <c r="A3759">
        <v>3758</v>
      </c>
      <c r="B3759" s="1">
        <v>21502722.832784399</v>
      </c>
      <c r="C3759">
        <v>0.20569966629145101</v>
      </c>
    </row>
    <row r="3760" spans="1:3" x14ac:dyDescent="0.3">
      <c r="A3760">
        <v>3759</v>
      </c>
      <c r="B3760" s="1">
        <v>173217528.20998901</v>
      </c>
      <c r="C3760">
        <v>0.24745378968092499</v>
      </c>
    </row>
    <row r="3761" spans="1:3" x14ac:dyDescent="0.3">
      <c r="A3761">
        <v>3760</v>
      </c>
      <c r="B3761" s="1">
        <v>243247382.08525699</v>
      </c>
      <c r="C3761">
        <v>0.28663388710759802</v>
      </c>
    </row>
    <row r="3762" spans="1:3" x14ac:dyDescent="0.3">
      <c r="A3762">
        <v>3761</v>
      </c>
      <c r="B3762" s="1">
        <v>494931452.70501798</v>
      </c>
      <c r="C3762">
        <v>0.35409128738578799</v>
      </c>
    </row>
    <row r="3763" spans="1:3" x14ac:dyDescent="0.3">
      <c r="A3763">
        <v>3762</v>
      </c>
      <c r="B3763" s="1">
        <v>272275318.56778502</v>
      </c>
      <c r="C3763">
        <v>0.30122492356639302</v>
      </c>
    </row>
    <row r="3764" spans="1:3" x14ac:dyDescent="0.3">
      <c r="A3764">
        <v>3763</v>
      </c>
      <c r="B3764" s="1">
        <v>122604807.80884901</v>
      </c>
      <c r="C3764">
        <v>0.26035563565682301</v>
      </c>
    </row>
    <row r="3765" spans="1:3" x14ac:dyDescent="0.3">
      <c r="A3765">
        <v>3764</v>
      </c>
      <c r="B3765" s="1">
        <v>105734555.431609</v>
      </c>
      <c r="C3765">
        <v>0.24951476867278</v>
      </c>
    </row>
    <row r="3766" spans="1:3" x14ac:dyDescent="0.3">
      <c r="A3766">
        <v>3765</v>
      </c>
      <c r="B3766" s="1">
        <v>184589386.993108</v>
      </c>
      <c r="C3766">
        <v>0.29334734139431201</v>
      </c>
    </row>
    <row r="3767" spans="1:3" x14ac:dyDescent="0.3">
      <c r="A3767">
        <v>3766</v>
      </c>
      <c r="B3767" s="1">
        <v>209842830.70933399</v>
      </c>
      <c r="C3767">
        <v>0.278767196197022</v>
      </c>
    </row>
    <row r="3768" spans="1:3" x14ac:dyDescent="0.3">
      <c r="A3768">
        <v>3767</v>
      </c>
      <c r="B3768" s="1">
        <v>205501212.19075099</v>
      </c>
      <c r="C3768">
        <v>0.28981614443637199</v>
      </c>
    </row>
    <row r="3769" spans="1:3" x14ac:dyDescent="0.3">
      <c r="A3769">
        <v>3768</v>
      </c>
      <c r="B3769" s="1">
        <v>98010788.686986595</v>
      </c>
      <c r="C3769">
        <v>0.23726967186776499</v>
      </c>
    </row>
    <row r="3770" spans="1:3" x14ac:dyDescent="0.3">
      <c r="A3770">
        <v>3769</v>
      </c>
      <c r="B3770" s="1">
        <v>408487832.56528097</v>
      </c>
      <c r="C3770">
        <v>0.29983868225809801</v>
      </c>
    </row>
    <row r="3771" spans="1:3" x14ac:dyDescent="0.3">
      <c r="A3771">
        <v>3770</v>
      </c>
      <c r="B3771" s="1">
        <v>267755569.894795</v>
      </c>
      <c r="C3771">
        <v>0.28971689342317303</v>
      </c>
    </row>
    <row r="3772" spans="1:3" x14ac:dyDescent="0.3">
      <c r="A3772">
        <v>3771</v>
      </c>
      <c r="B3772" s="1">
        <v>-402077952.827277</v>
      </c>
      <c r="C3772" t="s">
        <v>261</v>
      </c>
    </row>
    <row r="3773" spans="1:3" x14ac:dyDescent="0.3">
      <c r="A3773">
        <v>3772</v>
      </c>
      <c r="B3773" s="1">
        <v>45866096.976925299</v>
      </c>
      <c r="C3773">
        <v>0.20194829817549501</v>
      </c>
    </row>
    <row r="3774" spans="1:3" x14ac:dyDescent="0.3">
      <c r="A3774">
        <v>3773</v>
      </c>
      <c r="B3774" s="1">
        <v>558962923.22250497</v>
      </c>
      <c r="C3774">
        <v>0.30360177710550701</v>
      </c>
    </row>
    <row r="3775" spans="1:3" x14ac:dyDescent="0.3">
      <c r="A3775">
        <v>3774</v>
      </c>
      <c r="B3775" s="1">
        <v>373589983.07434702</v>
      </c>
      <c r="C3775">
        <v>0.27074069116213301</v>
      </c>
    </row>
    <row r="3776" spans="1:3" x14ac:dyDescent="0.3">
      <c r="A3776">
        <v>3775</v>
      </c>
      <c r="B3776" s="1">
        <v>29011560.8173468</v>
      </c>
      <c r="C3776">
        <v>0.203150859175945</v>
      </c>
    </row>
    <row r="3777" spans="1:3" x14ac:dyDescent="0.3">
      <c r="A3777">
        <v>3776</v>
      </c>
      <c r="B3777" s="1">
        <v>271291048.047921</v>
      </c>
      <c r="C3777">
        <v>0.304881643908473</v>
      </c>
    </row>
    <row r="3778" spans="1:3" x14ac:dyDescent="0.3">
      <c r="A3778">
        <v>3777</v>
      </c>
      <c r="B3778" s="1">
        <v>166649915.57286301</v>
      </c>
      <c r="C3778">
        <v>0.27621994510743503</v>
      </c>
    </row>
    <row r="3779" spans="1:3" x14ac:dyDescent="0.3">
      <c r="A3779">
        <v>3778</v>
      </c>
      <c r="B3779" s="1">
        <v>155715374.13572299</v>
      </c>
      <c r="C3779">
        <v>0.25472111294551902</v>
      </c>
    </row>
    <row r="3780" spans="1:3" x14ac:dyDescent="0.3">
      <c r="A3780">
        <v>3779</v>
      </c>
      <c r="B3780" s="1">
        <v>-99961758.556792095</v>
      </c>
      <c r="C3780">
        <v>0.179574122463035</v>
      </c>
    </row>
    <row r="3781" spans="1:3" x14ac:dyDescent="0.3">
      <c r="A3781">
        <v>3780</v>
      </c>
      <c r="B3781" s="1">
        <v>639111512.24778497</v>
      </c>
      <c r="C3781">
        <v>0.36697782250900501</v>
      </c>
    </row>
    <row r="3782" spans="1:3" x14ac:dyDescent="0.3">
      <c r="A3782">
        <v>3781</v>
      </c>
      <c r="B3782" s="1">
        <v>269489737.86292797</v>
      </c>
      <c r="C3782">
        <v>0.29225862611651299</v>
      </c>
    </row>
    <row r="3783" spans="1:3" x14ac:dyDescent="0.3">
      <c r="A3783">
        <v>3782</v>
      </c>
      <c r="B3783" s="1">
        <v>-64555473.2249621</v>
      </c>
      <c r="C3783">
        <v>0.19959602192298301</v>
      </c>
    </row>
    <row r="3784" spans="1:3" x14ac:dyDescent="0.3">
      <c r="A3784">
        <v>3783</v>
      </c>
      <c r="B3784" s="1">
        <v>229841219.77239501</v>
      </c>
      <c r="C3784">
        <v>0.26342678674565601</v>
      </c>
    </row>
    <row r="3785" spans="1:3" x14ac:dyDescent="0.3">
      <c r="A3785">
        <v>3784</v>
      </c>
      <c r="B3785" s="1">
        <v>186792467.58856499</v>
      </c>
      <c r="C3785">
        <v>0.29115115330204899</v>
      </c>
    </row>
    <row r="3786" spans="1:3" x14ac:dyDescent="0.3">
      <c r="A3786">
        <v>3785</v>
      </c>
      <c r="B3786" s="1">
        <v>149346516.980178</v>
      </c>
      <c r="C3786">
        <v>0.28395479436059401</v>
      </c>
    </row>
    <row r="3787" spans="1:3" x14ac:dyDescent="0.3">
      <c r="A3787">
        <v>3786</v>
      </c>
      <c r="B3787" s="1">
        <v>387185477.12984598</v>
      </c>
      <c r="C3787">
        <v>0.32759780587659099</v>
      </c>
    </row>
    <row r="3788" spans="1:3" x14ac:dyDescent="0.3">
      <c r="A3788">
        <v>3787</v>
      </c>
      <c r="B3788" s="1">
        <v>348131424.47227299</v>
      </c>
      <c r="C3788">
        <v>0.32841133366354902</v>
      </c>
    </row>
    <row r="3789" spans="1:3" x14ac:dyDescent="0.3">
      <c r="A3789">
        <v>3788</v>
      </c>
      <c r="B3789" s="1">
        <v>400147170.35819799</v>
      </c>
      <c r="C3789">
        <v>0.34174143648846</v>
      </c>
    </row>
    <row r="3790" spans="1:3" x14ac:dyDescent="0.3">
      <c r="A3790">
        <v>3789</v>
      </c>
      <c r="B3790" s="1">
        <v>268275290.12400699</v>
      </c>
      <c r="C3790">
        <v>0.30284330954895899</v>
      </c>
    </row>
    <row r="3791" spans="1:3" x14ac:dyDescent="0.3">
      <c r="A3791">
        <v>3790</v>
      </c>
      <c r="B3791" s="1">
        <v>323939726.06682003</v>
      </c>
      <c r="C3791">
        <v>0.30595894958290099</v>
      </c>
    </row>
    <row r="3792" spans="1:3" x14ac:dyDescent="0.3">
      <c r="A3792">
        <v>3791</v>
      </c>
      <c r="B3792" s="1">
        <v>217826424.66330001</v>
      </c>
      <c r="C3792">
        <v>0.25924859323242</v>
      </c>
    </row>
    <row r="3793" spans="1:3" x14ac:dyDescent="0.3">
      <c r="A3793">
        <v>3792</v>
      </c>
      <c r="B3793" s="1">
        <v>246700936.17186999</v>
      </c>
      <c r="C3793">
        <v>0.27407474982656899</v>
      </c>
    </row>
    <row r="3794" spans="1:3" x14ac:dyDescent="0.3">
      <c r="A3794">
        <v>3793</v>
      </c>
      <c r="B3794" s="1">
        <v>461488505.47047001</v>
      </c>
      <c r="C3794">
        <v>0.33197653191095999</v>
      </c>
    </row>
    <row r="3795" spans="1:3" x14ac:dyDescent="0.3">
      <c r="A3795">
        <v>3794</v>
      </c>
      <c r="B3795" s="1">
        <v>547997874.21156394</v>
      </c>
      <c r="C3795">
        <v>0.379094318869307</v>
      </c>
    </row>
    <row r="3796" spans="1:3" x14ac:dyDescent="0.3">
      <c r="A3796">
        <v>3795</v>
      </c>
      <c r="B3796" s="1">
        <v>402277278.32259798</v>
      </c>
      <c r="C3796">
        <v>0.28757359895824702</v>
      </c>
    </row>
    <row r="3797" spans="1:3" x14ac:dyDescent="0.3">
      <c r="A3797">
        <v>3796</v>
      </c>
      <c r="B3797" s="1">
        <v>628594574.28164697</v>
      </c>
      <c r="C3797">
        <v>0.35911519475758202</v>
      </c>
    </row>
    <row r="3798" spans="1:3" x14ac:dyDescent="0.3">
      <c r="A3798">
        <v>3797</v>
      </c>
      <c r="B3798" s="1">
        <v>-92486093.026583999</v>
      </c>
      <c r="C3798">
        <v>0.18613373012162299</v>
      </c>
    </row>
    <row r="3799" spans="1:3" x14ac:dyDescent="0.3">
      <c r="A3799">
        <v>3798</v>
      </c>
      <c r="B3799" s="1">
        <v>302308562.931283</v>
      </c>
      <c r="C3799">
        <v>0.289507424636745</v>
      </c>
    </row>
    <row r="3800" spans="1:3" x14ac:dyDescent="0.3">
      <c r="A3800">
        <v>3799</v>
      </c>
      <c r="B3800" s="1">
        <v>203379937.904677</v>
      </c>
      <c r="C3800">
        <v>0.23845330854895699</v>
      </c>
    </row>
    <row r="3801" spans="1:3" x14ac:dyDescent="0.3">
      <c r="A3801">
        <v>3800</v>
      </c>
      <c r="B3801" s="1">
        <v>730361.97936534905</v>
      </c>
      <c r="C3801">
        <v>0.19611924386580001</v>
      </c>
    </row>
    <row r="3802" spans="1:3" x14ac:dyDescent="0.3">
      <c r="A3802">
        <v>3801</v>
      </c>
      <c r="B3802" s="1">
        <v>-65972948.005521297</v>
      </c>
      <c r="C3802">
        <v>0.20002854457444999</v>
      </c>
    </row>
    <row r="3803" spans="1:3" x14ac:dyDescent="0.3">
      <c r="A3803">
        <v>3802</v>
      </c>
      <c r="B3803" s="1">
        <v>-142520697.08684099</v>
      </c>
      <c r="C3803">
        <v>0.17852166541043399</v>
      </c>
    </row>
    <row r="3804" spans="1:3" x14ac:dyDescent="0.3">
      <c r="A3804">
        <v>3803</v>
      </c>
      <c r="B3804" s="1">
        <v>-10868943.1693858</v>
      </c>
      <c r="C3804">
        <v>0.18715763545667999</v>
      </c>
    </row>
    <row r="3805" spans="1:3" x14ac:dyDescent="0.3">
      <c r="A3805">
        <v>3804</v>
      </c>
      <c r="B3805" s="1">
        <v>350637728.08029401</v>
      </c>
      <c r="C3805">
        <v>0.26150176215690402</v>
      </c>
    </row>
    <row r="3806" spans="1:3" x14ac:dyDescent="0.3">
      <c r="A3806">
        <v>3805</v>
      </c>
      <c r="B3806" s="1">
        <v>150561552.22062901</v>
      </c>
      <c r="C3806">
        <v>0.24239200255208199</v>
      </c>
    </row>
    <row r="3807" spans="1:3" x14ac:dyDescent="0.3">
      <c r="A3807">
        <v>3806</v>
      </c>
      <c r="B3807" s="1">
        <v>98349043.496732593</v>
      </c>
      <c r="C3807">
        <v>0.223881676263224</v>
      </c>
    </row>
    <row r="3808" spans="1:3" x14ac:dyDescent="0.3">
      <c r="A3808">
        <v>3807</v>
      </c>
      <c r="B3808" s="1">
        <v>152133329.60013899</v>
      </c>
      <c r="C3808">
        <v>0.27795559980867501</v>
      </c>
    </row>
    <row r="3809" spans="1:3" x14ac:dyDescent="0.3">
      <c r="A3809">
        <v>3808</v>
      </c>
      <c r="B3809" s="1">
        <v>-144181222.62930301</v>
      </c>
      <c r="C3809">
        <v>0.157185106091907</v>
      </c>
    </row>
    <row r="3810" spans="1:3" x14ac:dyDescent="0.3">
      <c r="A3810">
        <v>3809</v>
      </c>
      <c r="B3810" s="1">
        <v>-49712035.558357097</v>
      </c>
      <c r="C3810">
        <v>0.196436860313183</v>
      </c>
    </row>
    <row r="3811" spans="1:3" x14ac:dyDescent="0.3">
      <c r="A3811">
        <v>3810</v>
      </c>
      <c r="B3811" s="1">
        <v>260089772.14740399</v>
      </c>
      <c r="C3811">
        <v>0.269510780649932</v>
      </c>
    </row>
    <row r="3812" spans="1:3" x14ac:dyDescent="0.3">
      <c r="A3812">
        <v>3811</v>
      </c>
      <c r="B3812" s="1">
        <v>576074732.46182799</v>
      </c>
      <c r="C3812">
        <v>0.37318859022006801</v>
      </c>
    </row>
    <row r="3813" spans="1:3" x14ac:dyDescent="0.3">
      <c r="A3813">
        <v>3812</v>
      </c>
      <c r="B3813" s="1">
        <v>-60815534.191881597</v>
      </c>
      <c r="C3813">
        <v>0.203995213241386</v>
      </c>
    </row>
    <row r="3814" spans="1:3" x14ac:dyDescent="0.3">
      <c r="A3814">
        <v>3813</v>
      </c>
      <c r="B3814" s="1">
        <v>223877968.320492</v>
      </c>
      <c r="C3814">
        <v>0.24725100613737</v>
      </c>
    </row>
    <row r="3815" spans="1:3" x14ac:dyDescent="0.3">
      <c r="A3815">
        <v>3814</v>
      </c>
      <c r="B3815" s="1">
        <v>-98137091.722890303</v>
      </c>
      <c r="C3815">
        <v>0.16841642767154499</v>
      </c>
    </row>
    <row r="3816" spans="1:3" x14ac:dyDescent="0.3">
      <c r="A3816">
        <v>3815</v>
      </c>
      <c r="B3816" s="1">
        <v>23264261.194673799</v>
      </c>
      <c r="C3816">
        <v>0.214848082791602</v>
      </c>
    </row>
    <row r="3817" spans="1:3" x14ac:dyDescent="0.3">
      <c r="A3817">
        <v>3816</v>
      </c>
      <c r="B3817" s="1">
        <v>268515562.27019501</v>
      </c>
      <c r="C3817">
        <v>0.304898652727985</v>
      </c>
    </row>
    <row r="3818" spans="1:3" x14ac:dyDescent="0.3">
      <c r="A3818">
        <v>3817</v>
      </c>
      <c r="B3818" s="1">
        <v>-90232148.150223002</v>
      </c>
      <c r="C3818">
        <v>0.19415622369142699</v>
      </c>
    </row>
    <row r="3819" spans="1:3" x14ac:dyDescent="0.3">
      <c r="A3819">
        <v>3818</v>
      </c>
      <c r="B3819" s="1">
        <v>-86155463.2553844</v>
      </c>
      <c r="C3819">
        <v>0.19999629954193801</v>
      </c>
    </row>
    <row r="3820" spans="1:3" x14ac:dyDescent="0.3">
      <c r="A3820">
        <v>3819</v>
      </c>
      <c r="B3820" s="1">
        <v>43399903.666913703</v>
      </c>
      <c r="C3820">
        <v>0.22408252714570701</v>
      </c>
    </row>
    <row r="3821" spans="1:3" x14ac:dyDescent="0.3">
      <c r="A3821">
        <v>3820</v>
      </c>
      <c r="B3821" s="1">
        <v>351513472.94904399</v>
      </c>
      <c r="C3821">
        <v>0.29753505208175801</v>
      </c>
    </row>
    <row r="3822" spans="1:3" x14ac:dyDescent="0.3">
      <c r="A3822">
        <v>3821</v>
      </c>
      <c r="B3822" s="1">
        <v>-89906277.090434805</v>
      </c>
      <c r="C3822">
        <v>0.18992518977321901</v>
      </c>
    </row>
    <row r="3823" spans="1:3" x14ac:dyDescent="0.3">
      <c r="A3823">
        <v>3822</v>
      </c>
      <c r="B3823" s="1">
        <v>268100975.44640201</v>
      </c>
      <c r="C3823">
        <v>0.31436310537881101</v>
      </c>
    </row>
    <row r="3824" spans="1:3" x14ac:dyDescent="0.3">
      <c r="A3824">
        <v>3823</v>
      </c>
      <c r="B3824" s="1">
        <v>-230091651.68598199</v>
      </c>
      <c r="C3824">
        <v>0.17279774391779301</v>
      </c>
    </row>
    <row r="3825" spans="1:3" x14ac:dyDescent="0.3">
      <c r="A3825">
        <v>3824</v>
      </c>
      <c r="B3825" s="1">
        <v>344518463.994519</v>
      </c>
      <c r="C3825">
        <v>0.30749014350183201</v>
      </c>
    </row>
    <row r="3826" spans="1:3" x14ac:dyDescent="0.3">
      <c r="A3826">
        <v>3825</v>
      </c>
      <c r="B3826" s="1">
        <v>350311568.81501001</v>
      </c>
      <c r="C3826">
        <v>0.30061603734152698</v>
      </c>
    </row>
    <row r="3827" spans="1:3" x14ac:dyDescent="0.3">
      <c r="A3827">
        <v>3826</v>
      </c>
      <c r="B3827" s="1">
        <v>-215990036.91621199</v>
      </c>
      <c r="C3827">
        <v>0.14631374791249899</v>
      </c>
    </row>
    <row r="3828" spans="1:3" x14ac:dyDescent="0.3">
      <c r="A3828">
        <v>3827</v>
      </c>
      <c r="B3828" s="1">
        <v>397986110.98652601</v>
      </c>
      <c r="C3828">
        <v>0.28431657064447202</v>
      </c>
    </row>
    <row r="3829" spans="1:3" x14ac:dyDescent="0.3">
      <c r="A3829">
        <v>3828</v>
      </c>
      <c r="B3829" s="1">
        <v>287666310.23491699</v>
      </c>
      <c r="C3829">
        <v>0.27814977128330398</v>
      </c>
    </row>
    <row r="3830" spans="1:3" x14ac:dyDescent="0.3">
      <c r="A3830">
        <v>3829</v>
      </c>
      <c r="B3830" s="1">
        <v>538654585.92825103</v>
      </c>
      <c r="C3830">
        <v>0.37055273573353498</v>
      </c>
    </row>
    <row r="3831" spans="1:3" x14ac:dyDescent="0.3">
      <c r="A3831">
        <v>3830</v>
      </c>
      <c r="B3831" s="1">
        <v>-4506149.6662713299</v>
      </c>
      <c r="C3831">
        <v>0.20909407241179401</v>
      </c>
    </row>
    <row r="3832" spans="1:3" x14ac:dyDescent="0.3">
      <c r="A3832">
        <v>3831</v>
      </c>
      <c r="B3832" s="1">
        <v>672299322.72258401</v>
      </c>
      <c r="C3832">
        <v>0.41608531007827898</v>
      </c>
    </row>
    <row r="3833" spans="1:3" x14ac:dyDescent="0.3">
      <c r="A3833">
        <v>3832</v>
      </c>
      <c r="B3833" s="1">
        <v>311739922.76964802</v>
      </c>
      <c r="C3833">
        <v>0.271051395441752</v>
      </c>
    </row>
    <row r="3834" spans="1:3" x14ac:dyDescent="0.3">
      <c r="A3834">
        <v>3833</v>
      </c>
      <c r="B3834" s="1">
        <v>-200647705.647632</v>
      </c>
      <c r="C3834">
        <v>0.158379796830491</v>
      </c>
    </row>
    <row r="3835" spans="1:3" x14ac:dyDescent="0.3">
      <c r="A3835">
        <v>3834</v>
      </c>
      <c r="B3835" s="1">
        <v>367112771.73543799</v>
      </c>
      <c r="C3835">
        <v>0.34007668163869198</v>
      </c>
    </row>
    <row r="3836" spans="1:3" x14ac:dyDescent="0.3">
      <c r="A3836">
        <v>3835</v>
      </c>
      <c r="B3836" s="1">
        <v>364092296.09463602</v>
      </c>
      <c r="C3836">
        <v>0.28880509464159099</v>
      </c>
    </row>
    <row r="3837" spans="1:3" x14ac:dyDescent="0.3">
      <c r="A3837">
        <v>3836</v>
      </c>
      <c r="B3837" s="1">
        <v>-703153.07011389697</v>
      </c>
      <c r="C3837">
        <v>0.19564976183546801</v>
      </c>
    </row>
    <row r="3838" spans="1:3" x14ac:dyDescent="0.3">
      <c r="A3838">
        <v>3837</v>
      </c>
      <c r="B3838" s="1">
        <v>303186401.68767703</v>
      </c>
      <c r="C3838">
        <v>0.30841947603338399</v>
      </c>
    </row>
    <row r="3839" spans="1:3" x14ac:dyDescent="0.3">
      <c r="A3839">
        <v>3838</v>
      </c>
      <c r="B3839" s="1">
        <v>6545664.1081286697</v>
      </c>
      <c r="C3839">
        <v>0.221562477644212</v>
      </c>
    </row>
    <row r="3840" spans="1:3" x14ac:dyDescent="0.3">
      <c r="A3840">
        <v>3839</v>
      </c>
      <c r="B3840" s="1">
        <v>514619716.06020999</v>
      </c>
      <c r="C3840">
        <v>0.330203978770921</v>
      </c>
    </row>
    <row r="3841" spans="1:3" x14ac:dyDescent="0.3">
      <c r="A3841">
        <v>3840</v>
      </c>
      <c r="B3841" s="1">
        <v>113343055.22279701</v>
      </c>
      <c r="C3841">
        <v>0.246940961760619</v>
      </c>
    </row>
    <row r="3842" spans="1:3" x14ac:dyDescent="0.3">
      <c r="A3842">
        <v>3841</v>
      </c>
      <c r="B3842" s="1">
        <v>332811822.57374698</v>
      </c>
      <c r="C3842">
        <v>0.281664008409236</v>
      </c>
    </row>
    <row r="3843" spans="1:3" x14ac:dyDescent="0.3">
      <c r="A3843">
        <v>3842</v>
      </c>
      <c r="B3843" s="1">
        <v>140207622.75240901</v>
      </c>
      <c r="C3843">
        <v>0.25538975265924901</v>
      </c>
    </row>
    <row r="3844" spans="1:3" x14ac:dyDescent="0.3">
      <c r="A3844">
        <v>3843</v>
      </c>
      <c r="B3844" s="1">
        <v>216782710.24806201</v>
      </c>
      <c r="C3844">
        <v>0.23612160275704699</v>
      </c>
    </row>
    <row r="3845" spans="1:3" x14ac:dyDescent="0.3">
      <c r="A3845">
        <v>3844</v>
      </c>
      <c r="B3845" s="1">
        <v>308456030.880768</v>
      </c>
      <c r="C3845">
        <v>0.304410706467515</v>
      </c>
    </row>
    <row r="3846" spans="1:3" x14ac:dyDescent="0.3">
      <c r="A3846">
        <v>3845</v>
      </c>
      <c r="B3846" s="1">
        <v>450157426.67923802</v>
      </c>
      <c r="C3846">
        <v>0.32272241098485699</v>
      </c>
    </row>
    <row r="3847" spans="1:3" x14ac:dyDescent="0.3">
      <c r="A3847">
        <v>3846</v>
      </c>
      <c r="B3847" s="1">
        <v>380087181.04753298</v>
      </c>
      <c r="C3847">
        <v>0.303225480521782</v>
      </c>
    </row>
    <row r="3848" spans="1:3" x14ac:dyDescent="0.3">
      <c r="A3848">
        <v>3847</v>
      </c>
      <c r="B3848" s="1">
        <v>250587275.935534</v>
      </c>
      <c r="C3848">
        <v>0.282160069892189</v>
      </c>
    </row>
    <row r="3849" spans="1:3" x14ac:dyDescent="0.3">
      <c r="A3849">
        <v>3848</v>
      </c>
      <c r="B3849" s="1">
        <v>-119258261.43700001</v>
      </c>
      <c r="C3849">
        <v>0.18746358364280599</v>
      </c>
    </row>
    <row r="3850" spans="1:3" x14ac:dyDescent="0.3">
      <c r="A3850">
        <v>3849</v>
      </c>
      <c r="B3850" s="1">
        <v>194594256.232811</v>
      </c>
      <c r="C3850">
        <v>0.28059989288909898</v>
      </c>
    </row>
    <row r="3851" spans="1:3" x14ac:dyDescent="0.3">
      <c r="A3851">
        <v>3850</v>
      </c>
      <c r="B3851" s="1">
        <v>212620240.08388701</v>
      </c>
      <c r="C3851">
        <v>0.278677680525662</v>
      </c>
    </row>
    <row r="3852" spans="1:3" x14ac:dyDescent="0.3">
      <c r="A3852">
        <v>3851</v>
      </c>
      <c r="B3852" s="1">
        <v>218431209.94908601</v>
      </c>
      <c r="C3852">
        <v>0.245189229309309</v>
      </c>
    </row>
    <row r="3853" spans="1:3" x14ac:dyDescent="0.3">
      <c r="A3853">
        <v>3852</v>
      </c>
      <c r="B3853" s="1">
        <v>41366286.142426401</v>
      </c>
      <c r="C3853">
        <v>0.226494414932432</v>
      </c>
    </row>
    <row r="3854" spans="1:3" x14ac:dyDescent="0.3">
      <c r="A3854">
        <v>3853</v>
      </c>
      <c r="B3854" s="1">
        <v>265610790.27010101</v>
      </c>
      <c r="C3854">
        <v>0.28639546243561398</v>
      </c>
    </row>
    <row r="3855" spans="1:3" x14ac:dyDescent="0.3">
      <c r="A3855">
        <v>3854</v>
      </c>
      <c r="B3855" s="1">
        <v>100250065.156239</v>
      </c>
      <c r="C3855">
        <v>0.23010650202336799</v>
      </c>
    </row>
    <row r="3856" spans="1:3" x14ac:dyDescent="0.3">
      <c r="A3856">
        <v>3855</v>
      </c>
      <c r="B3856" s="1">
        <v>44512718.260472097</v>
      </c>
      <c r="C3856">
        <v>0.219089800621665</v>
      </c>
    </row>
    <row r="3857" spans="1:3" x14ac:dyDescent="0.3">
      <c r="A3857">
        <v>3856</v>
      </c>
      <c r="B3857" s="1">
        <v>290125352.18076301</v>
      </c>
      <c r="C3857">
        <v>0.30260248213192598</v>
      </c>
    </row>
    <row r="3858" spans="1:3" x14ac:dyDescent="0.3">
      <c r="A3858">
        <v>3857</v>
      </c>
      <c r="B3858" s="1">
        <v>570948877.83407295</v>
      </c>
      <c r="C3858">
        <v>0.34155201286544501</v>
      </c>
    </row>
    <row r="3859" spans="1:3" x14ac:dyDescent="0.3">
      <c r="A3859">
        <v>3858</v>
      </c>
      <c r="B3859" s="1">
        <v>-36249564.2122152</v>
      </c>
      <c r="C3859">
        <v>0.173063791737737</v>
      </c>
    </row>
    <row r="3860" spans="1:3" x14ac:dyDescent="0.3">
      <c r="A3860">
        <v>3859</v>
      </c>
      <c r="B3860" s="1">
        <v>131453093.7536</v>
      </c>
      <c r="C3860">
        <v>0.24016070924969499</v>
      </c>
    </row>
    <row r="3861" spans="1:3" x14ac:dyDescent="0.3">
      <c r="A3861">
        <v>3860</v>
      </c>
      <c r="B3861" s="1">
        <v>232084565.95196399</v>
      </c>
      <c r="C3861">
        <v>0.29766852715097802</v>
      </c>
    </row>
    <row r="3862" spans="1:3" x14ac:dyDescent="0.3">
      <c r="A3862">
        <v>3861</v>
      </c>
      <c r="B3862" s="1">
        <v>164666747.29890099</v>
      </c>
      <c r="C3862">
        <v>0.26854205337393799</v>
      </c>
    </row>
    <row r="3863" spans="1:3" x14ac:dyDescent="0.3">
      <c r="A3863">
        <v>3862</v>
      </c>
      <c r="B3863" s="1">
        <v>-100823439.98259</v>
      </c>
      <c r="C3863">
        <v>0.174250434269034</v>
      </c>
    </row>
    <row r="3864" spans="1:3" x14ac:dyDescent="0.3">
      <c r="A3864">
        <v>3863</v>
      </c>
      <c r="B3864" s="1">
        <v>26547432.743531901</v>
      </c>
      <c r="C3864">
        <v>0.235874781912743</v>
      </c>
    </row>
    <row r="3865" spans="1:3" x14ac:dyDescent="0.3">
      <c r="A3865">
        <v>3864</v>
      </c>
      <c r="B3865" s="1">
        <v>82132684.941611096</v>
      </c>
      <c r="C3865">
        <v>0.25376882837842302</v>
      </c>
    </row>
    <row r="3866" spans="1:3" x14ac:dyDescent="0.3">
      <c r="A3866">
        <v>3865</v>
      </c>
      <c r="B3866" s="1">
        <v>76270344.869209304</v>
      </c>
      <c r="C3866">
        <v>0.24585427170499899</v>
      </c>
    </row>
    <row r="3867" spans="1:3" x14ac:dyDescent="0.3">
      <c r="A3867">
        <v>3866</v>
      </c>
      <c r="B3867" s="1">
        <v>-12680050.524258999</v>
      </c>
      <c r="C3867">
        <v>0.224720342900293</v>
      </c>
    </row>
    <row r="3868" spans="1:3" x14ac:dyDescent="0.3">
      <c r="A3868">
        <v>3867</v>
      </c>
      <c r="B3868" s="1">
        <v>213062896.515535</v>
      </c>
      <c r="C3868">
        <v>0.24074138759399499</v>
      </c>
    </row>
    <row r="3869" spans="1:3" x14ac:dyDescent="0.3">
      <c r="A3869">
        <v>3868</v>
      </c>
      <c r="B3869" s="1">
        <v>149609549.00916699</v>
      </c>
      <c r="C3869">
        <v>0.235368754856076</v>
      </c>
    </row>
    <row r="3870" spans="1:3" x14ac:dyDescent="0.3">
      <c r="A3870">
        <v>3869</v>
      </c>
      <c r="B3870" s="1">
        <v>36750767.4723318</v>
      </c>
      <c r="C3870">
        <v>0.206251249793412</v>
      </c>
    </row>
    <row r="3871" spans="1:3" x14ac:dyDescent="0.3">
      <c r="A3871">
        <v>3870</v>
      </c>
      <c r="B3871" s="1">
        <v>368236155.019108</v>
      </c>
      <c r="C3871">
        <v>0.33244822139209701</v>
      </c>
    </row>
    <row r="3872" spans="1:3" x14ac:dyDescent="0.3">
      <c r="A3872">
        <v>3871</v>
      </c>
      <c r="B3872" s="1">
        <v>-20893562.9799992</v>
      </c>
      <c r="C3872">
        <v>0.22621717542209899</v>
      </c>
    </row>
    <row r="3873" spans="1:3" x14ac:dyDescent="0.3">
      <c r="A3873">
        <v>3872</v>
      </c>
      <c r="B3873" s="1">
        <v>-18813751.897321101</v>
      </c>
      <c r="C3873">
        <v>0.21683796720517101</v>
      </c>
    </row>
    <row r="3874" spans="1:3" x14ac:dyDescent="0.3">
      <c r="A3874">
        <v>3873</v>
      </c>
      <c r="B3874" s="1">
        <v>228278161.444886</v>
      </c>
      <c r="C3874">
        <v>0.25345627591697201</v>
      </c>
    </row>
    <row r="3875" spans="1:3" x14ac:dyDescent="0.3">
      <c r="A3875">
        <v>3874</v>
      </c>
      <c r="B3875" s="1">
        <v>358641867.56859797</v>
      </c>
      <c r="C3875">
        <v>0.32634795083701701</v>
      </c>
    </row>
    <row r="3876" spans="1:3" x14ac:dyDescent="0.3">
      <c r="A3876">
        <v>3875</v>
      </c>
      <c r="B3876" s="1">
        <v>-86041276.802341595</v>
      </c>
      <c r="C3876">
        <v>0.20296183118042499</v>
      </c>
    </row>
    <row r="3877" spans="1:3" x14ac:dyDescent="0.3">
      <c r="A3877">
        <v>3876</v>
      </c>
      <c r="B3877" s="1">
        <v>418408818.61939299</v>
      </c>
      <c r="C3877">
        <v>0.31123034634105401</v>
      </c>
    </row>
    <row r="3878" spans="1:3" x14ac:dyDescent="0.3">
      <c r="A3878">
        <v>3877</v>
      </c>
      <c r="B3878" s="1">
        <v>151693550.30207199</v>
      </c>
      <c r="C3878">
        <v>0.27747683308455501</v>
      </c>
    </row>
    <row r="3879" spans="1:3" x14ac:dyDescent="0.3">
      <c r="A3879">
        <v>3878</v>
      </c>
      <c r="B3879" s="1">
        <v>326835046.97911698</v>
      </c>
      <c r="C3879">
        <v>0.25249116617182099</v>
      </c>
    </row>
    <row r="3880" spans="1:3" x14ac:dyDescent="0.3">
      <c r="A3880">
        <v>3879</v>
      </c>
      <c r="B3880" s="1">
        <v>262735143.755559</v>
      </c>
      <c r="C3880">
        <v>0.29351548311793402</v>
      </c>
    </row>
    <row r="3881" spans="1:3" x14ac:dyDescent="0.3">
      <c r="A3881">
        <v>3880</v>
      </c>
      <c r="B3881" s="1">
        <v>34289324.632394798</v>
      </c>
      <c r="C3881">
        <v>0.23280314665966101</v>
      </c>
    </row>
    <row r="3882" spans="1:3" x14ac:dyDescent="0.3">
      <c r="A3882">
        <v>3881</v>
      </c>
      <c r="B3882" s="1">
        <v>228078055.40802801</v>
      </c>
      <c r="C3882">
        <v>0.27723954354069102</v>
      </c>
    </row>
    <row r="3883" spans="1:3" x14ac:dyDescent="0.3">
      <c r="A3883">
        <v>3882</v>
      </c>
      <c r="B3883" s="1">
        <v>183764218.940855</v>
      </c>
      <c r="C3883">
        <v>0.22395892217402699</v>
      </c>
    </row>
    <row r="3884" spans="1:3" x14ac:dyDescent="0.3">
      <c r="A3884">
        <v>3883</v>
      </c>
      <c r="B3884" s="1">
        <v>300183725.75216103</v>
      </c>
      <c r="C3884">
        <v>0.28818016439120298</v>
      </c>
    </row>
    <row r="3885" spans="1:3" x14ac:dyDescent="0.3">
      <c r="A3885">
        <v>3884</v>
      </c>
      <c r="B3885" s="1">
        <v>493159626.97842199</v>
      </c>
      <c r="C3885">
        <v>0.33658933865620599</v>
      </c>
    </row>
    <row r="3886" spans="1:3" x14ac:dyDescent="0.3">
      <c r="A3886">
        <v>3885</v>
      </c>
      <c r="B3886" s="1">
        <v>-333549848.84111702</v>
      </c>
      <c r="C3886">
        <v>0.132356675128738</v>
      </c>
    </row>
    <row r="3887" spans="1:3" x14ac:dyDescent="0.3">
      <c r="A3887">
        <v>3886</v>
      </c>
      <c r="B3887" s="1">
        <v>559427452.37787998</v>
      </c>
      <c r="C3887">
        <v>0.35951583016132599</v>
      </c>
    </row>
    <row r="3888" spans="1:3" x14ac:dyDescent="0.3">
      <c r="A3888">
        <v>3887</v>
      </c>
      <c r="B3888" s="1">
        <v>-36617034.641729698</v>
      </c>
      <c r="C3888">
        <v>0.21893454771974399</v>
      </c>
    </row>
    <row r="3889" spans="1:3" x14ac:dyDescent="0.3">
      <c r="A3889">
        <v>3888</v>
      </c>
      <c r="B3889" s="1">
        <v>1108602.6989895101</v>
      </c>
      <c r="C3889">
        <v>0.219179157454928</v>
      </c>
    </row>
    <row r="3890" spans="1:3" x14ac:dyDescent="0.3">
      <c r="A3890">
        <v>3889</v>
      </c>
      <c r="B3890" s="1">
        <v>43942822.139338598</v>
      </c>
      <c r="C3890">
        <v>0.23639394442506501</v>
      </c>
    </row>
    <row r="3891" spans="1:3" x14ac:dyDescent="0.3">
      <c r="A3891">
        <v>3890</v>
      </c>
      <c r="B3891" s="1">
        <v>-15183508.768965701</v>
      </c>
      <c r="C3891">
        <v>0.19678787289315</v>
      </c>
    </row>
    <row r="3892" spans="1:3" x14ac:dyDescent="0.3">
      <c r="A3892">
        <v>3891</v>
      </c>
      <c r="B3892" s="1">
        <v>445563177.89857203</v>
      </c>
      <c r="C3892">
        <v>0.33038705999423401</v>
      </c>
    </row>
    <row r="3893" spans="1:3" x14ac:dyDescent="0.3">
      <c r="A3893">
        <v>3892</v>
      </c>
      <c r="B3893" s="1">
        <v>358796047.27635503</v>
      </c>
      <c r="C3893">
        <v>0.33638662921258999</v>
      </c>
    </row>
    <row r="3894" spans="1:3" x14ac:dyDescent="0.3">
      <c r="A3894">
        <v>3893</v>
      </c>
      <c r="B3894" s="1">
        <v>-162014851.44497499</v>
      </c>
      <c r="C3894" t="s">
        <v>261</v>
      </c>
    </row>
    <row r="3895" spans="1:3" x14ac:dyDescent="0.3">
      <c r="A3895">
        <v>3894</v>
      </c>
      <c r="B3895" s="1">
        <v>425892039.03183198</v>
      </c>
      <c r="C3895">
        <v>0.31919796948525198</v>
      </c>
    </row>
    <row r="3896" spans="1:3" x14ac:dyDescent="0.3">
      <c r="A3896">
        <v>3895</v>
      </c>
      <c r="B3896" s="1">
        <v>640293450.27592099</v>
      </c>
      <c r="C3896">
        <v>0.37312846553643197</v>
      </c>
    </row>
    <row r="3897" spans="1:3" x14ac:dyDescent="0.3">
      <c r="A3897">
        <v>3896</v>
      </c>
      <c r="B3897" s="1">
        <v>562348266.65869606</v>
      </c>
      <c r="C3897">
        <v>0.38898370134448002</v>
      </c>
    </row>
    <row r="3898" spans="1:3" x14ac:dyDescent="0.3">
      <c r="A3898">
        <v>3897</v>
      </c>
      <c r="B3898" s="1">
        <v>333166664.100519</v>
      </c>
      <c r="C3898">
        <v>0.28668278258167001</v>
      </c>
    </row>
    <row r="3899" spans="1:3" x14ac:dyDescent="0.3">
      <c r="A3899">
        <v>3898</v>
      </c>
      <c r="B3899" s="1">
        <v>-388411814.42295802</v>
      </c>
      <c r="C3899" t="s">
        <v>261</v>
      </c>
    </row>
    <row r="3900" spans="1:3" x14ac:dyDescent="0.3">
      <c r="A3900">
        <v>3899</v>
      </c>
      <c r="B3900" s="1">
        <v>-160704502.61925501</v>
      </c>
      <c r="C3900">
        <v>0.17582486354565099</v>
      </c>
    </row>
    <row r="3901" spans="1:3" x14ac:dyDescent="0.3">
      <c r="A3901">
        <v>3900</v>
      </c>
      <c r="B3901" s="1">
        <v>-237549974.95968401</v>
      </c>
      <c r="C3901" t="s">
        <v>261</v>
      </c>
    </row>
    <row r="3902" spans="1:3" x14ac:dyDescent="0.3">
      <c r="A3902">
        <v>3901</v>
      </c>
      <c r="B3902" s="1">
        <v>-211827269.08768299</v>
      </c>
      <c r="C3902">
        <v>0.166836705185264</v>
      </c>
    </row>
    <row r="3903" spans="1:3" x14ac:dyDescent="0.3">
      <c r="A3903">
        <v>3902</v>
      </c>
      <c r="B3903" s="1">
        <v>126960313.867918</v>
      </c>
      <c r="C3903">
        <v>0.23330189436777499</v>
      </c>
    </row>
    <row r="3904" spans="1:3" x14ac:dyDescent="0.3">
      <c r="A3904">
        <v>3903</v>
      </c>
      <c r="B3904" s="1">
        <v>461493732.19584799</v>
      </c>
      <c r="C3904">
        <v>0.37024923950316302</v>
      </c>
    </row>
    <row r="3905" spans="1:3" x14ac:dyDescent="0.3">
      <c r="A3905">
        <v>3904</v>
      </c>
      <c r="B3905" s="1">
        <v>265624848.44275001</v>
      </c>
      <c r="C3905">
        <v>0.29207181928443499</v>
      </c>
    </row>
    <row r="3906" spans="1:3" x14ac:dyDescent="0.3">
      <c r="A3906">
        <v>3905</v>
      </c>
      <c r="B3906" s="1">
        <v>95935147.122633293</v>
      </c>
      <c r="C3906">
        <v>0.231104114456127</v>
      </c>
    </row>
    <row r="3907" spans="1:3" x14ac:dyDescent="0.3">
      <c r="A3907">
        <v>3906</v>
      </c>
      <c r="B3907" s="1">
        <v>61017899.184830502</v>
      </c>
      <c r="C3907">
        <v>0.25134948117183997</v>
      </c>
    </row>
    <row r="3908" spans="1:3" x14ac:dyDescent="0.3">
      <c r="A3908">
        <v>3907</v>
      </c>
      <c r="B3908" s="1">
        <v>358979393.423554</v>
      </c>
      <c r="C3908">
        <v>0.26992080544407798</v>
      </c>
    </row>
    <row r="3909" spans="1:3" x14ac:dyDescent="0.3">
      <c r="A3909">
        <v>3908</v>
      </c>
      <c r="B3909" s="1">
        <v>299562180.353315</v>
      </c>
      <c r="C3909">
        <v>0.26525534086466201</v>
      </c>
    </row>
    <row r="3910" spans="1:3" x14ac:dyDescent="0.3">
      <c r="A3910">
        <v>3909</v>
      </c>
      <c r="B3910" s="1">
        <v>228769226.416439</v>
      </c>
      <c r="C3910">
        <v>0.26106022575967802</v>
      </c>
    </row>
    <row r="3911" spans="1:3" x14ac:dyDescent="0.3">
      <c r="A3911">
        <v>3910</v>
      </c>
      <c r="B3911" s="1">
        <v>-229075169.03127</v>
      </c>
      <c r="C3911" t="s">
        <v>261</v>
      </c>
    </row>
    <row r="3912" spans="1:3" x14ac:dyDescent="0.3">
      <c r="A3912">
        <v>3911</v>
      </c>
      <c r="B3912" s="1">
        <v>-243046618.25286201</v>
      </c>
      <c r="C3912">
        <v>0.14903813297747601</v>
      </c>
    </row>
    <row r="3913" spans="1:3" x14ac:dyDescent="0.3">
      <c r="A3913">
        <v>3912</v>
      </c>
      <c r="B3913" s="1">
        <v>120642211.457031</v>
      </c>
      <c r="C3913">
        <v>0.26241666868998398</v>
      </c>
    </row>
    <row r="3914" spans="1:3" x14ac:dyDescent="0.3">
      <c r="A3914">
        <v>3913</v>
      </c>
      <c r="B3914" s="1">
        <v>570937998.59355104</v>
      </c>
      <c r="C3914">
        <v>0.37381926218862599</v>
      </c>
    </row>
    <row r="3915" spans="1:3" x14ac:dyDescent="0.3">
      <c r="A3915">
        <v>3914</v>
      </c>
      <c r="B3915" s="1">
        <v>304025705.985084</v>
      </c>
      <c r="C3915">
        <v>0.28581409077269398</v>
      </c>
    </row>
    <row r="3916" spans="1:3" x14ac:dyDescent="0.3">
      <c r="A3916">
        <v>3915</v>
      </c>
      <c r="B3916" s="1">
        <v>504650089.76913798</v>
      </c>
      <c r="C3916">
        <v>0.33554071098800597</v>
      </c>
    </row>
    <row r="3917" spans="1:3" x14ac:dyDescent="0.3">
      <c r="A3917">
        <v>3916</v>
      </c>
      <c r="B3917" s="1">
        <v>144350464.69648099</v>
      </c>
      <c r="C3917">
        <v>0.26248784304092698</v>
      </c>
    </row>
    <row r="3918" spans="1:3" x14ac:dyDescent="0.3">
      <c r="A3918">
        <v>3917</v>
      </c>
      <c r="B3918" s="1">
        <v>104371807.100108</v>
      </c>
      <c r="C3918">
        <v>0.23424599948213801</v>
      </c>
    </row>
    <row r="3919" spans="1:3" x14ac:dyDescent="0.3">
      <c r="A3919">
        <v>3918</v>
      </c>
      <c r="B3919" s="1">
        <v>-172342301.11854699</v>
      </c>
      <c r="C3919">
        <v>0.17649404162691301</v>
      </c>
    </row>
    <row r="3920" spans="1:3" x14ac:dyDescent="0.3">
      <c r="A3920">
        <v>3919</v>
      </c>
      <c r="B3920" s="1">
        <v>212903097.156551</v>
      </c>
      <c r="C3920">
        <v>0.29561838287085102</v>
      </c>
    </row>
    <row r="3921" spans="1:3" x14ac:dyDescent="0.3">
      <c r="A3921">
        <v>3920</v>
      </c>
      <c r="B3921" s="1">
        <v>-142781210.56891799</v>
      </c>
      <c r="C3921" t="s">
        <v>261</v>
      </c>
    </row>
    <row r="3922" spans="1:3" x14ac:dyDescent="0.3">
      <c r="A3922">
        <v>3921</v>
      </c>
      <c r="B3922" s="1">
        <v>68748695.915996194</v>
      </c>
      <c r="C3922">
        <v>0.25169011991602103</v>
      </c>
    </row>
    <row r="3923" spans="1:3" x14ac:dyDescent="0.3">
      <c r="A3923">
        <v>3922</v>
      </c>
      <c r="B3923" s="1">
        <v>627707977.62082696</v>
      </c>
      <c r="C3923">
        <v>0.38531906682831701</v>
      </c>
    </row>
    <row r="3924" spans="1:3" x14ac:dyDescent="0.3">
      <c r="A3924">
        <v>3923</v>
      </c>
      <c r="B3924" s="1">
        <v>117107940.002922</v>
      </c>
      <c r="C3924">
        <v>0.26425650905312498</v>
      </c>
    </row>
    <row r="3925" spans="1:3" x14ac:dyDescent="0.3">
      <c r="A3925">
        <v>3924</v>
      </c>
      <c r="B3925" s="1">
        <v>497504223.936827</v>
      </c>
      <c r="C3925" t="s">
        <v>261</v>
      </c>
    </row>
    <row r="3926" spans="1:3" x14ac:dyDescent="0.3">
      <c r="A3926">
        <v>3925</v>
      </c>
      <c r="B3926" s="1">
        <v>246462146.636085</v>
      </c>
      <c r="C3926">
        <v>0.28534355792448102</v>
      </c>
    </row>
    <row r="3927" spans="1:3" x14ac:dyDescent="0.3">
      <c r="A3927">
        <v>3926</v>
      </c>
      <c r="B3927" s="1">
        <v>290190519.478598</v>
      </c>
      <c r="C3927">
        <v>0.24002435159917099</v>
      </c>
    </row>
    <row r="3928" spans="1:3" x14ac:dyDescent="0.3">
      <c r="A3928">
        <v>3927</v>
      </c>
      <c r="B3928" s="1">
        <v>-278588238.77029401</v>
      </c>
      <c r="C3928">
        <v>0.140640471548449</v>
      </c>
    </row>
    <row r="3929" spans="1:3" x14ac:dyDescent="0.3">
      <c r="A3929">
        <v>3928</v>
      </c>
      <c r="B3929" s="1">
        <v>37845709.538480803</v>
      </c>
      <c r="C3929">
        <v>0.22427724989202</v>
      </c>
    </row>
    <row r="3930" spans="1:3" x14ac:dyDescent="0.3">
      <c r="A3930">
        <v>3929</v>
      </c>
      <c r="B3930" s="1">
        <v>71417716.612847596</v>
      </c>
      <c r="C3930">
        <v>0.238929411592948</v>
      </c>
    </row>
    <row r="3931" spans="1:3" x14ac:dyDescent="0.3">
      <c r="A3931">
        <v>3930</v>
      </c>
      <c r="B3931" s="1">
        <v>290774106.023965</v>
      </c>
      <c r="C3931">
        <v>0.30429026088501998</v>
      </c>
    </row>
    <row r="3932" spans="1:3" x14ac:dyDescent="0.3">
      <c r="A3932">
        <v>3931</v>
      </c>
      <c r="B3932" s="1">
        <v>27483706.779543798</v>
      </c>
      <c r="C3932">
        <v>0.21522092185642</v>
      </c>
    </row>
    <row r="3933" spans="1:3" x14ac:dyDescent="0.3">
      <c r="A3933">
        <v>3932</v>
      </c>
      <c r="B3933" s="1">
        <v>49814435.463791303</v>
      </c>
      <c r="C3933">
        <v>0.19956560945740501</v>
      </c>
    </row>
    <row r="3934" spans="1:3" x14ac:dyDescent="0.3">
      <c r="A3934">
        <v>3933</v>
      </c>
      <c r="B3934" s="1">
        <v>172444475.25720099</v>
      </c>
      <c r="C3934">
        <v>0.24246854940985199</v>
      </c>
    </row>
    <row r="3935" spans="1:3" x14ac:dyDescent="0.3">
      <c r="A3935">
        <v>3934</v>
      </c>
      <c r="B3935" s="1">
        <v>376890725.02054101</v>
      </c>
      <c r="C3935">
        <v>0.27701888091389198</v>
      </c>
    </row>
    <row r="3936" spans="1:3" x14ac:dyDescent="0.3">
      <c r="A3936">
        <v>3935</v>
      </c>
      <c r="B3936" s="1">
        <v>9827769.28876126</v>
      </c>
      <c r="C3936">
        <v>0.22462631500085201</v>
      </c>
    </row>
    <row r="3937" spans="1:3" x14ac:dyDescent="0.3">
      <c r="A3937">
        <v>3936</v>
      </c>
      <c r="B3937" s="1">
        <v>570364692.87124205</v>
      </c>
      <c r="C3937">
        <v>0.329837627135737</v>
      </c>
    </row>
    <row r="3938" spans="1:3" x14ac:dyDescent="0.3">
      <c r="A3938">
        <v>3937</v>
      </c>
      <c r="B3938" s="1">
        <v>454387710.55528599</v>
      </c>
      <c r="C3938">
        <v>0.30834559729907901</v>
      </c>
    </row>
    <row r="3939" spans="1:3" x14ac:dyDescent="0.3">
      <c r="A3939">
        <v>3938</v>
      </c>
      <c r="B3939" s="1">
        <v>-173815330.18973899</v>
      </c>
      <c r="C3939">
        <v>0.17191285118676</v>
      </c>
    </row>
    <row r="3940" spans="1:3" x14ac:dyDescent="0.3">
      <c r="A3940">
        <v>3939</v>
      </c>
      <c r="B3940" s="1">
        <v>-5677443.9088568697</v>
      </c>
      <c r="C3940">
        <v>0.21744513324679501</v>
      </c>
    </row>
    <row r="3941" spans="1:3" x14ac:dyDescent="0.3">
      <c r="A3941">
        <v>3940</v>
      </c>
      <c r="B3941" s="1">
        <v>35782974.210426703</v>
      </c>
      <c r="C3941">
        <v>0.21599906774351399</v>
      </c>
    </row>
    <row r="3942" spans="1:3" x14ac:dyDescent="0.3">
      <c r="A3942">
        <v>3941</v>
      </c>
      <c r="B3942" s="1">
        <v>141412833.48074901</v>
      </c>
      <c r="C3942">
        <v>0.24761894057922401</v>
      </c>
    </row>
    <row r="3943" spans="1:3" x14ac:dyDescent="0.3">
      <c r="A3943">
        <v>3942</v>
      </c>
      <c r="B3943" s="1">
        <v>187057027.81041199</v>
      </c>
      <c r="C3943">
        <v>0.24293045268744101</v>
      </c>
    </row>
    <row r="3944" spans="1:3" x14ac:dyDescent="0.3">
      <c r="A3944">
        <v>3943</v>
      </c>
      <c r="B3944" s="1">
        <v>63553968.163422801</v>
      </c>
      <c r="C3944">
        <v>0.21631752613198099</v>
      </c>
    </row>
    <row r="3945" spans="1:3" x14ac:dyDescent="0.3">
      <c r="A3945">
        <v>3944</v>
      </c>
      <c r="B3945" s="1">
        <v>-6912387.6501245499</v>
      </c>
      <c r="C3945">
        <v>0.21337669821261701</v>
      </c>
    </row>
    <row r="3946" spans="1:3" x14ac:dyDescent="0.3">
      <c r="A3946">
        <v>3945</v>
      </c>
      <c r="B3946" s="1">
        <v>53541213.537643097</v>
      </c>
      <c r="C3946">
        <v>0.24116134025166999</v>
      </c>
    </row>
    <row r="3947" spans="1:3" x14ac:dyDescent="0.3">
      <c r="A3947">
        <v>3946</v>
      </c>
      <c r="B3947" s="1">
        <v>671162261.39923</v>
      </c>
      <c r="C3947">
        <v>0.37317508851474601</v>
      </c>
    </row>
    <row r="3948" spans="1:3" x14ac:dyDescent="0.3">
      <c r="A3948">
        <v>3947</v>
      </c>
      <c r="B3948" s="1">
        <v>131628031.02028</v>
      </c>
      <c r="C3948">
        <v>0.22347880457605501</v>
      </c>
    </row>
    <row r="3949" spans="1:3" x14ac:dyDescent="0.3">
      <c r="A3949">
        <v>3948</v>
      </c>
      <c r="B3949" s="1">
        <v>100744272.96094</v>
      </c>
      <c r="C3949">
        <v>0.210493681969493</v>
      </c>
    </row>
    <row r="3950" spans="1:3" x14ac:dyDescent="0.3">
      <c r="A3950">
        <v>3949</v>
      </c>
      <c r="B3950" s="1">
        <v>-245334305.43305799</v>
      </c>
      <c r="C3950">
        <v>0.14968016914866</v>
      </c>
    </row>
    <row r="3951" spans="1:3" x14ac:dyDescent="0.3">
      <c r="A3951">
        <v>3950</v>
      </c>
      <c r="B3951" s="1">
        <v>339518322.27706999</v>
      </c>
      <c r="C3951">
        <v>0.260922003453184</v>
      </c>
    </row>
    <row r="3952" spans="1:3" x14ac:dyDescent="0.3">
      <c r="A3952">
        <v>3951</v>
      </c>
      <c r="B3952" s="1">
        <v>131361969.819262</v>
      </c>
      <c r="C3952">
        <v>0.23558042437351201</v>
      </c>
    </row>
    <row r="3953" spans="1:3" x14ac:dyDescent="0.3">
      <c r="A3953">
        <v>3952</v>
      </c>
      <c r="B3953" s="1">
        <v>182329400.05734801</v>
      </c>
      <c r="C3953">
        <v>0.213719783675168</v>
      </c>
    </row>
    <row r="3954" spans="1:3" x14ac:dyDescent="0.3">
      <c r="A3954">
        <v>3953</v>
      </c>
      <c r="B3954" s="1">
        <v>379536958.14682502</v>
      </c>
      <c r="C3954">
        <v>0.29484718223312101</v>
      </c>
    </row>
    <row r="3955" spans="1:3" x14ac:dyDescent="0.3">
      <c r="A3955">
        <v>3954</v>
      </c>
      <c r="B3955" s="1">
        <v>69782615.905562207</v>
      </c>
      <c r="C3955">
        <v>0.21938883211350599</v>
      </c>
    </row>
    <row r="3956" spans="1:3" x14ac:dyDescent="0.3">
      <c r="A3956">
        <v>3955</v>
      </c>
      <c r="B3956" s="1">
        <v>131362654.138465</v>
      </c>
      <c r="C3956">
        <v>0.23783918078682401</v>
      </c>
    </row>
    <row r="3957" spans="1:3" x14ac:dyDescent="0.3">
      <c r="A3957">
        <v>3956</v>
      </c>
      <c r="B3957" s="1">
        <v>26887868.6648078</v>
      </c>
      <c r="C3957">
        <v>0.24380540735821599</v>
      </c>
    </row>
    <row r="3958" spans="1:3" x14ac:dyDescent="0.3">
      <c r="A3958">
        <v>3957</v>
      </c>
      <c r="B3958" s="1">
        <v>172446947.70774901</v>
      </c>
      <c r="C3958">
        <v>0.243782406426338</v>
      </c>
    </row>
    <row r="3959" spans="1:3" x14ac:dyDescent="0.3">
      <c r="A3959">
        <v>3958</v>
      </c>
      <c r="B3959" s="1">
        <v>286526796.175506</v>
      </c>
      <c r="C3959">
        <v>0.27974761824821298</v>
      </c>
    </row>
    <row r="3960" spans="1:3" x14ac:dyDescent="0.3">
      <c r="A3960">
        <v>3959</v>
      </c>
      <c r="B3960" s="1">
        <v>191230651.22117901</v>
      </c>
      <c r="C3960">
        <v>0.22902728159977401</v>
      </c>
    </row>
    <row r="3961" spans="1:3" x14ac:dyDescent="0.3">
      <c r="A3961">
        <v>3960</v>
      </c>
      <c r="B3961" s="1">
        <v>358597722.81266898</v>
      </c>
      <c r="C3961">
        <v>0.33835824170661499</v>
      </c>
    </row>
    <row r="3962" spans="1:3" x14ac:dyDescent="0.3">
      <c r="A3962">
        <v>3961</v>
      </c>
      <c r="B3962" s="1">
        <v>515410093.87426698</v>
      </c>
      <c r="C3962">
        <v>0.33549895711250599</v>
      </c>
    </row>
    <row r="3963" spans="1:3" x14ac:dyDescent="0.3">
      <c r="A3963">
        <v>3962</v>
      </c>
      <c r="B3963" s="1">
        <v>234630223.81546199</v>
      </c>
      <c r="C3963">
        <v>0.25072549749457401</v>
      </c>
    </row>
    <row r="3964" spans="1:3" x14ac:dyDescent="0.3">
      <c r="A3964">
        <v>3963</v>
      </c>
      <c r="B3964" s="1">
        <v>539774695.25542796</v>
      </c>
      <c r="C3964">
        <v>0.35684650978170201</v>
      </c>
    </row>
    <row r="3965" spans="1:3" x14ac:dyDescent="0.3">
      <c r="A3965">
        <v>3964</v>
      </c>
      <c r="B3965" s="1">
        <v>-31877954.183655601</v>
      </c>
      <c r="C3965" t="s">
        <v>261</v>
      </c>
    </row>
    <row r="3966" spans="1:3" x14ac:dyDescent="0.3">
      <c r="A3966">
        <v>3965</v>
      </c>
      <c r="B3966" s="1">
        <v>-46560687.485837802</v>
      </c>
      <c r="C3966">
        <v>0.18615732588351699</v>
      </c>
    </row>
    <row r="3967" spans="1:3" x14ac:dyDescent="0.3">
      <c r="A3967">
        <v>3966</v>
      </c>
      <c r="B3967" s="1">
        <v>73341063.517007798</v>
      </c>
      <c r="C3967">
        <v>0.21638604418263899</v>
      </c>
    </row>
    <row r="3968" spans="1:3" x14ac:dyDescent="0.3">
      <c r="A3968">
        <v>3967</v>
      </c>
      <c r="B3968" s="1">
        <v>369764595.55316198</v>
      </c>
      <c r="C3968">
        <v>0.33440930307621902</v>
      </c>
    </row>
    <row r="3969" spans="1:3" x14ac:dyDescent="0.3">
      <c r="A3969">
        <v>3968</v>
      </c>
      <c r="B3969" s="1">
        <v>291528694.82626402</v>
      </c>
      <c r="C3969">
        <v>0.307861604756486</v>
      </c>
    </row>
    <row r="3970" spans="1:3" x14ac:dyDescent="0.3">
      <c r="A3970">
        <v>3969</v>
      </c>
      <c r="B3970" s="1">
        <v>306322166.909886</v>
      </c>
      <c r="C3970">
        <v>0.31352134699723599</v>
      </c>
    </row>
    <row r="3971" spans="1:3" x14ac:dyDescent="0.3">
      <c r="A3971">
        <v>3970</v>
      </c>
      <c r="B3971" s="1">
        <v>-23165136.2227403</v>
      </c>
      <c r="C3971">
        <v>0.205169859564721</v>
      </c>
    </row>
    <row r="3972" spans="1:3" x14ac:dyDescent="0.3">
      <c r="A3972">
        <v>3971</v>
      </c>
      <c r="B3972" s="1">
        <v>257048023.16996101</v>
      </c>
      <c r="C3972">
        <v>0.28553818473922499</v>
      </c>
    </row>
    <row r="3973" spans="1:3" x14ac:dyDescent="0.3">
      <c r="A3973">
        <v>3972</v>
      </c>
      <c r="B3973" s="1">
        <v>88513555.142925099</v>
      </c>
      <c r="C3973">
        <v>0.25501387327756098</v>
      </c>
    </row>
    <row r="3974" spans="1:3" x14ac:dyDescent="0.3">
      <c r="A3974">
        <v>3973</v>
      </c>
      <c r="B3974" s="1">
        <v>4209238.5858005304</v>
      </c>
      <c r="C3974">
        <v>0.22117695840659199</v>
      </c>
    </row>
    <row r="3975" spans="1:3" x14ac:dyDescent="0.3">
      <c r="A3975">
        <v>3974</v>
      </c>
      <c r="B3975" s="1">
        <v>-221208558.81470799</v>
      </c>
      <c r="C3975" t="s">
        <v>261</v>
      </c>
    </row>
    <row r="3976" spans="1:3" x14ac:dyDescent="0.3">
      <c r="A3976">
        <v>3975</v>
      </c>
      <c r="B3976" s="1">
        <v>273103367.38558197</v>
      </c>
      <c r="C3976">
        <v>0.27393742247707997</v>
      </c>
    </row>
    <row r="3977" spans="1:3" x14ac:dyDescent="0.3">
      <c r="A3977">
        <v>3976</v>
      </c>
      <c r="B3977" s="1">
        <v>-392767711.02801299</v>
      </c>
      <c r="C3977" t="s">
        <v>261</v>
      </c>
    </row>
    <row r="3978" spans="1:3" x14ac:dyDescent="0.3">
      <c r="A3978">
        <v>3977</v>
      </c>
      <c r="B3978" s="1">
        <v>308714683.54454499</v>
      </c>
      <c r="C3978">
        <v>0.26058867540787001</v>
      </c>
    </row>
    <row r="3979" spans="1:3" x14ac:dyDescent="0.3">
      <c r="A3979">
        <v>3978</v>
      </c>
      <c r="B3979" s="1">
        <v>53295384.940750398</v>
      </c>
      <c r="C3979">
        <v>0.216341253623795</v>
      </c>
    </row>
    <row r="3980" spans="1:3" x14ac:dyDescent="0.3">
      <c r="A3980">
        <v>3979</v>
      </c>
      <c r="B3980" s="1">
        <v>112518043.870343</v>
      </c>
      <c r="C3980">
        <v>0.25664596629369502</v>
      </c>
    </row>
    <row r="3981" spans="1:3" x14ac:dyDescent="0.3">
      <c r="A3981">
        <v>3980</v>
      </c>
      <c r="B3981" s="1">
        <v>255122772.72363201</v>
      </c>
      <c r="C3981">
        <v>0.25838556177331201</v>
      </c>
    </row>
    <row r="3982" spans="1:3" x14ac:dyDescent="0.3">
      <c r="A3982">
        <v>3981</v>
      </c>
      <c r="B3982" s="1">
        <v>322296567.64831299</v>
      </c>
      <c r="C3982">
        <v>0.307827364870156</v>
      </c>
    </row>
    <row r="3983" spans="1:3" x14ac:dyDescent="0.3">
      <c r="A3983">
        <v>3982</v>
      </c>
      <c r="B3983" s="1">
        <v>157479930.98578101</v>
      </c>
      <c r="C3983">
        <v>0.25968896853722001</v>
      </c>
    </row>
    <row r="3984" spans="1:3" x14ac:dyDescent="0.3">
      <c r="A3984">
        <v>3983</v>
      </c>
      <c r="B3984" s="1">
        <v>200132261.22312799</v>
      </c>
      <c r="C3984">
        <v>0.27748907106425702</v>
      </c>
    </row>
    <row r="3985" spans="1:3" x14ac:dyDescent="0.3">
      <c r="A3985">
        <v>3984</v>
      </c>
      <c r="B3985" s="1">
        <v>218156344.067229</v>
      </c>
      <c r="C3985">
        <v>0.227550316005214</v>
      </c>
    </row>
    <row r="3986" spans="1:3" x14ac:dyDescent="0.3">
      <c r="A3986">
        <v>3985</v>
      </c>
      <c r="B3986" s="1">
        <v>-89909426.168771699</v>
      </c>
      <c r="C3986">
        <v>0.17598376056985299</v>
      </c>
    </row>
    <row r="3987" spans="1:3" x14ac:dyDescent="0.3">
      <c r="A3987">
        <v>3986</v>
      </c>
      <c r="B3987" s="1">
        <v>202620760.741916</v>
      </c>
      <c r="C3987">
        <v>0.28369175953340098</v>
      </c>
    </row>
    <row r="3988" spans="1:3" x14ac:dyDescent="0.3">
      <c r="A3988">
        <v>3987</v>
      </c>
      <c r="B3988" s="1">
        <v>228693182.092821</v>
      </c>
      <c r="C3988">
        <v>0.25928190763397901</v>
      </c>
    </row>
    <row r="3989" spans="1:3" x14ac:dyDescent="0.3">
      <c r="A3989">
        <v>3988</v>
      </c>
      <c r="B3989" s="1">
        <v>551125687.13472998</v>
      </c>
      <c r="C3989">
        <v>0.35529714637307203</v>
      </c>
    </row>
    <row r="3990" spans="1:3" x14ac:dyDescent="0.3">
      <c r="A3990">
        <v>3989</v>
      </c>
      <c r="B3990" s="1">
        <v>513188026.165842</v>
      </c>
      <c r="C3990">
        <v>0.37571798437343401</v>
      </c>
    </row>
    <row r="3991" spans="1:3" x14ac:dyDescent="0.3">
      <c r="A3991">
        <v>3990</v>
      </c>
      <c r="B3991" s="1">
        <v>182496584.36381301</v>
      </c>
      <c r="C3991">
        <v>0.22063729953293401</v>
      </c>
    </row>
    <row r="3992" spans="1:3" x14ac:dyDescent="0.3">
      <c r="A3992">
        <v>3991</v>
      </c>
      <c r="B3992" s="1">
        <v>-12804805.105593201</v>
      </c>
      <c r="C3992">
        <v>0.200737131485104</v>
      </c>
    </row>
    <row r="3993" spans="1:3" x14ac:dyDescent="0.3">
      <c r="A3993">
        <v>3992</v>
      </c>
      <c r="B3993" s="1">
        <v>92241503.031301007</v>
      </c>
      <c r="C3993">
        <v>0.24409856820603901</v>
      </c>
    </row>
    <row r="3994" spans="1:3" x14ac:dyDescent="0.3">
      <c r="A3994">
        <v>3993</v>
      </c>
      <c r="B3994" s="1">
        <v>295340175.32167298</v>
      </c>
      <c r="C3994">
        <v>0.32582162689431798</v>
      </c>
    </row>
    <row r="3995" spans="1:3" x14ac:dyDescent="0.3">
      <c r="A3995">
        <v>3994</v>
      </c>
      <c r="B3995" s="1">
        <v>189476576.30844101</v>
      </c>
      <c r="C3995">
        <v>0.24164718002964999</v>
      </c>
    </row>
    <row r="3996" spans="1:3" x14ac:dyDescent="0.3">
      <c r="A3996">
        <v>3995</v>
      </c>
      <c r="B3996" s="1">
        <v>126578074.36332899</v>
      </c>
      <c r="C3996">
        <v>0.25674687672086199</v>
      </c>
    </row>
    <row r="3997" spans="1:3" x14ac:dyDescent="0.3">
      <c r="A3997">
        <v>3996</v>
      </c>
      <c r="B3997" s="1">
        <v>317158220.008856</v>
      </c>
      <c r="C3997">
        <v>0.292193737775303</v>
      </c>
    </row>
    <row r="3998" spans="1:3" x14ac:dyDescent="0.3">
      <c r="A3998">
        <v>3997</v>
      </c>
      <c r="B3998" s="1">
        <v>32667963.260593802</v>
      </c>
      <c r="C3998">
        <v>0.20663104364606899</v>
      </c>
    </row>
    <row r="3999" spans="1:3" x14ac:dyDescent="0.3">
      <c r="A3999">
        <v>3998</v>
      </c>
      <c r="B3999" s="1">
        <v>11618622.2636627</v>
      </c>
      <c r="C3999">
        <v>0.20758117504151599</v>
      </c>
    </row>
    <row r="4000" spans="1:3" x14ac:dyDescent="0.3">
      <c r="A4000">
        <v>3999</v>
      </c>
      <c r="B4000" s="1">
        <v>41714104.069650203</v>
      </c>
      <c r="C4000">
        <v>0.19172179408042</v>
      </c>
    </row>
    <row r="4001" spans="1:3" x14ac:dyDescent="0.3">
      <c r="A4001">
        <v>4000</v>
      </c>
      <c r="B4001" s="1">
        <v>438972759.83197999</v>
      </c>
      <c r="C4001">
        <v>0.33881235903866003</v>
      </c>
    </row>
    <row r="4002" spans="1:3" x14ac:dyDescent="0.3">
      <c r="A4002">
        <v>4001</v>
      </c>
      <c r="B4002" s="1">
        <v>295878423.85365802</v>
      </c>
      <c r="C4002">
        <v>0.27397450592842798</v>
      </c>
    </row>
    <row r="4003" spans="1:3" x14ac:dyDescent="0.3">
      <c r="A4003">
        <v>4002</v>
      </c>
      <c r="B4003" s="1">
        <v>487818917.74848002</v>
      </c>
      <c r="C4003">
        <v>0.30530536355668902</v>
      </c>
    </row>
    <row r="4004" spans="1:3" x14ac:dyDescent="0.3">
      <c r="A4004">
        <v>4003</v>
      </c>
      <c r="B4004" s="1">
        <v>-347608760.12707299</v>
      </c>
      <c r="C4004">
        <v>0.13424407744874201</v>
      </c>
    </row>
    <row r="4005" spans="1:3" x14ac:dyDescent="0.3">
      <c r="A4005">
        <v>4004</v>
      </c>
      <c r="B4005" s="1">
        <v>190518816.77088401</v>
      </c>
      <c r="C4005">
        <v>0.292151800122114</v>
      </c>
    </row>
    <row r="4006" spans="1:3" x14ac:dyDescent="0.3">
      <c r="A4006">
        <v>4005</v>
      </c>
      <c r="B4006" s="1">
        <v>371037179.47619301</v>
      </c>
      <c r="C4006">
        <v>0.32048305799716198</v>
      </c>
    </row>
    <row r="4007" spans="1:3" x14ac:dyDescent="0.3">
      <c r="A4007">
        <v>4006</v>
      </c>
      <c r="B4007" s="1">
        <v>469628532.779024</v>
      </c>
      <c r="C4007">
        <v>0.34865706989391398</v>
      </c>
    </row>
    <row r="4008" spans="1:3" x14ac:dyDescent="0.3">
      <c r="A4008">
        <v>4007</v>
      </c>
      <c r="B4008" s="1">
        <v>516128318.19074202</v>
      </c>
      <c r="C4008">
        <v>0.32047282919451597</v>
      </c>
    </row>
    <row r="4009" spans="1:3" x14ac:dyDescent="0.3">
      <c r="A4009">
        <v>4008</v>
      </c>
      <c r="B4009" s="1">
        <v>284040602.86258399</v>
      </c>
      <c r="C4009">
        <v>0.28441399502471199</v>
      </c>
    </row>
    <row r="4010" spans="1:3" x14ac:dyDescent="0.3">
      <c r="A4010">
        <v>4009</v>
      </c>
      <c r="B4010" s="1">
        <v>769949334.09113598</v>
      </c>
      <c r="C4010">
        <v>0.38241650913928499</v>
      </c>
    </row>
    <row r="4011" spans="1:3" x14ac:dyDescent="0.3">
      <c r="A4011">
        <v>4010</v>
      </c>
      <c r="B4011" s="1">
        <v>152973208.78452501</v>
      </c>
      <c r="C4011">
        <v>0.255514508329651</v>
      </c>
    </row>
    <row r="4012" spans="1:3" x14ac:dyDescent="0.3">
      <c r="A4012">
        <v>4011</v>
      </c>
      <c r="B4012" s="1">
        <v>642826910.32225394</v>
      </c>
      <c r="C4012">
        <v>0.36602711047218001</v>
      </c>
    </row>
    <row r="4013" spans="1:3" x14ac:dyDescent="0.3">
      <c r="A4013">
        <v>4012</v>
      </c>
      <c r="B4013" s="1">
        <v>150837300.78298</v>
      </c>
      <c r="C4013">
        <v>0.264883831621958</v>
      </c>
    </row>
    <row r="4014" spans="1:3" x14ac:dyDescent="0.3">
      <c r="A4014">
        <v>4013</v>
      </c>
      <c r="B4014" s="1">
        <v>54866050.842995301</v>
      </c>
      <c r="C4014">
        <v>0.24763614433258499</v>
      </c>
    </row>
    <row r="4015" spans="1:3" x14ac:dyDescent="0.3">
      <c r="A4015">
        <v>4014</v>
      </c>
      <c r="B4015" s="1">
        <v>35847494.299194001</v>
      </c>
      <c r="C4015">
        <v>0.240256085126582</v>
      </c>
    </row>
    <row r="4016" spans="1:3" x14ac:dyDescent="0.3">
      <c r="A4016">
        <v>4015</v>
      </c>
      <c r="B4016" s="1">
        <v>277577831.07612199</v>
      </c>
      <c r="C4016">
        <v>0.315063522410717</v>
      </c>
    </row>
    <row r="4017" spans="1:3" x14ac:dyDescent="0.3">
      <c r="A4017">
        <v>4016</v>
      </c>
      <c r="B4017" s="1">
        <v>372557534.80199802</v>
      </c>
      <c r="C4017">
        <v>0.28286797151498499</v>
      </c>
    </row>
    <row r="4018" spans="1:3" x14ac:dyDescent="0.3">
      <c r="A4018">
        <v>4017</v>
      </c>
      <c r="B4018" s="1">
        <v>-70643493.879793897</v>
      </c>
      <c r="C4018">
        <v>0.18018527231072901</v>
      </c>
    </row>
    <row r="4019" spans="1:3" x14ac:dyDescent="0.3">
      <c r="A4019">
        <v>4018</v>
      </c>
      <c r="B4019" s="1">
        <v>-119812141.29122899</v>
      </c>
      <c r="C4019">
        <v>0.18584191563446201</v>
      </c>
    </row>
    <row r="4020" spans="1:3" x14ac:dyDescent="0.3">
      <c r="A4020">
        <v>4019</v>
      </c>
      <c r="B4020" s="1">
        <v>-102547706.511222</v>
      </c>
      <c r="C4020">
        <v>0.16386745750864201</v>
      </c>
    </row>
    <row r="4021" spans="1:3" x14ac:dyDescent="0.3">
      <c r="A4021">
        <v>4020</v>
      </c>
      <c r="B4021" s="1">
        <v>371613688.26848102</v>
      </c>
      <c r="C4021">
        <v>0.29399669348783303</v>
      </c>
    </row>
    <row r="4022" spans="1:3" x14ac:dyDescent="0.3">
      <c r="A4022">
        <v>4021</v>
      </c>
      <c r="B4022" s="1">
        <v>153242940.11351699</v>
      </c>
      <c r="C4022">
        <v>0.26112307719109601</v>
      </c>
    </row>
    <row r="4023" spans="1:3" x14ac:dyDescent="0.3">
      <c r="A4023">
        <v>4022</v>
      </c>
      <c r="B4023" s="1">
        <v>569053965.48471904</v>
      </c>
      <c r="C4023">
        <v>0.32367865045543898</v>
      </c>
    </row>
    <row r="4024" spans="1:3" x14ac:dyDescent="0.3">
      <c r="A4024">
        <v>4023</v>
      </c>
      <c r="B4024" s="1">
        <v>-81413181.731514797</v>
      </c>
      <c r="C4024">
        <v>0.20446449492501101</v>
      </c>
    </row>
    <row r="4025" spans="1:3" x14ac:dyDescent="0.3">
      <c r="A4025">
        <v>4024</v>
      </c>
      <c r="B4025" s="1">
        <v>263553915.50389999</v>
      </c>
      <c r="C4025">
        <v>0.266052220094119</v>
      </c>
    </row>
    <row r="4026" spans="1:3" x14ac:dyDescent="0.3">
      <c r="A4026">
        <v>4025</v>
      </c>
      <c r="B4026" s="1">
        <v>536934308.74145997</v>
      </c>
      <c r="C4026">
        <v>0.304791627708277</v>
      </c>
    </row>
    <row r="4027" spans="1:3" x14ac:dyDescent="0.3">
      <c r="A4027">
        <v>4026</v>
      </c>
      <c r="B4027" s="1">
        <v>185751900.66625699</v>
      </c>
      <c r="C4027">
        <v>0.24300732021295299</v>
      </c>
    </row>
    <row r="4028" spans="1:3" x14ac:dyDescent="0.3">
      <c r="A4028">
        <v>4027</v>
      </c>
      <c r="B4028" s="1">
        <v>31862029.2170504</v>
      </c>
      <c r="C4028">
        <v>0.23677627624873099</v>
      </c>
    </row>
    <row r="4029" spans="1:3" x14ac:dyDescent="0.3">
      <c r="A4029">
        <v>4028</v>
      </c>
      <c r="B4029" s="1">
        <v>33362488.043305799</v>
      </c>
      <c r="C4029">
        <v>0.23794731691224399</v>
      </c>
    </row>
    <row r="4030" spans="1:3" x14ac:dyDescent="0.3">
      <c r="A4030">
        <v>4029</v>
      </c>
      <c r="B4030" s="1">
        <v>-65471167.839982599</v>
      </c>
      <c r="C4030">
        <v>0.20556259808022301</v>
      </c>
    </row>
    <row r="4031" spans="1:3" x14ac:dyDescent="0.3">
      <c r="A4031">
        <v>4030</v>
      </c>
      <c r="B4031" s="1">
        <v>-205307359.719623</v>
      </c>
      <c r="C4031">
        <v>0.14266999504853001</v>
      </c>
    </row>
    <row r="4032" spans="1:3" x14ac:dyDescent="0.3">
      <c r="A4032">
        <v>4031</v>
      </c>
      <c r="B4032" s="1">
        <v>336761078.36203998</v>
      </c>
      <c r="C4032">
        <v>0.31867725512189699</v>
      </c>
    </row>
    <row r="4033" spans="1:3" x14ac:dyDescent="0.3">
      <c r="A4033">
        <v>4032</v>
      </c>
      <c r="B4033" s="1">
        <v>441038222.00013798</v>
      </c>
      <c r="C4033">
        <v>0.31997116462944297</v>
      </c>
    </row>
    <row r="4034" spans="1:3" x14ac:dyDescent="0.3">
      <c r="A4034">
        <v>4033</v>
      </c>
      <c r="B4034" s="1">
        <v>673101062.55483496</v>
      </c>
      <c r="C4034">
        <v>0.352977086367527</v>
      </c>
    </row>
    <row r="4035" spans="1:3" x14ac:dyDescent="0.3">
      <c r="A4035">
        <v>4034</v>
      </c>
      <c r="B4035" s="1">
        <v>97063377.934701994</v>
      </c>
      <c r="C4035">
        <v>0.24622996593218599</v>
      </c>
    </row>
    <row r="4036" spans="1:3" x14ac:dyDescent="0.3">
      <c r="A4036">
        <v>4035</v>
      </c>
      <c r="B4036" s="1">
        <v>124881731.18051501</v>
      </c>
      <c r="C4036">
        <v>0.25380480972320302</v>
      </c>
    </row>
    <row r="4037" spans="1:3" x14ac:dyDescent="0.3">
      <c r="A4037">
        <v>4036</v>
      </c>
      <c r="B4037" s="1">
        <v>-78991243.962255701</v>
      </c>
      <c r="C4037">
        <v>0.19624137765990099</v>
      </c>
    </row>
    <row r="4038" spans="1:3" x14ac:dyDescent="0.3">
      <c r="A4038">
        <v>4037</v>
      </c>
      <c r="B4038" s="1">
        <v>269702651.94158101</v>
      </c>
      <c r="C4038">
        <v>0.30518620192783202</v>
      </c>
    </row>
    <row r="4039" spans="1:3" x14ac:dyDescent="0.3">
      <c r="A4039">
        <v>4038</v>
      </c>
      <c r="B4039" s="1">
        <v>229645155.06149399</v>
      </c>
      <c r="C4039">
        <v>0.30550336285149199</v>
      </c>
    </row>
    <row r="4040" spans="1:3" x14ac:dyDescent="0.3">
      <c r="A4040">
        <v>4039</v>
      </c>
      <c r="B4040" s="1">
        <v>12660102.7851498</v>
      </c>
      <c r="C4040">
        <v>0.21033728775313601</v>
      </c>
    </row>
    <row r="4041" spans="1:3" x14ac:dyDescent="0.3">
      <c r="A4041">
        <v>4040</v>
      </c>
      <c r="B4041" s="1">
        <v>638180564.35917902</v>
      </c>
      <c r="C4041">
        <v>0.343235323247923</v>
      </c>
    </row>
    <row r="4042" spans="1:3" x14ac:dyDescent="0.3">
      <c r="A4042">
        <v>4041</v>
      </c>
      <c r="B4042" s="1">
        <v>-156095344.91575399</v>
      </c>
      <c r="C4042">
        <v>0.170691620102286</v>
      </c>
    </row>
    <row r="4043" spans="1:3" x14ac:dyDescent="0.3">
      <c r="A4043">
        <v>4042</v>
      </c>
      <c r="B4043" s="1">
        <v>-65360780.678791903</v>
      </c>
      <c r="C4043">
        <v>0.19807124189217201</v>
      </c>
    </row>
    <row r="4044" spans="1:3" x14ac:dyDescent="0.3">
      <c r="A4044">
        <v>4043</v>
      </c>
      <c r="B4044" s="1">
        <v>133276475.950662</v>
      </c>
      <c r="C4044">
        <v>0.23879243167615299</v>
      </c>
    </row>
    <row r="4045" spans="1:3" x14ac:dyDescent="0.3">
      <c r="A4045">
        <v>4044</v>
      </c>
      <c r="B4045" s="1">
        <v>168207630.68329799</v>
      </c>
      <c r="C4045">
        <v>0.26156751358716501</v>
      </c>
    </row>
    <row r="4046" spans="1:3" x14ac:dyDescent="0.3">
      <c r="A4046">
        <v>4045</v>
      </c>
      <c r="B4046" s="1">
        <v>267930250.27967501</v>
      </c>
      <c r="C4046">
        <v>0.291087686037314</v>
      </c>
    </row>
    <row r="4047" spans="1:3" x14ac:dyDescent="0.3">
      <c r="A4047">
        <v>4046</v>
      </c>
      <c r="B4047" s="1">
        <v>334402484.55576003</v>
      </c>
      <c r="C4047">
        <v>0.310129336221173</v>
      </c>
    </row>
    <row r="4048" spans="1:3" x14ac:dyDescent="0.3">
      <c r="A4048">
        <v>4047</v>
      </c>
      <c r="B4048" s="1">
        <v>-153279760.918713</v>
      </c>
      <c r="C4048" t="s">
        <v>261</v>
      </c>
    </row>
    <row r="4049" spans="1:3" x14ac:dyDescent="0.3">
      <c r="A4049">
        <v>4048</v>
      </c>
      <c r="B4049" s="1">
        <v>-31859687.0733505</v>
      </c>
      <c r="C4049">
        <v>0.20359936875568499</v>
      </c>
    </row>
    <row r="4050" spans="1:3" x14ac:dyDescent="0.3">
      <c r="A4050">
        <v>4049</v>
      </c>
      <c r="B4050" s="1">
        <v>404286122.87455899</v>
      </c>
      <c r="C4050">
        <v>0.328034884573217</v>
      </c>
    </row>
    <row r="4051" spans="1:3" x14ac:dyDescent="0.3">
      <c r="A4051">
        <v>4050</v>
      </c>
      <c r="B4051" s="1">
        <v>231839945.15024999</v>
      </c>
      <c r="C4051">
        <v>0.29347451060181801</v>
      </c>
    </row>
    <row r="4052" spans="1:3" x14ac:dyDescent="0.3">
      <c r="A4052">
        <v>4051</v>
      </c>
      <c r="B4052" s="1">
        <v>473612554.59150702</v>
      </c>
      <c r="C4052">
        <v>0.36374499693902801</v>
      </c>
    </row>
    <row r="4053" spans="1:3" x14ac:dyDescent="0.3">
      <c r="A4053">
        <v>4052</v>
      </c>
      <c r="B4053" s="1">
        <v>373077678.55174398</v>
      </c>
      <c r="C4053">
        <v>0.32889513354489702</v>
      </c>
    </row>
    <row r="4054" spans="1:3" x14ac:dyDescent="0.3">
      <c r="A4054">
        <v>4053</v>
      </c>
      <c r="B4054" s="1">
        <v>385891689.685274</v>
      </c>
      <c r="C4054">
        <v>0.28731628345264798</v>
      </c>
    </row>
    <row r="4055" spans="1:3" x14ac:dyDescent="0.3">
      <c r="A4055">
        <v>4054</v>
      </c>
      <c r="B4055" s="1">
        <v>479568342.20276099</v>
      </c>
      <c r="C4055">
        <v>0.32760573757655398</v>
      </c>
    </row>
    <row r="4056" spans="1:3" x14ac:dyDescent="0.3">
      <c r="A4056">
        <v>4055</v>
      </c>
      <c r="B4056" s="1">
        <v>20377916.792987298</v>
      </c>
      <c r="C4056">
        <v>0.21305631564536201</v>
      </c>
    </row>
    <row r="4057" spans="1:3" x14ac:dyDescent="0.3">
      <c r="A4057">
        <v>4056</v>
      </c>
      <c r="B4057" s="1">
        <v>447095667.22482902</v>
      </c>
      <c r="C4057">
        <v>0.33818590920811897</v>
      </c>
    </row>
    <row r="4058" spans="1:3" x14ac:dyDescent="0.3">
      <c r="A4058">
        <v>4057</v>
      </c>
      <c r="B4058" s="1">
        <v>-99601360.902540296</v>
      </c>
      <c r="C4058">
        <v>0.203193665847652</v>
      </c>
    </row>
    <row r="4059" spans="1:3" x14ac:dyDescent="0.3">
      <c r="A4059">
        <v>4058</v>
      </c>
      <c r="B4059" s="1">
        <v>101357197.094579</v>
      </c>
      <c r="C4059">
        <v>0.25631151134410202</v>
      </c>
    </row>
    <row r="4060" spans="1:3" x14ac:dyDescent="0.3">
      <c r="A4060">
        <v>4059</v>
      </c>
      <c r="B4060" s="1">
        <v>113346635.45006</v>
      </c>
      <c r="C4060">
        <v>0.220370015365075</v>
      </c>
    </row>
    <row r="4061" spans="1:3" x14ac:dyDescent="0.3">
      <c r="A4061">
        <v>4060</v>
      </c>
      <c r="B4061" s="1">
        <v>120628542.753436</v>
      </c>
      <c r="C4061">
        <v>0.222648622646898</v>
      </c>
    </row>
    <row r="4062" spans="1:3" x14ac:dyDescent="0.3">
      <c r="A4062">
        <v>4061</v>
      </c>
      <c r="B4062" s="1">
        <v>398256239.83383399</v>
      </c>
      <c r="C4062">
        <v>0.30332933101029003</v>
      </c>
    </row>
    <row r="4063" spans="1:3" x14ac:dyDescent="0.3">
      <c r="A4063">
        <v>4062</v>
      </c>
      <c r="B4063" s="1">
        <v>175778762.198275</v>
      </c>
      <c r="C4063">
        <v>0.25034312559634397</v>
      </c>
    </row>
    <row r="4064" spans="1:3" x14ac:dyDescent="0.3">
      <c r="A4064">
        <v>4063</v>
      </c>
      <c r="B4064" s="1">
        <v>575567638.70430005</v>
      </c>
      <c r="C4064">
        <v>0.3147785782525</v>
      </c>
    </row>
    <row r="4065" spans="1:3" x14ac:dyDescent="0.3">
      <c r="A4065">
        <v>4064</v>
      </c>
      <c r="B4065" s="1">
        <v>48188627.637206301</v>
      </c>
      <c r="C4065">
        <v>0.234115709619866</v>
      </c>
    </row>
    <row r="4066" spans="1:3" x14ac:dyDescent="0.3">
      <c r="A4066">
        <v>4065</v>
      </c>
      <c r="B4066" s="1">
        <v>-198794662.15787601</v>
      </c>
      <c r="C4066">
        <v>0.159905874018063</v>
      </c>
    </row>
    <row r="4067" spans="1:3" x14ac:dyDescent="0.3">
      <c r="A4067">
        <v>4066</v>
      </c>
      <c r="B4067" s="1">
        <v>289724527.60982698</v>
      </c>
      <c r="C4067">
        <v>0.320865464203203</v>
      </c>
    </row>
    <row r="4068" spans="1:3" x14ac:dyDescent="0.3">
      <c r="A4068">
        <v>4067</v>
      </c>
      <c r="B4068" s="1">
        <v>-36839361.6917044</v>
      </c>
      <c r="C4068">
        <v>0.190512115047381</v>
      </c>
    </row>
    <row r="4069" spans="1:3" x14ac:dyDescent="0.3">
      <c r="A4069">
        <v>4068</v>
      </c>
      <c r="B4069" s="1">
        <v>478905818.13593</v>
      </c>
      <c r="C4069">
        <v>0.35884518182035002</v>
      </c>
    </row>
    <row r="4070" spans="1:3" x14ac:dyDescent="0.3">
      <c r="A4070">
        <v>4069</v>
      </c>
      <c r="B4070" s="1">
        <v>295148448.55781001</v>
      </c>
      <c r="C4070">
        <v>0.26652896149792099</v>
      </c>
    </row>
    <row r="4071" spans="1:3" x14ac:dyDescent="0.3">
      <c r="A4071">
        <v>4070</v>
      </c>
      <c r="B4071" s="1">
        <v>261712899.01973799</v>
      </c>
      <c r="C4071">
        <v>0.24853454125757801</v>
      </c>
    </row>
    <row r="4072" spans="1:3" x14ac:dyDescent="0.3">
      <c r="A4072">
        <v>4071</v>
      </c>
      <c r="B4072" s="1">
        <v>6197369.0978406696</v>
      </c>
      <c r="C4072">
        <v>0.20802319522256699</v>
      </c>
    </row>
    <row r="4073" spans="1:3" x14ac:dyDescent="0.3">
      <c r="A4073">
        <v>4072</v>
      </c>
      <c r="B4073" s="1">
        <v>293974723.95969301</v>
      </c>
      <c r="C4073">
        <v>0.289433548569073</v>
      </c>
    </row>
    <row r="4074" spans="1:3" x14ac:dyDescent="0.3">
      <c r="A4074">
        <v>4073</v>
      </c>
      <c r="B4074" s="1">
        <v>293514684.10201299</v>
      </c>
      <c r="C4074">
        <v>0.30913275202045698</v>
      </c>
    </row>
    <row r="4075" spans="1:3" x14ac:dyDescent="0.3">
      <c r="A4075">
        <v>4074</v>
      </c>
      <c r="B4075" s="1">
        <v>387904797.78639603</v>
      </c>
      <c r="C4075">
        <v>0.28317298846166999</v>
      </c>
    </row>
    <row r="4076" spans="1:3" x14ac:dyDescent="0.3">
      <c r="A4076">
        <v>4075</v>
      </c>
      <c r="B4076" s="1">
        <v>-324105953.55859202</v>
      </c>
      <c r="C4076">
        <v>0.13394248722523799</v>
      </c>
    </row>
    <row r="4077" spans="1:3" x14ac:dyDescent="0.3">
      <c r="A4077">
        <v>4076</v>
      </c>
      <c r="B4077" s="1">
        <v>-184946022.46203101</v>
      </c>
      <c r="C4077">
        <v>0.14895622117877699</v>
      </c>
    </row>
    <row r="4078" spans="1:3" x14ac:dyDescent="0.3">
      <c r="A4078">
        <v>4077</v>
      </c>
      <c r="B4078" s="1">
        <v>-25902342.719189901</v>
      </c>
      <c r="C4078">
        <v>0.18355601713824701</v>
      </c>
    </row>
    <row r="4079" spans="1:3" x14ac:dyDescent="0.3">
      <c r="A4079">
        <v>4078</v>
      </c>
      <c r="B4079" s="1">
        <v>544297.59369218303</v>
      </c>
      <c r="C4079">
        <v>0.209501484019295</v>
      </c>
    </row>
    <row r="4080" spans="1:3" x14ac:dyDescent="0.3">
      <c r="A4080">
        <v>4079</v>
      </c>
      <c r="B4080" s="1">
        <v>77320741.921630293</v>
      </c>
      <c r="C4080">
        <v>0.245479085115095</v>
      </c>
    </row>
    <row r="4081" spans="1:3" x14ac:dyDescent="0.3">
      <c r="A4081">
        <v>4080</v>
      </c>
      <c r="B4081" s="1">
        <v>-106129727.777156</v>
      </c>
      <c r="C4081">
        <v>0.20606927162254099</v>
      </c>
    </row>
    <row r="4082" spans="1:3" x14ac:dyDescent="0.3">
      <c r="A4082">
        <v>4081</v>
      </c>
      <c r="B4082" s="1">
        <v>182790313.15532699</v>
      </c>
      <c r="C4082">
        <v>0.238458188691266</v>
      </c>
    </row>
    <row r="4083" spans="1:3" x14ac:dyDescent="0.3">
      <c r="A4083">
        <v>4082</v>
      </c>
      <c r="B4083" s="1">
        <v>441123.62135148002</v>
      </c>
      <c r="C4083">
        <v>0.22716107489345899</v>
      </c>
    </row>
    <row r="4084" spans="1:3" x14ac:dyDescent="0.3">
      <c r="A4084">
        <v>4083</v>
      </c>
      <c r="B4084" s="1">
        <v>64463136.303949103</v>
      </c>
      <c r="C4084">
        <v>0.22145017768021</v>
      </c>
    </row>
    <row r="4085" spans="1:3" x14ac:dyDescent="0.3">
      <c r="A4085">
        <v>4084</v>
      </c>
      <c r="B4085" s="1">
        <v>120423166.818333</v>
      </c>
      <c r="C4085">
        <v>0.25286720288806602</v>
      </c>
    </row>
    <row r="4086" spans="1:3" x14ac:dyDescent="0.3">
      <c r="A4086">
        <v>4085</v>
      </c>
      <c r="B4086" s="1">
        <v>85502440.251140594</v>
      </c>
      <c r="C4086">
        <v>0.25214448481687901</v>
      </c>
    </row>
    <row r="4087" spans="1:3" x14ac:dyDescent="0.3">
      <c r="A4087">
        <v>4086</v>
      </c>
      <c r="B4087" s="1">
        <v>263407943.20627901</v>
      </c>
      <c r="C4087">
        <v>0.30508441937429298</v>
      </c>
    </row>
    <row r="4088" spans="1:3" x14ac:dyDescent="0.3">
      <c r="A4088">
        <v>4087</v>
      </c>
      <c r="B4088" s="1">
        <v>-208021710.288423</v>
      </c>
      <c r="C4088">
        <v>0.16156222817068799</v>
      </c>
    </row>
    <row r="4089" spans="1:3" x14ac:dyDescent="0.3">
      <c r="A4089">
        <v>4088</v>
      </c>
      <c r="B4089" s="1">
        <v>122822472.848474</v>
      </c>
      <c r="C4089">
        <v>0.26623741009797902</v>
      </c>
    </row>
    <row r="4090" spans="1:3" x14ac:dyDescent="0.3">
      <c r="A4090">
        <v>4089</v>
      </c>
      <c r="B4090" s="1">
        <v>459923084.36153603</v>
      </c>
      <c r="C4090">
        <v>0.30865868675903202</v>
      </c>
    </row>
    <row r="4091" spans="1:3" x14ac:dyDescent="0.3">
      <c r="A4091">
        <v>4090</v>
      </c>
      <c r="B4091" s="1">
        <v>111917023.43199401</v>
      </c>
      <c r="C4091">
        <v>0.215350307003502</v>
      </c>
    </row>
    <row r="4092" spans="1:3" x14ac:dyDescent="0.3">
      <c r="A4092">
        <v>4091</v>
      </c>
      <c r="B4092" s="1">
        <v>10104609.1878023</v>
      </c>
      <c r="C4092">
        <v>0.235777937756244</v>
      </c>
    </row>
    <row r="4093" spans="1:3" x14ac:dyDescent="0.3">
      <c r="A4093">
        <v>4092</v>
      </c>
      <c r="B4093" s="1">
        <v>-202269478.937657</v>
      </c>
      <c r="C4093">
        <v>0.16822339149537899</v>
      </c>
    </row>
    <row r="4094" spans="1:3" x14ac:dyDescent="0.3">
      <c r="A4094">
        <v>4093</v>
      </c>
      <c r="B4094" s="1">
        <v>-95617030.151428297</v>
      </c>
      <c r="C4094">
        <v>0.18912080002853601</v>
      </c>
    </row>
    <row r="4095" spans="1:3" x14ac:dyDescent="0.3">
      <c r="A4095">
        <v>4094</v>
      </c>
      <c r="B4095" s="1">
        <v>190332611.86414599</v>
      </c>
      <c r="C4095">
        <v>0.25138066503571899</v>
      </c>
    </row>
    <row r="4096" spans="1:3" x14ac:dyDescent="0.3">
      <c r="A4096">
        <v>4095</v>
      </c>
      <c r="B4096" s="1">
        <v>177144399.57034299</v>
      </c>
      <c r="C4096">
        <v>0.260931239853613</v>
      </c>
    </row>
    <row r="4097" spans="1:3" x14ac:dyDescent="0.3">
      <c r="A4097">
        <v>4096</v>
      </c>
      <c r="B4097" s="1">
        <v>133138336.61199699</v>
      </c>
      <c r="C4097">
        <v>0.22849822923961399</v>
      </c>
    </row>
    <row r="4098" spans="1:3" x14ac:dyDescent="0.3">
      <c r="A4098">
        <v>4097</v>
      </c>
      <c r="B4098" s="1">
        <v>377352780.36842299</v>
      </c>
      <c r="C4098">
        <v>0.31688102103222099</v>
      </c>
    </row>
    <row r="4099" spans="1:3" x14ac:dyDescent="0.3">
      <c r="A4099">
        <v>4098</v>
      </c>
      <c r="B4099" s="1">
        <v>248102386.41934699</v>
      </c>
      <c r="C4099">
        <v>0.29981852461524799</v>
      </c>
    </row>
    <row r="4100" spans="1:3" x14ac:dyDescent="0.3">
      <c r="A4100">
        <v>4099</v>
      </c>
      <c r="B4100" s="1">
        <v>274406973.46457303</v>
      </c>
      <c r="C4100">
        <v>0.259060817710625</v>
      </c>
    </row>
    <row r="4101" spans="1:3" x14ac:dyDescent="0.3">
      <c r="A4101">
        <v>4100</v>
      </c>
      <c r="B4101" s="1">
        <v>200614416.65219501</v>
      </c>
      <c r="C4101">
        <v>0.28474698705568402</v>
      </c>
    </row>
    <row r="4102" spans="1:3" x14ac:dyDescent="0.3">
      <c r="A4102">
        <v>4101</v>
      </c>
      <c r="B4102" s="1">
        <v>-50301752.915750802</v>
      </c>
      <c r="C4102" t="s">
        <v>261</v>
      </c>
    </row>
    <row r="4103" spans="1:3" x14ac:dyDescent="0.3">
      <c r="A4103">
        <v>4102</v>
      </c>
      <c r="B4103" s="1">
        <v>380070521.74676198</v>
      </c>
      <c r="C4103">
        <v>0.346809997245213</v>
      </c>
    </row>
    <row r="4104" spans="1:3" x14ac:dyDescent="0.3">
      <c r="A4104">
        <v>4103</v>
      </c>
      <c r="B4104" s="1">
        <v>512803673.386536</v>
      </c>
      <c r="C4104">
        <v>0.31593743796752899</v>
      </c>
    </row>
    <row r="4105" spans="1:3" x14ac:dyDescent="0.3">
      <c r="A4105">
        <v>4104</v>
      </c>
      <c r="B4105" s="1">
        <v>323664671.63556099</v>
      </c>
      <c r="C4105">
        <v>0.28279742078965098</v>
      </c>
    </row>
    <row r="4106" spans="1:3" x14ac:dyDescent="0.3">
      <c r="A4106">
        <v>4105</v>
      </c>
      <c r="B4106" s="1">
        <v>54132966.177419499</v>
      </c>
      <c r="C4106">
        <v>0.25134831978608402</v>
      </c>
    </row>
    <row r="4107" spans="1:3" x14ac:dyDescent="0.3">
      <c r="A4107">
        <v>4106</v>
      </c>
      <c r="B4107" s="1">
        <v>-25092510.892574798</v>
      </c>
      <c r="C4107">
        <v>0.22643493481094701</v>
      </c>
    </row>
    <row r="4108" spans="1:3" x14ac:dyDescent="0.3">
      <c r="A4108">
        <v>4107</v>
      </c>
      <c r="B4108" s="1">
        <v>271282243.83559102</v>
      </c>
      <c r="C4108">
        <v>0.28395268537420199</v>
      </c>
    </row>
    <row r="4109" spans="1:3" x14ac:dyDescent="0.3">
      <c r="A4109">
        <v>4108</v>
      </c>
      <c r="B4109" s="1">
        <v>282723628.012806</v>
      </c>
      <c r="C4109">
        <v>0.25936255281433501</v>
      </c>
    </row>
    <row r="4110" spans="1:3" x14ac:dyDescent="0.3">
      <c r="A4110">
        <v>4109</v>
      </c>
      <c r="B4110" s="1">
        <v>249074814.99801299</v>
      </c>
      <c r="C4110">
        <v>0.286774492126876</v>
      </c>
    </row>
    <row r="4111" spans="1:3" x14ac:dyDescent="0.3">
      <c r="A4111">
        <v>4110</v>
      </c>
      <c r="B4111" s="1">
        <v>129019802.82083</v>
      </c>
      <c r="C4111">
        <v>0.212052362490255</v>
      </c>
    </row>
    <row r="4112" spans="1:3" x14ac:dyDescent="0.3">
      <c r="A4112">
        <v>4111</v>
      </c>
      <c r="B4112" s="1">
        <v>-138359637.287242</v>
      </c>
      <c r="C4112">
        <v>0.18054372470517299</v>
      </c>
    </row>
    <row r="4113" spans="1:3" x14ac:dyDescent="0.3">
      <c r="A4113">
        <v>4112</v>
      </c>
      <c r="B4113" s="1">
        <v>-235999281.728585</v>
      </c>
      <c r="C4113">
        <v>0.13413255540073901</v>
      </c>
    </row>
    <row r="4114" spans="1:3" x14ac:dyDescent="0.3">
      <c r="A4114">
        <v>4113</v>
      </c>
      <c r="B4114" s="1">
        <v>147947727.949918</v>
      </c>
      <c r="C4114">
        <v>0.26627311033936402</v>
      </c>
    </row>
    <row r="4115" spans="1:3" x14ac:dyDescent="0.3">
      <c r="A4115">
        <v>4114</v>
      </c>
      <c r="B4115" s="1">
        <v>292100853.50177002</v>
      </c>
      <c r="C4115">
        <v>0.29160804970245202</v>
      </c>
    </row>
    <row r="4116" spans="1:3" x14ac:dyDescent="0.3">
      <c r="A4116">
        <v>4115</v>
      </c>
      <c r="B4116" s="1">
        <v>54116043.779463299</v>
      </c>
      <c r="C4116">
        <v>0.230378518681357</v>
      </c>
    </row>
    <row r="4117" spans="1:3" x14ac:dyDescent="0.3">
      <c r="A4117">
        <v>4116</v>
      </c>
      <c r="B4117" s="1">
        <v>110891104.59165201</v>
      </c>
      <c r="C4117">
        <v>0.25954061168244602</v>
      </c>
    </row>
    <row r="4118" spans="1:3" x14ac:dyDescent="0.3">
      <c r="A4118">
        <v>4117</v>
      </c>
      <c r="B4118" s="1">
        <v>567937787.68554699</v>
      </c>
      <c r="C4118">
        <v>0.33861863026703998</v>
      </c>
    </row>
    <row r="4119" spans="1:3" x14ac:dyDescent="0.3">
      <c r="A4119">
        <v>4118</v>
      </c>
      <c r="B4119" s="1">
        <v>278542985.34482902</v>
      </c>
      <c r="C4119">
        <v>0.28150100756278301</v>
      </c>
    </row>
    <row r="4120" spans="1:3" x14ac:dyDescent="0.3">
      <c r="A4120">
        <v>4119</v>
      </c>
      <c r="B4120" s="1">
        <v>46780324.906107701</v>
      </c>
      <c r="C4120">
        <v>0.22837668834581401</v>
      </c>
    </row>
    <row r="4121" spans="1:3" x14ac:dyDescent="0.3">
      <c r="A4121">
        <v>4120</v>
      </c>
      <c r="B4121" s="1">
        <v>489857320.18758303</v>
      </c>
      <c r="C4121">
        <v>0.31582475590738701</v>
      </c>
    </row>
    <row r="4122" spans="1:3" x14ac:dyDescent="0.3">
      <c r="A4122">
        <v>4121</v>
      </c>
      <c r="B4122" s="1">
        <v>-296596352.61719298</v>
      </c>
      <c r="C4122">
        <v>0.14444992216230301</v>
      </c>
    </row>
    <row r="4123" spans="1:3" x14ac:dyDescent="0.3">
      <c r="A4123">
        <v>4122</v>
      </c>
      <c r="B4123" s="1">
        <v>569657943.31132495</v>
      </c>
      <c r="C4123">
        <v>0.38801523743708</v>
      </c>
    </row>
    <row r="4124" spans="1:3" x14ac:dyDescent="0.3">
      <c r="A4124">
        <v>4123</v>
      </c>
      <c r="B4124" s="1">
        <v>432034168.46759403</v>
      </c>
      <c r="C4124">
        <v>0.300478998861411</v>
      </c>
    </row>
    <row r="4125" spans="1:3" x14ac:dyDescent="0.3">
      <c r="A4125">
        <v>4124</v>
      </c>
      <c r="B4125" s="1">
        <v>-340386324.55345899</v>
      </c>
      <c r="C4125" t="s">
        <v>261</v>
      </c>
    </row>
    <row r="4126" spans="1:3" x14ac:dyDescent="0.3">
      <c r="A4126">
        <v>4125</v>
      </c>
      <c r="B4126" s="1">
        <v>-51109131.312503003</v>
      </c>
      <c r="C4126">
        <v>0.223394821175428</v>
      </c>
    </row>
    <row r="4127" spans="1:3" x14ac:dyDescent="0.3">
      <c r="A4127">
        <v>4126</v>
      </c>
      <c r="B4127" s="1">
        <v>-91848816.680069402</v>
      </c>
      <c r="C4127">
        <v>0.192142912100813</v>
      </c>
    </row>
    <row r="4128" spans="1:3" x14ac:dyDescent="0.3">
      <c r="A4128">
        <v>4127</v>
      </c>
      <c r="B4128" s="1">
        <v>183935907.373997</v>
      </c>
      <c r="C4128">
        <v>0.249184473115903</v>
      </c>
    </row>
    <row r="4129" spans="1:3" x14ac:dyDescent="0.3">
      <c r="A4129">
        <v>4128</v>
      </c>
      <c r="B4129" s="1">
        <v>214462665.30643299</v>
      </c>
      <c r="C4129">
        <v>0.28475286583681197</v>
      </c>
    </row>
    <row r="4130" spans="1:3" x14ac:dyDescent="0.3">
      <c r="A4130">
        <v>4129</v>
      </c>
      <c r="B4130" s="1">
        <v>-117588608.67684001</v>
      </c>
      <c r="C4130">
        <v>0.176810612983334</v>
      </c>
    </row>
    <row r="4131" spans="1:3" x14ac:dyDescent="0.3">
      <c r="A4131">
        <v>4130</v>
      </c>
      <c r="B4131" s="1">
        <v>-5643048.1543196402</v>
      </c>
      <c r="C4131">
        <v>0.21816657653619401</v>
      </c>
    </row>
    <row r="4132" spans="1:3" x14ac:dyDescent="0.3">
      <c r="A4132">
        <v>4131</v>
      </c>
      <c r="B4132" s="1">
        <v>202150575.525011</v>
      </c>
      <c r="C4132">
        <v>0.23094798453332699</v>
      </c>
    </row>
    <row r="4133" spans="1:3" x14ac:dyDescent="0.3">
      <c r="A4133">
        <v>4132</v>
      </c>
      <c r="B4133" s="1">
        <v>-131897294.16131701</v>
      </c>
      <c r="C4133">
        <v>0.18883199130724601</v>
      </c>
    </row>
    <row r="4134" spans="1:3" x14ac:dyDescent="0.3">
      <c r="A4134">
        <v>4133</v>
      </c>
      <c r="B4134" s="1">
        <v>236397353.412756</v>
      </c>
      <c r="C4134">
        <v>0.29929694716026201</v>
      </c>
    </row>
    <row r="4135" spans="1:3" x14ac:dyDescent="0.3">
      <c r="A4135">
        <v>4134</v>
      </c>
      <c r="B4135" s="1">
        <v>429432936.69027698</v>
      </c>
      <c r="C4135">
        <v>0.303518165458245</v>
      </c>
    </row>
    <row r="4136" spans="1:3" x14ac:dyDescent="0.3">
      <c r="A4136">
        <v>4135</v>
      </c>
      <c r="B4136" s="1">
        <v>-80246562.876962498</v>
      </c>
      <c r="C4136">
        <v>0.20087515655566399</v>
      </c>
    </row>
    <row r="4137" spans="1:3" x14ac:dyDescent="0.3">
      <c r="A4137">
        <v>4136</v>
      </c>
      <c r="B4137" s="1">
        <v>-47773890.457735702</v>
      </c>
      <c r="C4137">
        <v>0.202184530136746</v>
      </c>
    </row>
    <row r="4138" spans="1:3" x14ac:dyDescent="0.3">
      <c r="A4138">
        <v>4137</v>
      </c>
      <c r="B4138" s="1">
        <v>-201085899.81018999</v>
      </c>
      <c r="C4138">
        <v>0.16300065134323299</v>
      </c>
    </row>
    <row r="4139" spans="1:3" x14ac:dyDescent="0.3">
      <c r="A4139">
        <v>4138</v>
      </c>
      <c r="B4139" s="1">
        <v>537600145.69644201</v>
      </c>
      <c r="C4139">
        <v>0.33468396405547202</v>
      </c>
    </row>
    <row r="4140" spans="1:3" x14ac:dyDescent="0.3">
      <c r="A4140">
        <v>4139</v>
      </c>
      <c r="B4140" s="1">
        <v>326124019.418975</v>
      </c>
      <c r="C4140">
        <v>0.29208144373698602</v>
      </c>
    </row>
    <row r="4141" spans="1:3" x14ac:dyDescent="0.3">
      <c r="A4141">
        <v>4140</v>
      </c>
      <c r="B4141" s="1">
        <v>72613548.572824702</v>
      </c>
      <c r="C4141">
        <v>0.21731494911173899</v>
      </c>
    </row>
    <row r="4142" spans="1:3" x14ac:dyDescent="0.3">
      <c r="A4142">
        <v>4141</v>
      </c>
      <c r="B4142" s="1">
        <v>622743328.370206</v>
      </c>
      <c r="C4142">
        <v>0.40565949709049098</v>
      </c>
    </row>
    <row r="4143" spans="1:3" x14ac:dyDescent="0.3">
      <c r="A4143">
        <v>4142</v>
      </c>
      <c r="B4143" s="1">
        <v>-260937602.324873</v>
      </c>
      <c r="C4143">
        <v>0.14679574382878</v>
      </c>
    </row>
    <row r="4144" spans="1:3" x14ac:dyDescent="0.3">
      <c r="A4144">
        <v>4143</v>
      </c>
      <c r="B4144" s="1">
        <v>317123290.99672502</v>
      </c>
      <c r="C4144">
        <v>0.29155242285862698</v>
      </c>
    </row>
    <row r="4145" spans="1:3" x14ac:dyDescent="0.3">
      <c r="A4145">
        <v>4144</v>
      </c>
      <c r="B4145" s="1">
        <v>286740173.69800299</v>
      </c>
      <c r="C4145">
        <v>0.27076201993643101</v>
      </c>
    </row>
    <row r="4146" spans="1:3" x14ac:dyDescent="0.3">
      <c r="A4146">
        <v>4145</v>
      </c>
      <c r="B4146" s="1">
        <v>106628159.332077</v>
      </c>
      <c r="C4146">
        <v>0.234493643448202</v>
      </c>
    </row>
    <row r="4147" spans="1:3" x14ac:dyDescent="0.3">
      <c r="A4147">
        <v>4146</v>
      </c>
      <c r="B4147" s="1">
        <v>-32392128.2954893</v>
      </c>
      <c r="C4147">
        <v>0.20575950034169499</v>
      </c>
    </row>
    <row r="4148" spans="1:3" x14ac:dyDescent="0.3">
      <c r="A4148">
        <v>4147</v>
      </c>
      <c r="B4148" s="1">
        <v>286990363.57383502</v>
      </c>
      <c r="C4148">
        <v>0.29707498366064899</v>
      </c>
    </row>
    <row r="4149" spans="1:3" x14ac:dyDescent="0.3">
      <c r="A4149">
        <v>4148</v>
      </c>
      <c r="B4149" s="1">
        <v>-23012869.308101099</v>
      </c>
      <c r="C4149">
        <v>0.20337680745773401</v>
      </c>
    </row>
    <row r="4150" spans="1:3" x14ac:dyDescent="0.3">
      <c r="A4150">
        <v>4149</v>
      </c>
      <c r="B4150" s="1">
        <v>-68802323.766273707</v>
      </c>
      <c r="C4150">
        <v>0.20016171588131301</v>
      </c>
    </row>
    <row r="4151" spans="1:3" x14ac:dyDescent="0.3">
      <c r="A4151">
        <v>4150</v>
      </c>
      <c r="B4151" s="1">
        <v>181868635.644761</v>
      </c>
      <c r="C4151">
        <v>0.24802731958990701</v>
      </c>
    </row>
    <row r="4152" spans="1:3" x14ac:dyDescent="0.3">
      <c r="A4152">
        <v>4151</v>
      </c>
      <c r="B4152" s="1">
        <v>-238480934.03174499</v>
      </c>
      <c r="C4152">
        <v>0.14785859767868501</v>
      </c>
    </row>
    <row r="4153" spans="1:3" x14ac:dyDescent="0.3">
      <c r="A4153">
        <v>4152</v>
      </c>
      <c r="B4153" s="1">
        <v>-118400660.478616</v>
      </c>
      <c r="C4153">
        <v>0.18521018423206201</v>
      </c>
    </row>
    <row r="4154" spans="1:3" x14ac:dyDescent="0.3">
      <c r="A4154">
        <v>4153</v>
      </c>
      <c r="B4154" s="1">
        <v>143453593.375673</v>
      </c>
      <c r="C4154">
        <v>0.265341316852794</v>
      </c>
    </row>
    <row r="4155" spans="1:3" x14ac:dyDescent="0.3">
      <c r="A4155">
        <v>4154</v>
      </c>
      <c r="B4155" s="1">
        <v>263836145.058676</v>
      </c>
      <c r="C4155">
        <v>0.25648610652134901</v>
      </c>
    </row>
    <row r="4156" spans="1:3" x14ac:dyDescent="0.3">
      <c r="A4156">
        <v>4155</v>
      </c>
      <c r="B4156" s="1">
        <v>282973094.36490297</v>
      </c>
      <c r="C4156">
        <v>0.30031911885157098</v>
      </c>
    </row>
    <row r="4157" spans="1:3" x14ac:dyDescent="0.3">
      <c r="A4157">
        <v>4156</v>
      </c>
      <c r="B4157" s="1">
        <v>224563039.87999299</v>
      </c>
      <c r="C4157">
        <v>0.27160020709196597</v>
      </c>
    </row>
    <row r="4158" spans="1:3" x14ac:dyDescent="0.3">
      <c r="A4158">
        <v>4157</v>
      </c>
      <c r="B4158" s="1">
        <v>339345813.97804701</v>
      </c>
      <c r="C4158">
        <v>0.27407710139125402</v>
      </c>
    </row>
    <row r="4159" spans="1:3" x14ac:dyDescent="0.3">
      <c r="A4159">
        <v>4158</v>
      </c>
      <c r="B4159" s="1">
        <v>264961002.70963699</v>
      </c>
      <c r="C4159">
        <v>0.29882417092362601</v>
      </c>
    </row>
    <row r="4160" spans="1:3" x14ac:dyDescent="0.3">
      <c r="A4160">
        <v>4159</v>
      </c>
      <c r="B4160" s="1">
        <v>377423428.26433098</v>
      </c>
      <c r="C4160">
        <v>0.32536749925900299</v>
      </c>
    </row>
    <row r="4161" spans="1:3" x14ac:dyDescent="0.3">
      <c r="A4161">
        <v>4160</v>
      </c>
      <c r="B4161" s="1">
        <v>237177944.31562799</v>
      </c>
      <c r="C4161">
        <v>0.303846175820916</v>
      </c>
    </row>
    <row r="4162" spans="1:3" x14ac:dyDescent="0.3">
      <c r="A4162">
        <v>4161</v>
      </c>
      <c r="B4162" s="1">
        <v>249734457.958318</v>
      </c>
      <c r="C4162">
        <v>0.29816555261536498</v>
      </c>
    </row>
    <row r="4163" spans="1:3" x14ac:dyDescent="0.3">
      <c r="A4163">
        <v>4162</v>
      </c>
      <c r="B4163" s="1">
        <v>216811507.40391099</v>
      </c>
      <c r="C4163">
        <v>0.24264565709526001</v>
      </c>
    </row>
    <row r="4164" spans="1:3" x14ac:dyDescent="0.3">
      <c r="A4164">
        <v>4163</v>
      </c>
      <c r="B4164" s="1">
        <v>-83962738.479065999</v>
      </c>
      <c r="C4164">
        <v>0.19535888912651</v>
      </c>
    </row>
    <row r="4165" spans="1:3" x14ac:dyDescent="0.3">
      <c r="A4165">
        <v>4164</v>
      </c>
      <c r="B4165" s="1">
        <v>288588795.82234699</v>
      </c>
      <c r="C4165">
        <v>0.258667789617886</v>
      </c>
    </row>
    <row r="4166" spans="1:3" x14ac:dyDescent="0.3">
      <c r="A4166">
        <v>4165</v>
      </c>
      <c r="B4166" s="1">
        <v>197512779.80604801</v>
      </c>
      <c r="C4166">
        <v>0.25376019099502001</v>
      </c>
    </row>
    <row r="4167" spans="1:3" x14ac:dyDescent="0.3">
      <c r="A4167">
        <v>4166</v>
      </c>
      <c r="B4167" s="1">
        <v>-372997338.25611597</v>
      </c>
      <c r="C4167" t="s">
        <v>261</v>
      </c>
    </row>
    <row r="4168" spans="1:3" x14ac:dyDescent="0.3">
      <c r="A4168">
        <v>4167</v>
      </c>
      <c r="B4168" s="1">
        <v>359104990.48413903</v>
      </c>
      <c r="C4168">
        <v>0.31616050476257801</v>
      </c>
    </row>
    <row r="4169" spans="1:3" x14ac:dyDescent="0.3">
      <c r="A4169">
        <v>4168</v>
      </c>
      <c r="B4169" s="1">
        <v>5716839.2932721404</v>
      </c>
      <c r="C4169">
        <v>0.22541063776918599</v>
      </c>
    </row>
    <row r="4170" spans="1:3" x14ac:dyDescent="0.3">
      <c r="A4170">
        <v>4169</v>
      </c>
      <c r="B4170" s="1">
        <v>74337556.660845503</v>
      </c>
      <c r="C4170">
        <v>0.23922063035742699</v>
      </c>
    </row>
    <row r="4171" spans="1:3" x14ac:dyDescent="0.3">
      <c r="A4171">
        <v>4170</v>
      </c>
      <c r="B4171" s="1">
        <v>331901182.05716598</v>
      </c>
      <c r="C4171">
        <v>0.31291724239160901</v>
      </c>
    </row>
    <row r="4172" spans="1:3" x14ac:dyDescent="0.3">
      <c r="A4172">
        <v>4171</v>
      </c>
      <c r="B4172" s="1">
        <v>56268965.345833503</v>
      </c>
      <c r="C4172">
        <v>0.24182677380211501</v>
      </c>
    </row>
    <row r="4173" spans="1:3" x14ac:dyDescent="0.3">
      <c r="A4173">
        <v>4172</v>
      </c>
      <c r="B4173" s="1">
        <v>22043223.073741399</v>
      </c>
      <c r="C4173">
        <v>0.22991850360535501</v>
      </c>
    </row>
    <row r="4174" spans="1:3" x14ac:dyDescent="0.3">
      <c r="A4174">
        <v>4173</v>
      </c>
      <c r="B4174" s="1">
        <v>271907481.18835598</v>
      </c>
      <c r="C4174">
        <v>0.25699770303021902</v>
      </c>
    </row>
    <row r="4175" spans="1:3" x14ac:dyDescent="0.3">
      <c r="A4175">
        <v>4174</v>
      </c>
      <c r="B4175" s="1">
        <v>147078092.883389</v>
      </c>
      <c r="C4175">
        <v>0.27437048061229302</v>
      </c>
    </row>
    <row r="4176" spans="1:3" x14ac:dyDescent="0.3">
      <c r="A4176">
        <v>4175</v>
      </c>
      <c r="B4176" s="1">
        <v>150581485.552802</v>
      </c>
      <c r="C4176">
        <v>0.23851328995745499</v>
      </c>
    </row>
    <row r="4177" spans="1:3" x14ac:dyDescent="0.3">
      <c r="A4177">
        <v>4176</v>
      </c>
      <c r="B4177" s="1">
        <v>-63876984.969675802</v>
      </c>
      <c r="C4177">
        <v>0.20701647780108501</v>
      </c>
    </row>
    <row r="4178" spans="1:3" x14ac:dyDescent="0.3">
      <c r="A4178">
        <v>4177</v>
      </c>
      <c r="B4178" s="1">
        <v>224350192.81081399</v>
      </c>
      <c r="C4178">
        <v>0.25168527775231803</v>
      </c>
    </row>
    <row r="4179" spans="1:3" x14ac:dyDescent="0.3">
      <c r="A4179">
        <v>4178</v>
      </c>
      <c r="B4179" s="1">
        <v>387485461.73469901</v>
      </c>
      <c r="C4179">
        <v>0.33201607551941098</v>
      </c>
    </row>
    <row r="4180" spans="1:3" x14ac:dyDescent="0.3">
      <c r="A4180">
        <v>4179</v>
      </c>
      <c r="B4180" s="1">
        <v>49702607.487733603</v>
      </c>
      <c r="C4180">
        <v>0.21926515167588601</v>
      </c>
    </row>
    <row r="4181" spans="1:3" x14ac:dyDescent="0.3">
      <c r="A4181">
        <v>4180</v>
      </c>
      <c r="B4181" s="1">
        <v>184025049.70492601</v>
      </c>
      <c r="C4181">
        <v>0.26685985353356301</v>
      </c>
    </row>
    <row r="4182" spans="1:3" x14ac:dyDescent="0.3">
      <c r="A4182">
        <v>4181</v>
      </c>
      <c r="B4182" s="1">
        <v>-26477717.092602201</v>
      </c>
      <c r="C4182">
        <v>0.20356094858655699</v>
      </c>
    </row>
    <row r="4183" spans="1:3" x14ac:dyDescent="0.3">
      <c r="A4183">
        <v>4182</v>
      </c>
      <c r="B4183" s="1">
        <v>-84422017.541005805</v>
      </c>
      <c r="C4183" t="s">
        <v>261</v>
      </c>
    </row>
    <row r="4184" spans="1:3" x14ac:dyDescent="0.3">
      <c r="A4184">
        <v>4183</v>
      </c>
      <c r="B4184" s="1">
        <v>285918613.66442603</v>
      </c>
      <c r="C4184">
        <v>0.30160799303257402</v>
      </c>
    </row>
    <row r="4185" spans="1:3" x14ac:dyDescent="0.3">
      <c r="A4185">
        <v>4184</v>
      </c>
      <c r="B4185" s="1">
        <v>-267819079.07552099</v>
      </c>
      <c r="C4185" t="s">
        <v>261</v>
      </c>
    </row>
    <row r="4186" spans="1:3" x14ac:dyDescent="0.3">
      <c r="A4186">
        <v>4185</v>
      </c>
      <c r="B4186" s="1">
        <v>-68087451.353224993</v>
      </c>
      <c r="C4186">
        <v>0.19933817495103401</v>
      </c>
    </row>
    <row r="4187" spans="1:3" x14ac:dyDescent="0.3">
      <c r="A4187">
        <v>4186</v>
      </c>
      <c r="B4187" s="1">
        <v>319643184.842372</v>
      </c>
      <c r="C4187">
        <v>0.29803208500224398</v>
      </c>
    </row>
    <row r="4188" spans="1:3" x14ac:dyDescent="0.3">
      <c r="A4188">
        <v>4187</v>
      </c>
      <c r="B4188" s="1">
        <v>-170918118.212217</v>
      </c>
      <c r="C4188">
        <v>0.16783358704429799</v>
      </c>
    </row>
    <row r="4189" spans="1:3" x14ac:dyDescent="0.3">
      <c r="A4189">
        <v>4188</v>
      </c>
      <c r="B4189" s="1">
        <v>380781919.52570301</v>
      </c>
      <c r="C4189">
        <v>0.34354368382520001</v>
      </c>
    </row>
    <row r="4190" spans="1:3" x14ac:dyDescent="0.3">
      <c r="A4190">
        <v>4189</v>
      </c>
      <c r="B4190" s="1">
        <v>348301911.92598701</v>
      </c>
      <c r="C4190">
        <v>0.31905384846455698</v>
      </c>
    </row>
    <row r="4191" spans="1:3" x14ac:dyDescent="0.3">
      <c r="A4191">
        <v>4190</v>
      </c>
      <c r="B4191" s="1">
        <v>248473199.63893399</v>
      </c>
      <c r="C4191">
        <v>0.27575346178476001</v>
      </c>
    </row>
    <row r="4192" spans="1:3" x14ac:dyDescent="0.3">
      <c r="A4192">
        <v>4191</v>
      </c>
      <c r="B4192" s="1">
        <v>436724528.17848903</v>
      </c>
      <c r="C4192">
        <v>0.35132144964016998</v>
      </c>
    </row>
    <row r="4193" spans="1:3" x14ac:dyDescent="0.3">
      <c r="A4193">
        <v>4192</v>
      </c>
      <c r="B4193" s="1">
        <v>166724685.495352</v>
      </c>
      <c r="C4193">
        <v>0.239876341309299</v>
      </c>
    </row>
    <row r="4194" spans="1:3" x14ac:dyDescent="0.3">
      <c r="A4194">
        <v>4193</v>
      </c>
      <c r="B4194" s="1">
        <v>-203858271.50940299</v>
      </c>
      <c r="C4194">
        <v>0.16666695371606399</v>
      </c>
    </row>
    <row r="4195" spans="1:3" x14ac:dyDescent="0.3">
      <c r="A4195">
        <v>4194</v>
      </c>
      <c r="B4195" s="1">
        <v>139742752.087172</v>
      </c>
      <c r="C4195">
        <v>0.26204884634441999</v>
      </c>
    </row>
    <row r="4196" spans="1:3" x14ac:dyDescent="0.3">
      <c r="A4196">
        <v>4195</v>
      </c>
      <c r="B4196" s="1">
        <v>316094008.13263601</v>
      </c>
      <c r="C4196">
        <v>0.29764533910628899</v>
      </c>
    </row>
    <row r="4197" spans="1:3" x14ac:dyDescent="0.3">
      <c r="A4197">
        <v>4196</v>
      </c>
      <c r="B4197" s="1">
        <v>-69653192.672401801</v>
      </c>
      <c r="C4197" t="s">
        <v>261</v>
      </c>
    </row>
    <row r="4198" spans="1:3" x14ac:dyDescent="0.3">
      <c r="A4198">
        <v>4197</v>
      </c>
      <c r="B4198" s="1">
        <v>-36221876.5565072</v>
      </c>
      <c r="C4198">
        <v>0.21304810502409499</v>
      </c>
    </row>
    <row r="4199" spans="1:3" x14ac:dyDescent="0.3">
      <c r="A4199">
        <v>4198</v>
      </c>
      <c r="B4199" s="1">
        <v>-19720246.4733872</v>
      </c>
      <c r="C4199">
        <v>0.203025396022811</v>
      </c>
    </row>
    <row r="4200" spans="1:3" x14ac:dyDescent="0.3">
      <c r="A4200">
        <v>4199</v>
      </c>
      <c r="B4200" s="1">
        <v>150219389.33551499</v>
      </c>
      <c r="C4200">
        <v>0.266446278019358</v>
      </c>
    </row>
    <row r="4201" spans="1:3" x14ac:dyDescent="0.3">
      <c r="A4201">
        <v>4200</v>
      </c>
      <c r="B4201" s="1">
        <v>-81118541.503772393</v>
      </c>
      <c r="C4201">
        <v>0.182825885780595</v>
      </c>
    </row>
    <row r="4202" spans="1:3" x14ac:dyDescent="0.3">
      <c r="A4202">
        <v>4201</v>
      </c>
      <c r="B4202" s="1">
        <v>-2341003.5823028102</v>
      </c>
      <c r="C4202">
        <v>0.19946879427961201</v>
      </c>
    </row>
    <row r="4203" spans="1:3" x14ac:dyDescent="0.3">
      <c r="A4203">
        <v>4202</v>
      </c>
      <c r="B4203" s="1">
        <v>-258528833.91034701</v>
      </c>
      <c r="C4203">
        <v>0.137707179301466</v>
      </c>
    </row>
    <row r="4204" spans="1:3" x14ac:dyDescent="0.3">
      <c r="A4204">
        <v>4203</v>
      </c>
      <c r="B4204" s="1">
        <v>187361191.23570099</v>
      </c>
      <c r="C4204">
        <v>0.260042895016176</v>
      </c>
    </row>
    <row r="4205" spans="1:3" x14ac:dyDescent="0.3">
      <c r="A4205">
        <v>4204</v>
      </c>
      <c r="B4205" s="1">
        <v>364558488.141222</v>
      </c>
      <c r="C4205">
        <v>0.33869828950280301</v>
      </c>
    </row>
    <row r="4206" spans="1:3" x14ac:dyDescent="0.3">
      <c r="A4206">
        <v>4205</v>
      </c>
      <c r="B4206" s="1">
        <v>-77889572.611677095</v>
      </c>
      <c r="C4206">
        <v>0.178768349681587</v>
      </c>
    </row>
    <row r="4207" spans="1:3" x14ac:dyDescent="0.3">
      <c r="A4207">
        <v>4206</v>
      </c>
      <c r="B4207" s="1">
        <v>-23699170.6294678</v>
      </c>
      <c r="C4207">
        <v>0.20814041196433899</v>
      </c>
    </row>
    <row r="4208" spans="1:3" x14ac:dyDescent="0.3">
      <c r="A4208">
        <v>4207</v>
      </c>
      <c r="B4208" s="1">
        <v>271542925.82363802</v>
      </c>
      <c r="C4208">
        <v>0.27239738720010498</v>
      </c>
    </row>
    <row r="4209" spans="1:3" x14ac:dyDescent="0.3">
      <c r="A4209">
        <v>4208</v>
      </c>
      <c r="B4209" s="1">
        <v>182511901.39414001</v>
      </c>
      <c r="C4209">
        <v>0.24520776159461899</v>
      </c>
    </row>
    <row r="4210" spans="1:3" x14ac:dyDescent="0.3">
      <c r="A4210">
        <v>4209</v>
      </c>
      <c r="B4210" s="1">
        <v>97810062.335468501</v>
      </c>
      <c r="C4210">
        <v>0.242660915884512</v>
      </c>
    </row>
    <row r="4211" spans="1:3" x14ac:dyDescent="0.3">
      <c r="A4211">
        <v>4210</v>
      </c>
      <c r="B4211" s="1">
        <v>92000685.187342301</v>
      </c>
      <c r="C4211">
        <v>0.210406070140222</v>
      </c>
    </row>
    <row r="4212" spans="1:3" x14ac:dyDescent="0.3">
      <c r="A4212">
        <v>4211</v>
      </c>
      <c r="B4212" s="1">
        <v>180512324.899106</v>
      </c>
      <c r="C4212">
        <v>0.237681394470041</v>
      </c>
    </row>
    <row r="4213" spans="1:3" x14ac:dyDescent="0.3">
      <c r="A4213">
        <v>4212</v>
      </c>
      <c r="B4213" s="1">
        <v>263600478.10156599</v>
      </c>
      <c r="C4213">
        <v>0.27793802843335103</v>
      </c>
    </row>
    <row r="4214" spans="1:3" x14ac:dyDescent="0.3">
      <c r="A4214">
        <v>4213</v>
      </c>
      <c r="B4214" s="1">
        <v>-252792410.10966501</v>
      </c>
      <c r="C4214">
        <v>0.146894664288094</v>
      </c>
    </row>
    <row r="4215" spans="1:3" x14ac:dyDescent="0.3">
      <c r="A4215">
        <v>4214</v>
      </c>
      <c r="B4215" s="1">
        <v>-51602099.9283363</v>
      </c>
      <c r="C4215">
        <v>0.21759918674095</v>
      </c>
    </row>
    <row r="4216" spans="1:3" x14ac:dyDescent="0.3">
      <c r="A4216">
        <v>4215</v>
      </c>
      <c r="B4216" s="1">
        <v>-264254727.92827901</v>
      </c>
      <c r="C4216">
        <v>0.15313521669389299</v>
      </c>
    </row>
    <row r="4217" spans="1:3" x14ac:dyDescent="0.3">
      <c r="A4217">
        <v>4216</v>
      </c>
      <c r="B4217" s="1">
        <v>98552812.539174303</v>
      </c>
      <c r="C4217">
        <v>0.24493590131641399</v>
      </c>
    </row>
    <row r="4218" spans="1:3" x14ac:dyDescent="0.3">
      <c r="A4218">
        <v>4217</v>
      </c>
      <c r="B4218" s="1">
        <v>-28636770.844402902</v>
      </c>
      <c r="C4218">
        <v>0.226642945620814</v>
      </c>
    </row>
    <row r="4219" spans="1:3" x14ac:dyDescent="0.3">
      <c r="A4219">
        <v>4218</v>
      </c>
      <c r="B4219" s="1">
        <v>268918474.10018599</v>
      </c>
      <c r="C4219">
        <v>0.25935549456109902</v>
      </c>
    </row>
    <row r="4220" spans="1:3" x14ac:dyDescent="0.3">
      <c r="A4220">
        <v>4219</v>
      </c>
      <c r="B4220" s="1">
        <v>319905603.47306401</v>
      </c>
      <c r="C4220">
        <v>0.281303154421844</v>
      </c>
    </row>
    <row r="4221" spans="1:3" x14ac:dyDescent="0.3">
      <c r="A4221">
        <v>4220</v>
      </c>
      <c r="B4221" s="1">
        <v>-195427060.98375401</v>
      </c>
      <c r="C4221">
        <v>0.18096426228552301</v>
      </c>
    </row>
    <row r="4222" spans="1:3" x14ac:dyDescent="0.3">
      <c r="A4222">
        <v>4221</v>
      </c>
      <c r="B4222" s="1">
        <v>108722876.478801</v>
      </c>
      <c r="C4222">
        <v>0.24113322519813199</v>
      </c>
    </row>
    <row r="4223" spans="1:3" x14ac:dyDescent="0.3">
      <c r="A4223">
        <v>4222</v>
      </c>
      <c r="B4223" s="1">
        <v>524312380.64389002</v>
      </c>
      <c r="C4223">
        <v>0.33694455919147698</v>
      </c>
    </row>
    <row r="4224" spans="1:3" x14ac:dyDescent="0.3">
      <c r="A4224">
        <v>4223</v>
      </c>
      <c r="B4224" s="1">
        <v>81546787.456016704</v>
      </c>
      <c r="C4224">
        <v>0.24096256436097699</v>
      </c>
    </row>
    <row r="4225" spans="1:3" x14ac:dyDescent="0.3">
      <c r="A4225">
        <v>4224</v>
      </c>
      <c r="B4225" s="1">
        <v>112576649.686288</v>
      </c>
      <c r="C4225">
        <v>0.22851675958037501</v>
      </c>
    </row>
    <row r="4226" spans="1:3" x14ac:dyDescent="0.3">
      <c r="A4226">
        <v>4225</v>
      </c>
      <c r="B4226" s="1">
        <v>-88225308.214756399</v>
      </c>
      <c r="C4226">
        <v>0.17749756541215</v>
      </c>
    </row>
    <row r="4227" spans="1:3" x14ac:dyDescent="0.3">
      <c r="A4227">
        <v>4226</v>
      </c>
      <c r="B4227" s="1">
        <v>118083070.780561</v>
      </c>
      <c r="C4227">
        <v>0.257608180746841</v>
      </c>
    </row>
    <row r="4228" spans="1:3" x14ac:dyDescent="0.3">
      <c r="A4228">
        <v>4227</v>
      </c>
      <c r="B4228" s="1">
        <v>138783964.33281201</v>
      </c>
      <c r="C4228">
        <v>0.26957162735830098</v>
      </c>
    </row>
    <row r="4229" spans="1:3" x14ac:dyDescent="0.3">
      <c r="A4229">
        <v>4228</v>
      </c>
      <c r="B4229" s="1">
        <v>248730966.71827</v>
      </c>
      <c r="C4229">
        <v>0.27196149593639302</v>
      </c>
    </row>
    <row r="4230" spans="1:3" x14ac:dyDescent="0.3">
      <c r="A4230">
        <v>4229</v>
      </c>
      <c r="B4230" s="1">
        <v>49434031.513867602</v>
      </c>
      <c r="C4230">
        <v>0.24764950608797201</v>
      </c>
    </row>
    <row r="4231" spans="1:3" x14ac:dyDescent="0.3">
      <c r="A4231">
        <v>4230</v>
      </c>
      <c r="B4231" s="1">
        <v>-151485774.540326</v>
      </c>
      <c r="C4231">
        <v>0.175887606906836</v>
      </c>
    </row>
    <row r="4232" spans="1:3" x14ac:dyDescent="0.3">
      <c r="A4232">
        <v>4231</v>
      </c>
      <c r="B4232" s="1">
        <v>148895335.82787901</v>
      </c>
      <c r="C4232">
        <v>0.22404561650527999</v>
      </c>
    </row>
    <row r="4233" spans="1:3" x14ac:dyDescent="0.3">
      <c r="A4233">
        <v>4232</v>
      </c>
      <c r="B4233" s="1">
        <v>143982515.012793</v>
      </c>
      <c r="C4233">
        <v>0.25968110340897599</v>
      </c>
    </row>
    <row r="4234" spans="1:3" x14ac:dyDescent="0.3">
      <c r="A4234">
        <v>4233</v>
      </c>
      <c r="B4234" s="1">
        <v>350607545.27146602</v>
      </c>
      <c r="C4234">
        <v>0.31059491113441201</v>
      </c>
    </row>
    <row r="4235" spans="1:3" x14ac:dyDescent="0.3">
      <c r="A4235">
        <v>4234</v>
      </c>
      <c r="B4235" s="1">
        <v>-30019122.981504299</v>
      </c>
      <c r="C4235">
        <v>0.21800761729269599</v>
      </c>
    </row>
    <row r="4236" spans="1:3" x14ac:dyDescent="0.3">
      <c r="A4236">
        <v>4235</v>
      </c>
      <c r="B4236" s="1">
        <v>-307500114.29592299</v>
      </c>
      <c r="C4236">
        <v>0.12385669853720301</v>
      </c>
    </row>
    <row r="4237" spans="1:3" x14ac:dyDescent="0.3">
      <c r="A4237">
        <v>4236</v>
      </c>
      <c r="B4237" s="1">
        <v>165229561.99260399</v>
      </c>
      <c r="C4237">
        <v>0.25044771668933402</v>
      </c>
    </row>
    <row r="4238" spans="1:3" x14ac:dyDescent="0.3">
      <c r="A4238">
        <v>4237</v>
      </c>
      <c r="B4238" s="1">
        <v>703888943.93069005</v>
      </c>
      <c r="C4238">
        <v>0.39863103807181299</v>
      </c>
    </row>
    <row r="4239" spans="1:3" x14ac:dyDescent="0.3">
      <c r="A4239">
        <v>4238</v>
      </c>
      <c r="B4239" s="1">
        <v>-23032665.4188907</v>
      </c>
      <c r="C4239">
        <v>0.216934927666598</v>
      </c>
    </row>
    <row r="4240" spans="1:3" x14ac:dyDescent="0.3">
      <c r="A4240">
        <v>4239</v>
      </c>
      <c r="B4240" s="1">
        <v>671804948.91914904</v>
      </c>
      <c r="C4240">
        <v>0.36949476566641498</v>
      </c>
    </row>
    <row r="4241" spans="1:3" x14ac:dyDescent="0.3">
      <c r="A4241">
        <v>4240</v>
      </c>
      <c r="B4241" s="1">
        <v>245498553.08521301</v>
      </c>
      <c r="C4241">
        <v>0.28761930147261</v>
      </c>
    </row>
    <row r="4242" spans="1:3" x14ac:dyDescent="0.3">
      <c r="A4242">
        <v>4241</v>
      </c>
      <c r="B4242" s="1">
        <v>47254250.276708797</v>
      </c>
      <c r="C4242">
        <v>0.21235634359327801</v>
      </c>
    </row>
    <row r="4243" spans="1:3" x14ac:dyDescent="0.3">
      <c r="A4243">
        <v>4242</v>
      </c>
      <c r="B4243" s="1">
        <v>440729654.52571499</v>
      </c>
      <c r="C4243">
        <v>0.31022559929353299</v>
      </c>
    </row>
    <row r="4244" spans="1:3" x14ac:dyDescent="0.3">
      <c r="A4244">
        <v>4243</v>
      </c>
      <c r="B4244" s="1">
        <v>272207236.44265503</v>
      </c>
      <c r="C4244">
        <v>0.28848417094898499</v>
      </c>
    </row>
    <row r="4245" spans="1:3" x14ac:dyDescent="0.3">
      <c r="A4245">
        <v>4244</v>
      </c>
      <c r="B4245" s="1">
        <v>145987427.32311201</v>
      </c>
      <c r="C4245">
        <v>0.23206176511236201</v>
      </c>
    </row>
    <row r="4246" spans="1:3" x14ac:dyDescent="0.3">
      <c r="A4246">
        <v>4245</v>
      </c>
      <c r="B4246" s="1">
        <v>1213737.90431881</v>
      </c>
      <c r="C4246">
        <v>0.18236302429969301</v>
      </c>
    </row>
    <row r="4247" spans="1:3" x14ac:dyDescent="0.3">
      <c r="A4247">
        <v>4246</v>
      </c>
      <c r="B4247" s="1">
        <v>-239980340.04218599</v>
      </c>
      <c r="C4247">
        <v>0.15741234190183601</v>
      </c>
    </row>
    <row r="4248" spans="1:3" x14ac:dyDescent="0.3">
      <c r="A4248">
        <v>4247</v>
      </c>
      <c r="B4248" s="1">
        <v>405711576.935628</v>
      </c>
      <c r="C4248">
        <v>0.338248976653307</v>
      </c>
    </row>
    <row r="4249" spans="1:3" x14ac:dyDescent="0.3">
      <c r="A4249">
        <v>4248</v>
      </c>
      <c r="B4249" s="1">
        <v>265128647.627433</v>
      </c>
      <c r="C4249">
        <v>0.28144826133777101</v>
      </c>
    </row>
    <row r="4250" spans="1:3" x14ac:dyDescent="0.3">
      <c r="A4250">
        <v>4249</v>
      </c>
      <c r="B4250" s="1">
        <v>320657809.64189798</v>
      </c>
      <c r="C4250">
        <v>0.298633672088709</v>
      </c>
    </row>
    <row r="4251" spans="1:3" x14ac:dyDescent="0.3">
      <c r="A4251">
        <v>4250</v>
      </c>
      <c r="B4251" s="1">
        <v>430333187.38035798</v>
      </c>
      <c r="C4251">
        <v>0.30381728296800897</v>
      </c>
    </row>
    <row r="4252" spans="1:3" x14ac:dyDescent="0.3">
      <c r="A4252">
        <v>4251</v>
      </c>
      <c r="B4252" s="1">
        <v>34252022.316061601</v>
      </c>
      <c r="C4252">
        <v>0.227121500087408</v>
      </c>
    </row>
    <row r="4253" spans="1:3" x14ac:dyDescent="0.3">
      <c r="A4253">
        <v>4252</v>
      </c>
      <c r="B4253" s="1">
        <v>164932924.16329801</v>
      </c>
      <c r="C4253">
        <v>0.231555596547114</v>
      </c>
    </row>
    <row r="4254" spans="1:3" x14ac:dyDescent="0.3">
      <c r="A4254">
        <v>4253</v>
      </c>
      <c r="B4254" s="1">
        <v>429805156.06893301</v>
      </c>
      <c r="C4254">
        <v>0.36819066282086199</v>
      </c>
    </row>
    <row r="4255" spans="1:3" x14ac:dyDescent="0.3">
      <c r="A4255">
        <v>4254</v>
      </c>
      <c r="B4255" s="1">
        <v>179841180.86243501</v>
      </c>
      <c r="C4255">
        <v>0.25797993091514598</v>
      </c>
    </row>
    <row r="4256" spans="1:3" x14ac:dyDescent="0.3">
      <c r="A4256">
        <v>4255</v>
      </c>
      <c r="B4256" s="1">
        <v>292182340.59866798</v>
      </c>
      <c r="C4256">
        <v>0.29889509541449399</v>
      </c>
    </row>
    <row r="4257" spans="1:3" x14ac:dyDescent="0.3">
      <c r="A4257">
        <v>4256</v>
      </c>
      <c r="B4257" s="1">
        <v>107531477.350091</v>
      </c>
      <c r="C4257">
        <v>0.22108794306547899</v>
      </c>
    </row>
    <row r="4258" spans="1:3" x14ac:dyDescent="0.3">
      <c r="A4258">
        <v>4257</v>
      </c>
      <c r="B4258" s="1">
        <v>483967956.74774098</v>
      </c>
      <c r="C4258" t="s">
        <v>261</v>
      </c>
    </row>
    <row r="4259" spans="1:3" x14ac:dyDescent="0.3">
      <c r="A4259">
        <v>4258</v>
      </c>
      <c r="B4259" s="1">
        <v>188019487.35034201</v>
      </c>
      <c r="C4259">
        <v>0.26039813630195102</v>
      </c>
    </row>
    <row r="4260" spans="1:3" x14ac:dyDescent="0.3">
      <c r="A4260">
        <v>4259</v>
      </c>
      <c r="B4260" s="1">
        <v>121525152.857917</v>
      </c>
      <c r="C4260">
        <v>0.26056469619487599</v>
      </c>
    </row>
    <row r="4261" spans="1:3" x14ac:dyDescent="0.3">
      <c r="A4261">
        <v>4260</v>
      </c>
      <c r="B4261" s="1">
        <v>157101307.05118001</v>
      </c>
      <c r="C4261">
        <v>0.26231952045707102</v>
      </c>
    </row>
    <row r="4262" spans="1:3" x14ac:dyDescent="0.3">
      <c r="A4262">
        <v>4261</v>
      </c>
      <c r="B4262" s="1">
        <v>260404342.75727099</v>
      </c>
      <c r="C4262">
        <v>0.29679701102282902</v>
      </c>
    </row>
    <row r="4263" spans="1:3" x14ac:dyDescent="0.3">
      <c r="A4263">
        <v>4262</v>
      </c>
      <c r="B4263" s="1">
        <v>240276485.30646601</v>
      </c>
      <c r="C4263">
        <v>0.255537051807602</v>
      </c>
    </row>
    <row r="4264" spans="1:3" x14ac:dyDescent="0.3">
      <c r="A4264">
        <v>4263</v>
      </c>
      <c r="B4264" s="1">
        <v>392478506.153166</v>
      </c>
      <c r="C4264">
        <v>0.30985164099573098</v>
      </c>
    </row>
    <row r="4265" spans="1:3" x14ac:dyDescent="0.3">
      <c r="A4265">
        <v>4264</v>
      </c>
      <c r="B4265" s="1">
        <v>273337604.54995602</v>
      </c>
      <c r="C4265">
        <v>0.29836652429727101</v>
      </c>
    </row>
    <row r="4266" spans="1:3" x14ac:dyDescent="0.3">
      <c r="A4266">
        <v>4265</v>
      </c>
      <c r="B4266" s="1">
        <v>-35376483.468878798</v>
      </c>
      <c r="C4266">
        <v>0.20919883190840699</v>
      </c>
    </row>
    <row r="4267" spans="1:3" x14ac:dyDescent="0.3">
      <c r="A4267">
        <v>4266</v>
      </c>
      <c r="B4267" s="1">
        <v>653953424.37857497</v>
      </c>
      <c r="C4267">
        <v>0.37132519915040402</v>
      </c>
    </row>
    <row r="4268" spans="1:3" x14ac:dyDescent="0.3">
      <c r="A4268">
        <v>4267</v>
      </c>
      <c r="B4268" s="1">
        <v>124484355.66737799</v>
      </c>
      <c r="C4268">
        <v>0.21216921441162501</v>
      </c>
    </row>
    <row r="4269" spans="1:3" x14ac:dyDescent="0.3">
      <c r="A4269">
        <v>4268</v>
      </c>
      <c r="B4269" s="1">
        <v>-264614875.26634401</v>
      </c>
      <c r="C4269">
        <v>0.15372558300790201</v>
      </c>
    </row>
    <row r="4270" spans="1:3" x14ac:dyDescent="0.3">
      <c r="A4270">
        <v>4269</v>
      </c>
      <c r="B4270" s="1">
        <v>372233014.91332799</v>
      </c>
      <c r="C4270">
        <v>0.30999211078849398</v>
      </c>
    </row>
    <row r="4271" spans="1:3" x14ac:dyDescent="0.3">
      <c r="A4271">
        <v>4270</v>
      </c>
      <c r="B4271" s="1">
        <v>-5790976.0961052198</v>
      </c>
      <c r="C4271">
        <v>0.20510325345745301</v>
      </c>
    </row>
    <row r="4272" spans="1:3" x14ac:dyDescent="0.3">
      <c r="A4272">
        <v>4271</v>
      </c>
      <c r="B4272" s="1">
        <v>358868977.985888</v>
      </c>
      <c r="C4272">
        <v>0.30742340647052802</v>
      </c>
    </row>
    <row r="4273" spans="1:3" x14ac:dyDescent="0.3">
      <c r="A4273">
        <v>4272</v>
      </c>
      <c r="B4273" s="1">
        <v>44499746.633933999</v>
      </c>
      <c r="C4273">
        <v>0.23127812284430899</v>
      </c>
    </row>
    <row r="4274" spans="1:3" x14ac:dyDescent="0.3">
      <c r="A4274">
        <v>4273</v>
      </c>
      <c r="B4274" s="1">
        <v>180833653.63891399</v>
      </c>
      <c r="C4274">
        <v>0.27097232125718701</v>
      </c>
    </row>
    <row r="4275" spans="1:3" x14ac:dyDescent="0.3">
      <c r="A4275">
        <v>4274</v>
      </c>
      <c r="B4275" s="1">
        <v>384307706.21419901</v>
      </c>
      <c r="C4275">
        <v>0.30094536353149798</v>
      </c>
    </row>
    <row r="4276" spans="1:3" x14ac:dyDescent="0.3">
      <c r="A4276">
        <v>4275</v>
      </c>
      <c r="B4276" s="1">
        <v>-127958791.215876</v>
      </c>
      <c r="C4276">
        <v>0.192522888389458</v>
      </c>
    </row>
    <row r="4277" spans="1:3" x14ac:dyDescent="0.3">
      <c r="A4277">
        <v>4276</v>
      </c>
      <c r="B4277" s="1">
        <v>217888176.53921801</v>
      </c>
      <c r="C4277">
        <v>0.26746068568158599</v>
      </c>
    </row>
    <row r="4278" spans="1:3" x14ac:dyDescent="0.3">
      <c r="A4278">
        <v>4277</v>
      </c>
      <c r="B4278" s="1">
        <v>116013622.391946</v>
      </c>
      <c r="C4278">
        <v>0.215562387157818</v>
      </c>
    </row>
    <row r="4279" spans="1:3" x14ac:dyDescent="0.3">
      <c r="A4279">
        <v>4278</v>
      </c>
      <c r="B4279" s="1">
        <v>-308628143.20543402</v>
      </c>
      <c r="C4279">
        <v>0.12440841348755299</v>
      </c>
    </row>
    <row r="4280" spans="1:3" x14ac:dyDescent="0.3">
      <c r="A4280">
        <v>4279</v>
      </c>
      <c r="B4280" s="1">
        <v>623570617.54935396</v>
      </c>
      <c r="C4280">
        <v>0.36687907536411601</v>
      </c>
    </row>
    <row r="4281" spans="1:3" x14ac:dyDescent="0.3">
      <c r="A4281">
        <v>4280</v>
      </c>
      <c r="B4281" s="1">
        <v>88501190.996615306</v>
      </c>
      <c r="C4281">
        <v>0.24541059916636601</v>
      </c>
    </row>
    <row r="4282" spans="1:3" x14ac:dyDescent="0.3">
      <c r="A4282">
        <v>4281</v>
      </c>
      <c r="B4282" s="1">
        <v>713016120.99316001</v>
      </c>
      <c r="C4282">
        <v>0.394916637653902</v>
      </c>
    </row>
    <row r="4283" spans="1:3" x14ac:dyDescent="0.3">
      <c r="A4283">
        <v>4282</v>
      </c>
      <c r="B4283" s="1">
        <v>237152515.19537699</v>
      </c>
      <c r="C4283">
        <v>0.26191065317031698</v>
      </c>
    </row>
    <row r="4284" spans="1:3" x14ac:dyDescent="0.3">
      <c r="A4284">
        <v>4283</v>
      </c>
      <c r="B4284" s="1">
        <v>-18033302.067056101</v>
      </c>
      <c r="C4284">
        <v>0.187393980476141</v>
      </c>
    </row>
    <row r="4285" spans="1:3" x14ac:dyDescent="0.3">
      <c r="A4285">
        <v>4284</v>
      </c>
      <c r="B4285" s="1">
        <v>137027716.79541099</v>
      </c>
      <c r="C4285">
        <v>0.26648499286537902</v>
      </c>
    </row>
    <row r="4286" spans="1:3" x14ac:dyDescent="0.3">
      <c r="A4286">
        <v>4285</v>
      </c>
      <c r="B4286" s="1">
        <v>182711101.22458601</v>
      </c>
      <c r="C4286">
        <v>0.27130335631817698</v>
      </c>
    </row>
    <row r="4287" spans="1:3" x14ac:dyDescent="0.3">
      <c r="A4287">
        <v>4286</v>
      </c>
      <c r="B4287" s="1">
        <v>-243203973.22314101</v>
      </c>
      <c r="C4287">
        <v>0.16276298085659599</v>
      </c>
    </row>
    <row r="4288" spans="1:3" x14ac:dyDescent="0.3">
      <c r="A4288">
        <v>4287</v>
      </c>
      <c r="B4288" s="1">
        <v>225259308.22734699</v>
      </c>
      <c r="C4288">
        <v>0.240268435642295</v>
      </c>
    </row>
    <row r="4289" spans="1:3" x14ac:dyDescent="0.3">
      <c r="A4289">
        <v>4288</v>
      </c>
      <c r="B4289" s="1">
        <v>108892479.57821099</v>
      </c>
      <c r="C4289">
        <v>0.25172004100413498</v>
      </c>
    </row>
    <row r="4290" spans="1:3" x14ac:dyDescent="0.3">
      <c r="A4290">
        <v>4289</v>
      </c>
      <c r="B4290" s="1">
        <v>-240930130.46161199</v>
      </c>
      <c r="C4290">
        <v>0.16424169304692601</v>
      </c>
    </row>
    <row r="4291" spans="1:3" x14ac:dyDescent="0.3">
      <c r="A4291">
        <v>4290</v>
      </c>
      <c r="B4291" s="1">
        <v>490405518.40607601</v>
      </c>
      <c r="C4291">
        <v>0.31983013979582398</v>
      </c>
    </row>
    <row r="4292" spans="1:3" x14ac:dyDescent="0.3">
      <c r="A4292">
        <v>4291</v>
      </c>
      <c r="B4292" s="1">
        <v>-86802050.669914901</v>
      </c>
      <c r="C4292">
        <v>0.20572508685543101</v>
      </c>
    </row>
    <row r="4293" spans="1:3" x14ac:dyDescent="0.3">
      <c r="A4293">
        <v>4292</v>
      </c>
      <c r="B4293" s="1">
        <v>-83993932.680711702</v>
      </c>
      <c r="C4293">
        <v>0.19759834383046601</v>
      </c>
    </row>
    <row r="4294" spans="1:3" x14ac:dyDescent="0.3">
      <c r="A4294">
        <v>4293</v>
      </c>
      <c r="B4294" s="1">
        <v>210294978.890441</v>
      </c>
      <c r="C4294">
        <v>0.24545091725924501</v>
      </c>
    </row>
    <row r="4295" spans="1:3" x14ac:dyDescent="0.3">
      <c r="A4295">
        <v>4294</v>
      </c>
      <c r="B4295" s="1">
        <v>-232790913.224558</v>
      </c>
      <c r="C4295">
        <v>0.151869409718278</v>
      </c>
    </row>
    <row r="4296" spans="1:3" x14ac:dyDescent="0.3">
      <c r="A4296">
        <v>4295</v>
      </c>
      <c r="B4296" s="1">
        <v>172586632.74816</v>
      </c>
      <c r="C4296">
        <v>0.24337843205488499</v>
      </c>
    </row>
    <row r="4297" spans="1:3" x14ac:dyDescent="0.3">
      <c r="A4297">
        <v>4296</v>
      </c>
      <c r="B4297" s="1">
        <v>736504821.64093304</v>
      </c>
      <c r="C4297">
        <v>0.37467258571948497</v>
      </c>
    </row>
    <row r="4298" spans="1:3" x14ac:dyDescent="0.3">
      <c r="A4298">
        <v>4297</v>
      </c>
      <c r="B4298" s="1">
        <v>843394775.45197701</v>
      </c>
      <c r="C4298">
        <v>0.38043354955938002</v>
      </c>
    </row>
    <row r="4299" spans="1:3" x14ac:dyDescent="0.3">
      <c r="A4299">
        <v>4298</v>
      </c>
      <c r="B4299" s="1">
        <v>322225362.20477903</v>
      </c>
      <c r="C4299">
        <v>0.31763674823051702</v>
      </c>
    </row>
    <row r="4300" spans="1:3" x14ac:dyDescent="0.3">
      <c r="A4300">
        <v>4299</v>
      </c>
      <c r="B4300" s="1">
        <v>203833507.86037499</v>
      </c>
      <c r="C4300">
        <v>0.26347695937605298</v>
      </c>
    </row>
    <row r="4301" spans="1:3" x14ac:dyDescent="0.3">
      <c r="A4301">
        <v>4300</v>
      </c>
      <c r="B4301" s="1">
        <v>588877915.97445297</v>
      </c>
      <c r="C4301">
        <v>0.29342207118339098</v>
      </c>
    </row>
    <row r="4302" spans="1:3" x14ac:dyDescent="0.3">
      <c r="A4302">
        <v>4301</v>
      </c>
      <c r="B4302" s="1">
        <v>163203464.44423401</v>
      </c>
      <c r="C4302">
        <v>0.25383068019176602</v>
      </c>
    </row>
    <row r="4303" spans="1:3" x14ac:dyDescent="0.3">
      <c r="A4303">
        <v>4302</v>
      </c>
      <c r="B4303" s="1">
        <v>354211353.52564001</v>
      </c>
      <c r="C4303">
        <v>0.31518811688548998</v>
      </c>
    </row>
    <row r="4304" spans="1:3" x14ac:dyDescent="0.3">
      <c r="A4304">
        <v>4303</v>
      </c>
      <c r="B4304" s="1">
        <v>289735574.880382</v>
      </c>
      <c r="C4304">
        <v>0.302720361820011</v>
      </c>
    </row>
    <row r="4305" spans="1:3" x14ac:dyDescent="0.3">
      <c r="A4305">
        <v>4304</v>
      </c>
      <c r="B4305" s="1">
        <v>175029535.85321</v>
      </c>
      <c r="C4305">
        <v>0.242970245562347</v>
      </c>
    </row>
    <row r="4306" spans="1:3" x14ac:dyDescent="0.3">
      <c r="A4306">
        <v>4305</v>
      </c>
      <c r="B4306" s="1">
        <v>-221549200.991779</v>
      </c>
      <c r="C4306">
        <v>0.15737401677518201</v>
      </c>
    </row>
    <row r="4307" spans="1:3" x14ac:dyDescent="0.3">
      <c r="A4307">
        <v>4306</v>
      </c>
      <c r="B4307" s="1">
        <v>253902874.08758399</v>
      </c>
      <c r="C4307">
        <v>0.29465827016415502</v>
      </c>
    </row>
    <row r="4308" spans="1:3" x14ac:dyDescent="0.3">
      <c r="A4308">
        <v>4307</v>
      </c>
      <c r="B4308" s="1">
        <v>35240224.356384799</v>
      </c>
      <c r="C4308">
        <v>0.22446514319869501</v>
      </c>
    </row>
    <row r="4309" spans="1:3" x14ac:dyDescent="0.3">
      <c r="A4309">
        <v>4308</v>
      </c>
      <c r="B4309" s="1">
        <v>441618889.991041</v>
      </c>
      <c r="C4309">
        <v>0.33653906055537097</v>
      </c>
    </row>
    <row r="4310" spans="1:3" x14ac:dyDescent="0.3">
      <c r="A4310">
        <v>4309</v>
      </c>
      <c r="B4310" s="1">
        <v>-166482621.65222201</v>
      </c>
      <c r="C4310">
        <v>0.166880321565301</v>
      </c>
    </row>
    <row r="4311" spans="1:3" x14ac:dyDescent="0.3">
      <c r="A4311">
        <v>4310</v>
      </c>
      <c r="B4311" s="1">
        <v>169722901.37784299</v>
      </c>
      <c r="C4311">
        <v>0.26488833398755002</v>
      </c>
    </row>
    <row r="4312" spans="1:3" x14ac:dyDescent="0.3">
      <c r="A4312">
        <v>4311</v>
      </c>
      <c r="B4312" s="1">
        <v>-233261179.226749</v>
      </c>
      <c r="C4312">
        <v>0.13988373085984701</v>
      </c>
    </row>
    <row r="4313" spans="1:3" x14ac:dyDescent="0.3">
      <c r="A4313">
        <v>4312</v>
      </c>
      <c r="B4313" s="1">
        <v>189549596.327068</v>
      </c>
      <c r="C4313">
        <v>0.28499670981241398</v>
      </c>
    </row>
    <row r="4314" spans="1:3" x14ac:dyDescent="0.3">
      <c r="A4314">
        <v>4313</v>
      </c>
      <c r="B4314" s="1">
        <v>477474262.35367501</v>
      </c>
      <c r="C4314">
        <v>0.30188274547626398</v>
      </c>
    </row>
    <row r="4315" spans="1:3" x14ac:dyDescent="0.3">
      <c r="A4315">
        <v>4314</v>
      </c>
      <c r="B4315" s="1">
        <v>1452095.28977764</v>
      </c>
      <c r="C4315" t="s">
        <v>261</v>
      </c>
    </row>
    <row r="4316" spans="1:3" x14ac:dyDescent="0.3">
      <c r="A4316">
        <v>4315</v>
      </c>
      <c r="B4316" s="1">
        <v>197727214.07221299</v>
      </c>
      <c r="C4316">
        <v>0.272535378524906</v>
      </c>
    </row>
    <row r="4317" spans="1:3" x14ac:dyDescent="0.3">
      <c r="A4317">
        <v>4316</v>
      </c>
      <c r="B4317" s="1">
        <v>62085082.672831297</v>
      </c>
      <c r="C4317">
        <v>0.22526597862282899</v>
      </c>
    </row>
    <row r="4318" spans="1:3" x14ac:dyDescent="0.3">
      <c r="A4318">
        <v>4317</v>
      </c>
      <c r="B4318" s="1">
        <v>357449282.85739601</v>
      </c>
      <c r="C4318">
        <v>0.28356541865039198</v>
      </c>
    </row>
    <row r="4319" spans="1:3" x14ac:dyDescent="0.3">
      <c r="A4319">
        <v>4318</v>
      </c>
      <c r="B4319" s="1">
        <v>-550275.11458361102</v>
      </c>
      <c r="C4319">
        <v>0.21958551749150401</v>
      </c>
    </row>
    <row r="4320" spans="1:3" x14ac:dyDescent="0.3">
      <c r="A4320">
        <v>4319</v>
      </c>
      <c r="B4320" s="1">
        <v>-39762988.288531303</v>
      </c>
      <c r="C4320">
        <v>0.19558648122741701</v>
      </c>
    </row>
    <row r="4321" spans="1:3" x14ac:dyDescent="0.3">
      <c r="A4321">
        <v>4320</v>
      </c>
      <c r="B4321" s="1">
        <v>353000921.64620101</v>
      </c>
      <c r="C4321">
        <v>0.30395035689199501</v>
      </c>
    </row>
    <row r="4322" spans="1:3" x14ac:dyDescent="0.3">
      <c r="A4322">
        <v>4321</v>
      </c>
      <c r="B4322" s="1">
        <v>91963682.610297397</v>
      </c>
      <c r="C4322">
        <v>0.256210148584048</v>
      </c>
    </row>
    <row r="4323" spans="1:3" x14ac:dyDescent="0.3">
      <c r="A4323">
        <v>4322</v>
      </c>
      <c r="B4323" s="1">
        <v>604976848.04778302</v>
      </c>
      <c r="C4323">
        <v>0.336574767385796</v>
      </c>
    </row>
    <row r="4324" spans="1:3" x14ac:dyDescent="0.3">
      <c r="A4324">
        <v>4323</v>
      </c>
      <c r="B4324" s="1">
        <v>421886032.21751702</v>
      </c>
      <c r="C4324">
        <v>0.27528010019881599</v>
      </c>
    </row>
    <row r="4325" spans="1:3" x14ac:dyDescent="0.3">
      <c r="A4325">
        <v>4324</v>
      </c>
      <c r="B4325" s="1">
        <v>-87756790.672721595</v>
      </c>
      <c r="C4325">
        <v>0.20295183963183899</v>
      </c>
    </row>
    <row r="4326" spans="1:3" x14ac:dyDescent="0.3">
      <c r="A4326">
        <v>4325</v>
      </c>
      <c r="B4326" s="1">
        <v>-7317557.7691428699</v>
      </c>
      <c r="C4326">
        <v>0.20863181389309499</v>
      </c>
    </row>
    <row r="4327" spans="1:3" x14ac:dyDescent="0.3">
      <c r="A4327">
        <v>4326</v>
      </c>
      <c r="B4327" s="1">
        <v>383910059.37700498</v>
      </c>
      <c r="C4327">
        <v>0.29144990878020899</v>
      </c>
    </row>
    <row r="4328" spans="1:3" x14ac:dyDescent="0.3">
      <c r="A4328">
        <v>4327</v>
      </c>
      <c r="B4328" s="1">
        <v>493588445.33150601</v>
      </c>
      <c r="C4328">
        <v>0.36122723015540997</v>
      </c>
    </row>
    <row r="4329" spans="1:3" x14ac:dyDescent="0.3">
      <c r="A4329">
        <v>4328</v>
      </c>
      <c r="B4329" s="1">
        <v>-222591894.06711799</v>
      </c>
      <c r="C4329">
        <v>0.15358460466020701</v>
      </c>
    </row>
    <row r="4330" spans="1:3" x14ac:dyDescent="0.3">
      <c r="A4330">
        <v>4329</v>
      </c>
      <c r="B4330" s="1">
        <v>128795127.948585</v>
      </c>
      <c r="C4330">
        <v>0.19995979832850799</v>
      </c>
    </row>
    <row r="4331" spans="1:3" x14ac:dyDescent="0.3">
      <c r="A4331">
        <v>4330</v>
      </c>
      <c r="B4331" s="1">
        <v>455765835.70555401</v>
      </c>
      <c r="C4331">
        <v>0.29246352279966398</v>
      </c>
    </row>
    <row r="4332" spans="1:3" x14ac:dyDescent="0.3">
      <c r="A4332">
        <v>4331</v>
      </c>
      <c r="B4332" s="1">
        <v>-175036559.363893</v>
      </c>
      <c r="C4332">
        <v>0.19096027325714399</v>
      </c>
    </row>
    <row r="4333" spans="1:3" x14ac:dyDescent="0.3">
      <c r="A4333">
        <v>4332</v>
      </c>
      <c r="B4333" s="1">
        <v>302427378.72450203</v>
      </c>
      <c r="C4333">
        <v>0.32651789839144701</v>
      </c>
    </row>
    <row r="4334" spans="1:3" x14ac:dyDescent="0.3">
      <c r="A4334">
        <v>4333</v>
      </c>
      <c r="B4334" s="1">
        <v>281280858.82889402</v>
      </c>
      <c r="C4334">
        <v>0.28602231312986098</v>
      </c>
    </row>
    <row r="4335" spans="1:3" x14ac:dyDescent="0.3">
      <c r="A4335">
        <v>4334</v>
      </c>
      <c r="B4335" s="1">
        <v>-48501932.586631797</v>
      </c>
      <c r="C4335">
        <v>0.20333212156442401</v>
      </c>
    </row>
    <row r="4336" spans="1:3" x14ac:dyDescent="0.3">
      <c r="A4336">
        <v>4335</v>
      </c>
      <c r="B4336" s="1">
        <v>306099187.17435801</v>
      </c>
      <c r="C4336">
        <v>0.25355313080115799</v>
      </c>
    </row>
    <row r="4337" spans="1:3" x14ac:dyDescent="0.3">
      <c r="A4337">
        <v>4336</v>
      </c>
      <c r="B4337" s="1">
        <v>209698823.24633101</v>
      </c>
      <c r="C4337">
        <v>0.25186199578999102</v>
      </c>
    </row>
    <row r="4338" spans="1:3" x14ac:dyDescent="0.3">
      <c r="A4338">
        <v>4337</v>
      </c>
      <c r="B4338" s="1">
        <v>51985912.891748898</v>
      </c>
      <c r="C4338">
        <v>0.233110409324021</v>
      </c>
    </row>
    <row r="4339" spans="1:3" x14ac:dyDescent="0.3">
      <c r="A4339">
        <v>4338</v>
      </c>
      <c r="B4339" s="1">
        <v>-259534076.272699</v>
      </c>
      <c r="C4339">
        <v>0.142407343131357</v>
      </c>
    </row>
    <row r="4340" spans="1:3" x14ac:dyDescent="0.3">
      <c r="A4340">
        <v>4339</v>
      </c>
      <c r="B4340" s="1">
        <v>-69394882.361136898</v>
      </c>
      <c r="C4340">
        <v>0.20576119048496</v>
      </c>
    </row>
    <row r="4341" spans="1:3" x14ac:dyDescent="0.3">
      <c r="A4341">
        <v>4340</v>
      </c>
      <c r="B4341" s="1">
        <v>323556039.70775402</v>
      </c>
      <c r="C4341">
        <v>0.27188256313627002</v>
      </c>
    </row>
    <row r="4342" spans="1:3" x14ac:dyDescent="0.3">
      <c r="A4342">
        <v>4341</v>
      </c>
      <c r="B4342" s="1">
        <v>108204996.001931</v>
      </c>
      <c r="C4342">
        <v>0.25125160619067599</v>
      </c>
    </row>
    <row r="4343" spans="1:3" x14ac:dyDescent="0.3">
      <c r="A4343">
        <v>4342</v>
      </c>
      <c r="B4343" s="1">
        <v>124008797.714349</v>
      </c>
      <c r="C4343">
        <v>0.21820907739929901</v>
      </c>
    </row>
    <row r="4344" spans="1:3" x14ac:dyDescent="0.3">
      <c r="A4344">
        <v>4343</v>
      </c>
      <c r="B4344" s="1">
        <v>-44451446.041164197</v>
      </c>
      <c r="C4344">
        <v>0.202170398120575</v>
      </c>
    </row>
    <row r="4345" spans="1:3" x14ac:dyDescent="0.3">
      <c r="A4345">
        <v>4344</v>
      </c>
      <c r="B4345" s="1">
        <v>-40657706.517435603</v>
      </c>
      <c r="C4345">
        <v>0.181154314687104</v>
      </c>
    </row>
    <row r="4346" spans="1:3" x14ac:dyDescent="0.3">
      <c r="A4346">
        <v>4345</v>
      </c>
      <c r="B4346" s="1">
        <v>314597016.36979002</v>
      </c>
      <c r="C4346">
        <v>0.312793911950912</v>
      </c>
    </row>
    <row r="4347" spans="1:3" x14ac:dyDescent="0.3">
      <c r="A4347">
        <v>4346</v>
      </c>
      <c r="B4347" s="1">
        <v>-103147064.493241</v>
      </c>
      <c r="C4347">
        <v>0.20071210743917201</v>
      </c>
    </row>
    <row r="4348" spans="1:3" x14ac:dyDescent="0.3">
      <c r="A4348">
        <v>4347</v>
      </c>
      <c r="B4348" s="1">
        <v>138511289.52446401</v>
      </c>
      <c r="C4348">
        <v>0.24398948338302601</v>
      </c>
    </row>
    <row r="4349" spans="1:3" x14ac:dyDescent="0.3">
      <c r="A4349">
        <v>4348</v>
      </c>
      <c r="B4349" s="1">
        <v>-131809803.33336601</v>
      </c>
      <c r="C4349">
        <v>0.184038275130154</v>
      </c>
    </row>
    <row r="4350" spans="1:3" x14ac:dyDescent="0.3">
      <c r="A4350">
        <v>4349</v>
      </c>
      <c r="B4350" s="1">
        <v>294158123.60818899</v>
      </c>
      <c r="C4350">
        <v>0.28511570410182602</v>
      </c>
    </row>
    <row r="4351" spans="1:3" x14ac:dyDescent="0.3">
      <c r="A4351">
        <v>4350</v>
      </c>
      <c r="B4351" s="1">
        <v>-72885218.209712803</v>
      </c>
      <c r="C4351">
        <v>0.20244616770160501</v>
      </c>
    </row>
    <row r="4352" spans="1:3" x14ac:dyDescent="0.3">
      <c r="A4352">
        <v>4351</v>
      </c>
      <c r="B4352" s="1">
        <v>14950618.698826</v>
      </c>
      <c r="C4352">
        <v>0.235815805469793</v>
      </c>
    </row>
    <row r="4353" spans="1:3" x14ac:dyDescent="0.3">
      <c r="A4353">
        <v>4352</v>
      </c>
      <c r="B4353" s="1">
        <v>-49630671.532734498</v>
      </c>
      <c r="C4353">
        <v>0.21701899232265001</v>
      </c>
    </row>
    <row r="4354" spans="1:3" x14ac:dyDescent="0.3">
      <c r="A4354">
        <v>4353</v>
      </c>
      <c r="B4354" s="1">
        <v>327041368.27225399</v>
      </c>
      <c r="C4354">
        <v>0.299117188929239</v>
      </c>
    </row>
    <row r="4355" spans="1:3" x14ac:dyDescent="0.3">
      <c r="A4355">
        <v>4354</v>
      </c>
      <c r="B4355" s="1">
        <v>85047613.661997601</v>
      </c>
      <c r="C4355">
        <v>0.23725576794274</v>
      </c>
    </row>
    <row r="4356" spans="1:3" x14ac:dyDescent="0.3">
      <c r="A4356">
        <v>4355</v>
      </c>
      <c r="B4356" s="1">
        <v>409711437.70680201</v>
      </c>
      <c r="C4356">
        <v>0.32258007887254397</v>
      </c>
    </row>
    <row r="4357" spans="1:3" x14ac:dyDescent="0.3">
      <c r="A4357">
        <v>4356</v>
      </c>
      <c r="B4357" s="1">
        <v>7993881.5655561704</v>
      </c>
      <c r="C4357">
        <v>0.219133038680357</v>
      </c>
    </row>
    <row r="4358" spans="1:3" x14ac:dyDescent="0.3">
      <c r="A4358">
        <v>4357</v>
      </c>
      <c r="B4358" s="1">
        <v>232558240.86072299</v>
      </c>
      <c r="C4358">
        <v>0.28386563599534997</v>
      </c>
    </row>
    <row r="4359" spans="1:3" x14ac:dyDescent="0.3">
      <c r="A4359">
        <v>4358</v>
      </c>
      <c r="B4359" s="1">
        <v>-174526643.289911</v>
      </c>
      <c r="C4359">
        <v>0.17747362933303301</v>
      </c>
    </row>
    <row r="4360" spans="1:3" x14ac:dyDescent="0.3">
      <c r="A4360">
        <v>4359</v>
      </c>
      <c r="B4360" s="1">
        <v>624203253.74096894</v>
      </c>
      <c r="C4360">
        <v>0.38246849521882498</v>
      </c>
    </row>
    <row r="4361" spans="1:3" x14ac:dyDescent="0.3">
      <c r="A4361">
        <v>4360</v>
      </c>
      <c r="B4361" s="1">
        <v>584022123.62233198</v>
      </c>
      <c r="C4361">
        <v>0.369703310673619</v>
      </c>
    </row>
    <row r="4362" spans="1:3" x14ac:dyDescent="0.3">
      <c r="A4362">
        <v>4361</v>
      </c>
      <c r="B4362" s="1">
        <v>-94617798.414936304</v>
      </c>
      <c r="C4362">
        <v>0.18643920039546399</v>
      </c>
    </row>
    <row r="4363" spans="1:3" x14ac:dyDescent="0.3">
      <c r="A4363">
        <v>4362</v>
      </c>
      <c r="B4363" s="1">
        <v>-124003348.896588</v>
      </c>
      <c r="C4363">
        <v>0.190880736316029</v>
      </c>
    </row>
    <row r="4364" spans="1:3" x14ac:dyDescent="0.3">
      <c r="A4364">
        <v>4363</v>
      </c>
      <c r="B4364" s="1">
        <v>-59452539.772809401</v>
      </c>
      <c r="C4364">
        <v>0.21551556651425399</v>
      </c>
    </row>
    <row r="4365" spans="1:3" x14ac:dyDescent="0.3">
      <c r="A4365">
        <v>4364</v>
      </c>
      <c r="B4365" s="1">
        <v>384082003.09583199</v>
      </c>
      <c r="C4365">
        <v>0.33560707446480198</v>
      </c>
    </row>
    <row r="4366" spans="1:3" x14ac:dyDescent="0.3">
      <c r="A4366">
        <v>4365</v>
      </c>
      <c r="B4366" s="1">
        <v>442663092.33188701</v>
      </c>
      <c r="C4366">
        <v>0.33615543662660902</v>
      </c>
    </row>
    <row r="4367" spans="1:3" x14ac:dyDescent="0.3">
      <c r="A4367">
        <v>4366</v>
      </c>
      <c r="B4367" s="1">
        <v>-61700941.476998203</v>
      </c>
      <c r="C4367">
        <v>0.20808064848558899</v>
      </c>
    </row>
    <row r="4368" spans="1:3" x14ac:dyDescent="0.3">
      <c r="A4368">
        <v>4367</v>
      </c>
      <c r="B4368" s="1">
        <v>29738312.752826501</v>
      </c>
      <c r="C4368">
        <v>0.23546427212749199</v>
      </c>
    </row>
    <row r="4369" spans="1:3" x14ac:dyDescent="0.3">
      <c r="A4369">
        <v>4368</v>
      </c>
      <c r="B4369" s="1">
        <v>122196502.76771</v>
      </c>
      <c r="C4369">
        <v>0.25578390937208101</v>
      </c>
    </row>
    <row r="4370" spans="1:3" x14ac:dyDescent="0.3">
      <c r="A4370">
        <v>4369</v>
      </c>
      <c r="B4370" s="1">
        <v>594319669.35191905</v>
      </c>
      <c r="C4370">
        <v>0.36879493829846699</v>
      </c>
    </row>
    <row r="4371" spans="1:3" x14ac:dyDescent="0.3">
      <c r="A4371">
        <v>4370</v>
      </c>
      <c r="B4371" s="1">
        <v>-154419121.13735199</v>
      </c>
      <c r="C4371">
        <v>0.18732804933493799</v>
      </c>
    </row>
    <row r="4372" spans="1:3" x14ac:dyDescent="0.3">
      <c r="A4372">
        <v>4371</v>
      </c>
      <c r="B4372" s="1">
        <v>329392693.54776698</v>
      </c>
      <c r="C4372">
        <v>0.31412586420996802</v>
      </c>
    </row>
    <row r="4373" spans="1:3" x14ac:dyDescent="0.3">
      <c r="A4373">
        <v>4372</v>
      </c>
      <c r="B4373" s="1">
        <v>214657195.70877901</v>
      </c>
      <c r="C4373">
        <v>0.29735153002563902</v>
      </c>
    </row>
    <row r="4374" spans="1:3" x14ac:dyDescent="0.3">
      <c r="A4374">
        <v>4373</v>
      </c>
      <c r="B4374" s="1">
        <v>250046117.92293999</v>
      </c>
      <c r="C4374">
        <v>0.28949358873585201</v>
      </c>
    </row>
    <row r="4375" spans="1:3" x14ac:dyDescent="0.3">
      <c r="A4375">
        <v>4374</v>
      </c>
      <c r="B4375" s="1">
        <v>-86319296.259947196</v>
      </c>
      <c r="C4375">
        <v>0.19874869741731599</v>
      </c>
    </row>
    <row r="4376" spans="1:3" x14ac:dyDescent="0.3">
      <c r="A4376">
        <v>4375</v>
      </c>
      <c r="B4376" s="1">
        <v>-224020726.763742</v>
      </c>
      <c r="C4376">
        <v>0.14413362471135499</v>
      </c>
    </row>
    <row r="4377" spans="1:3" x14ac:dyDescent="0.3">
      <c r="A4377">
        <v>4376</v>
      </c>
      <c r="B4377" s="1">
        <v>479591467.56079698</v>
      </c>
      <c r="C4377">
        <v>0.29960256195129498</v>
      </c>
    </row>
    <row r="4378" spans="1:3" x14ac:dyDescent="0.3">
      <c r="A4378">
        <v>4377</v>
      </c>
      <c r="B4378" s="1">
        <v>-169296123.03753999</v>
      </c>
      <c r="C4378">
        <v>0.17768193742686</v>
      </c>
    </row>
    <row r="4379" spans="1:3" x14ac:dyDescent="0.3">
      <c r="A4379">
        <v>4378</v>
      </c>
      <c r="B4379" s="1">
        <v>211988785.37818</v>
      </c>
      <c r="C4379">
        <v>0.27582777277361797</v>
      </c>
    </row>
    <row r="4380" spans="1:3" x14ac:dyDescent="0.3">
      <c r="A4380">
        <v>4379</v>
      </c>
      <c r="B4380" s="1">
        <v>158175276.764826</v>
      </c>
      <c r="C4380">
        <v>0.273975800197932</v>
      </c>
    </row>
    <row r="4381" spans="1:3" x14ac:dyDescent="0.3">
      <c r="A4381">
        <v>4380</v>
      </c>
      <c r="B4381" s="1">
        <v>548580044.27423</v>
      </c>
      <c r="C4381">
        <v>0.32600253933116502</v>
      </c>
    </row>
    <row r="4382" spans="1:3" x14ac:dyDescent="0.3">
      <c r="A4382">
        <v>4381</v>
      </c>
      <c r="B4382" s="1">
        <v>525838958.643713</v>
      </c>
      <c r="C4382">
        <v>0.34434852025926099</v>
      </c>
    </row>
    <row r="4383" spans="1:3" x14ac:dyDescent="0.3">
      <c r="A4383">
        <v>4382</v>
      </c>
      <c r="B4383" s="1">
        <v>56225840.255203702</v>
      </c>
      <c r="C4383">
        <v>0.24384446040084101</v>
      </c>
    </row>
    <row r="4384" spans="1:3" x14ac:dyDescent="0.3">
      <c r="A4384">
        <v>4383</v>
      </c>
      <c r="B4384" s="1">
        <v>168520563.04852399</v>
      </c>
      <c r="C4384">
        <v>0.26285245624218301</v>
      </c>
    </row>
    <row r="4385" spans="1:3" x14ac:dyDescent="0.3">
      <c r="A4385">
        <v>4384</v>
      </c>
      <c r="B4385" s="1">
        <v>180026217.44405901</v>
      </c>
      <c r="C4385">
        <v>0.24588478217215701</v>
      </c>
    </row>
    <row r="4386" spans="1:3" x14ac:dyDescent="0.3">
      <c r="A4386">
        <v>4385</v>
      </c>
      <c r="B4386" s="1">
        <v>19538543.300013699</v>
      </c>
      <c r="C4386">
        <v>0.24069081454631699</v>
      </c>
    </row>
    <row r="4387" spans="1:3" x14ac:dyDescent="0.3">
      <c r="A4387">
        <v>4386</v>
      </c>
      <c r="B4387" s="1">
        <v>-27481446.154237401</v>
      </c>
      <c r="C4387">
        <v>0.19743527296397101</v>
      </c>
    </row>
    <row r="4388" spans="1:3" x14ac:dyDescent="0.3">
      <c r="A4388">
        <v>4387</v>
      </c>
      <c r="B4388" s="1">
        <v>208914963.84127</v>
      </c>
      <c r="C4388">
        <v>0.25511310989892799</v>
      </c>
    </row>
    <row r="4389" spans="1:3" x14ac:dyDescent="0.3">
      <c r="A4389">
        <v>4388</v>
      </c>
      <c r="B4389" s="1">
        <v>112648764.488001</v>
      </c>
      <c r="C4389">
        <v>0.21517804720515199</v>
      </c>
    </row>
    <row r="4390" spans="1:3" x14ac:dyDescent="0.3">
      <c r="A4390">
        <v>4389</v>
      </c>
      <c r="B4390" s="1">
        <v>196055339.26975301</v>
      </c>
      <c r="C4390">
        <v>0.244817471699629</v>
      </c>
    </row>
    <row r="4391" spans="1:3" x14ac:dyDescent="0.3">
      <c r="A4391">
        <v>4390</v>
      </c>
      <c r="B4391" s="1">
        <v>218924979.21282899</v>
      </c>
      <c r="C4391">
        <v>0.28794197176450098</v>
      </c>
    </row>
    <row r="4392" spans="1:3" x14ac:dyDescent="0.3">
      <c r="A4392">
        <v>4391</v>
      </c>
      <c r="B4392" s="1">
        <v>-130028807.72536901</v>
      </c>
      <c r="C4392">
        <v>0.17625901787345399</v>
      </c>
    </row>
    <row r="4393" spans="1:3" x14ac:dyDescent="0.3">
      <c r="A4393">
        <v>4392</v>
      </c>
      <c r="B4393" s="1">
        <v>345043172.569754</v>
      </c>
      <c r="C4393">
        <v>0.30538699185867102</v>
      </c>
    </row>
    <row r="4394" spans="1:3" x14ac:dyDescent="0.3">
      <c r="A4394">
        <v>4393</v>
      </c>
      <c r="B4394" s="1">
        <v>33636225.4578612</v>
      </c>
      <c r="C4394">
        <v>0.202948637027318</v>
      </c>
    </row>
    <row r="4395" spans="1:3" x14ac:dyDescent="0.3">
      <c r="A4395">
        <v>4394</v>
      </c>
      <c r="B4395" s="1">
        <v>21490367.726660699</v>
      </c>
      <c r="C4395">
        <v>0.23549200472335299</v>
      </c>
    </row>
    <row r="4396" spans="1:3" x14ac:dyDescent="0.3">
      <c r="A4396">
        <v>4395</v>
      </c>
      <c r="B4396" s="1">
        <v>176608463.565391</v>
      </c>
      <c r="C4396">
        <v>0.28022213124440598</v>
      </c>
    </row>
    <row r="4397" spans="1:3" x14ac:dyDescent="0.3">
      <c r="A4397">
        <v>4396</v>
      </c>
      <c r="B4397" s="1">
        <v>-87780959.837991193</v>
      </c>
      <c r="C4397">
        <v>0.20947285567823501</v>
      </c>
    </row>
    <row r="4398" spans="1:3" x14ac:dyDescent="0.3">
      <c r="A4398">
        <v>4397</v>
      </c>
      <c r="B4398" s="1">
        <v>189208977.29347599</v>
      </c>
      <c r="C4398">
        <v>0.27823075447364898</v>
      </c>
    </row>
    <row r="4399" spans="1:3" x14ac:dyDescent="0.3">
      <c r="A4399">
        <v>4398</v>
      </c>
      <c r="B4399" s="1">
        <v>208768288.48459101</v>
      </c>
      <c r="C4399">
        <v>0.25917245431887598</v>
      </c>
    </row>
    <row r="4400" spans="1:3" x14ac:dyDescent="0.3">
      <c r="A4400">
        <v>4399</v>
      </c>
      <c r="B4400" s="1">
        <v>144301589.99156699</v>
      </c>
      <c r="C4400">
        <v>0.27386690275597297</v>
      </c>
    </row>
    <row r="4401" spans="1:3" x14ac:dyDescent="0.3">
      <c r="A4401">
        <v>4400</v>
      </c>
      <c r="B4401" s="1">
        <v>-65350252.528379999</v>
      </c>
      <c r="C4401">
        <v>0.18868486900161699</v>
      </c>
    </row>
    <row r="4402" spans="1:3" x14ac:dyDescent="0.3">
      <c r="A4402">
        <v>4401</v>
      </c>
      <c r="B4402" s="1">
        <v>-8821170.7216713391</v>
      </c>
      <c r="C4402">
        <v>0.228795241270174</v>
      </c>
    </row>
    <row r="4403" spans="1:3" x14ac:dyDescent="0.3">
      <c r="A4403">
        <v>4402</v>
      </c>
      <c r="B4403" s="1">
        <v>387382943.47209799</v>
      </c>
      <c r="C4403">
        <v>0.31816205972025102</v>
      </c>
    </row>
    <row r="4404" spans="1:3" x14ac:dyDescent="0.3">
      <c r="A4404">
        <v>4403</v>
      </c>
      <c r="B4404" s="1">
        <v>-184827964.339912</v>
      </c>
      <c r="C4404">
        <v>0.171777600604616</v>
      </c>
    </row>
    <row r="4405" spans="1:3" x14ac:dyDescent="0.3">
      <c r="A4405">
        <v>4404</v>
      </c>
      <c r="B4405" s="1">
        <v>-146537735.991644</v>
      </c>
      <c r="C4405">
        <v>0.17492238270243901</v>
      </c>
    </row>
    <row r="4406" spans="1:3" x14ac:dyDescent="0.3">
      <c r="A4406">
        <v>4405</v>
      </c>
      <c r="B4406" s="1">
        <v>409523794.00803298</v>
      </c>
      <c r="C4406">
        <v>0.28834934143300001</v>
      </c>
    </row>
    <row r="4407" spans="1:3" x14ac:dyDescent="0.3">
      <c r="A4407">
        <v>4406</v>
      </c>
      <c r="B4407" s="1">
        <v>271570801.84391099</v>
      </c>
      <c r="C4407">
        <v>0.27585916229243401</v>
      </c>
    </row>
    <row r="4408" spans="1:3" x14ac:dyDescent="0.3">
      <c r="A4408">
        <v>4407</v>
      </c>
      <c r="B4408" s="1">
        <v>5066800.7875844203</v>
      </c>
      <c r="C4408">
        <v>0.208443186753027</v>
      </c>
    </row>
    <row r="4409" spans="1:3" x14ac:dyDescent="0.3">
      <c r="A4409">
        <v>4408</v>
      </c>
      <c r="B4409" s="1">
        <v>-292222036.951401</v>
      </c>
      <c r="C4409">
        <v>0.13029171919246399</v>
      </c>
    </row>
    <row r="4410" spans="1:3" x14ac:dyDescent="0.3">
      <c r="A4410">
        <v>4409</v>
      </c>
      <c r="B4410" s="1">
        <v>-72860692.820858195</v>
      </c>
      <c r="C4410">
        <v>0.208623258862147</v>
      </c>
    </row>
    <row r="4411" spans="1:3" x14ac:dyDescent="0.3">
      <c r="A4411">
        <v>4410</v>
      </c>
      <c r="B4411" s="1">
        <v>526041390.574835</v>
      </c>
      <c r="C4411">
        <v>0.35959719126968598</v>
      </c>
    </row>
    <row r="4412" spans="1:3" x14ac:dyDescent="0.3">
      <c r="A4412">
        <v>4411</v>
      </c>
      <c r="B4412" s="1">
        <v>-207294519.91672</v>
      </c>
      <c r="C4412">
        <v>0.177585796447186</v>
      </c>
    </row>
    <row r="4413" spans="1:3" x14ac:dyDescent="0.3">
      <c r="A4413">
        <v>4412</v>
      </c>
      <c r="B4413" s="1">
        <v>-94972231.862038404</v>
      </c>
      <c r="C4413">
        <v>0.187161147218666</v>
      </c>
    </row>
    <row r="4414" spans="1:3" x14ac:dyDescent="0.3">
      <c r="A4414">
        <v>4413</v>
      </c>
      <c r="B4414" s="1">
        <v>-135847487.51364601</v>
      </c>
      <c r="C4414">
        <v>0.17722877621410399</v>
      </c>
    </row>
    <row r="4415" spans="1:3" x14ac:dyDescent="0.3">
      <c r="A4415">
        <v>4414</v>
      </c>
      <c r="B4415" s="1">
        <v>180635714.74701801</v>
      </c>
      <c r="C4415">
        <v>0.29192792438457299</v>
      </c>
    </row>
    <row r="4416" spans="1:3" x14ac:dyDescent="0.3">
      <c r="A4416">
        <v>4415</v>
      </c>
      <c r="B4416" s="1">
        <v>283964903.754399</v>
      </c>
      <c r="C4416">
        <v>0.30137401254795798</v>
      </c>
    </row>
    <row r="4417" spans="1:3" x14ac:dyDescent="0.3">
      <c r="A4417">
        <v>4416</v>
      </c>
      <c r="B4417" s="1">
        <v>-200007641.35813901</v>
      </c>
      <c r="C4417" t="s">
        <v>261</v>
      </c>
    </row>
    <row r="4418" spans="1:3" x14ac:dyDescent="0.3">
      <c r="A4418">
        <v>4417</v>
      </c>
      <c r="B4418" s="1">
        <v>-11653266.395462001</v>
      </c>
      <c r="C4418">
        <v>0.20332716273388199</v>
      </c>
    </row>
    <row r="4419" spans="1:3" x14ac:dyDescent="0.3">
      <c r="A4419">
        <v>4418</v>
      </c>
      <c r="B4419" s="1">
        <v>148986348.65626001</v>
      </c>
      <c r="C4419">
        <v>0.27154704964487902</v>
      </c>
    </row>
    <row r="4420" spans="1:3" x14ac:dyDescent="0.3">
      <c r="A4420">
        <v>4419</v>
      </c>
      <c r="B4420" s="1">
        <v>203419944.54190001</v>
      </c>
      <c r="C4420">
        <v>0.25818202832429399</v>
      </c>
    </row>
    <row r="4421" spans="1:3" x14ac:dyDescent="0.3">
      <c r="A4421">
        <v>4420</v>
      </c>
      <c r="B4421" s="1">
        <v>396747698.57017899</v>
      </c>
      <c r="C4421">
        <v>0.32741128639838901</v>
      </c>
    </row>
    <row r="4422" spans="1:3" x14ac:dyDescent="0.3">
      <c r="A4422">
        <v>4421</v>
      </c>
      <c r="B4422" s="1">
        <v>-35560550.462019302</v>
      </c>
      <c r="C4422">
        <v>0.19988257659459299</v>
      </c>
    </row>
    <row r="4423" spans="1:3" x14ac:dyDescent="0.3">
      <c r="A4423">
        <v>4422</v>
      </c>
      <c r="B4423" s="1">
        <v>15836974.881406801</v>
      </c>
      <c r="C4423">
        <v>0.22833603384840701</v>
      </c>
    </row>
    <row r="4424" spans="1:3" x14ac:dyDescent="0.3">
      <c r="A4424">
        <v>4423</v>
      </c>
      <c r="B4424" s="1">
        <v>216805890.03988001</v>
      </c>
      <c r="C4424">
        <v>0.296461877221873</v>
      </c>
    </row>
    <row r="4425" spans="1:3" x14ac:dyDescent="0.3">
      <c r="A4425">
        <v>4424</v>
      </c>
      <c r="B4425" s="1">
        <v>134380034.39563501</v>
      </c>
      <c r="C4425">
        <v>0.241605683075971</v>
      </c>
    </row>
    <row r="4426" spans="1:3" x14ac:dyDescent="0.3">
      <c r="A4426">
        <v>4425</v>
      </c>
      <c r="B4426" s="1">
        <v>179110717.00164899</v>
      </c>
      <c r="C4426">
        <v>0.275956064270656</v>
      </c>
    </row>
    <row r="4427" spans="1:3" x14ac:dyDescent="0.3">
      <c r="A4427">
        <v>4426</v>
      </c>
      <c r="B4427" s="1">
        <v>94457717.779411703</v>
      </c>
      <c r="C4427">
        <v>0.220558937171212</v>
      </c>
    </row>
    <row r="4428" spans="1:3" x14ac:dyDescent="0.3">
      <c r="A4428">
        <v>4427</v>
      </c>
      <c r="B4428" s="1">
        <v>105180831.979137</v>
      </c>
      <c r="C4428">
        <v>0.24377329161585501</v>
      </c>
    </row>
    <row r="4429" spans="1:3" x14ac:dyDescent="0.3">
      <c r="A4429">
        <v>4428</v>
      </c>
      <c r="B4429" s="1">
        <v>-156701570.318674</v>
      </c>
      <c r="C4429">
        <v>0.18162885972378101</v>
      </c>
    </row>
    <row r="4430" spans="1:3" x14ac:dyDescent="0.3">
      <c r="A4430">
        <v>4429</v>
      </c>
      <c r="B4430" s="1">
        <v>254032898.52850899</v>
      </c>
      <c r="C4430">
        <v>0.309984264399222</v>
      </c>
    </row>
    <row r="4431" spans="1:3" x14ac:dyDescent="0.3">
      <c r="A4431">
        <v>4430</v>
      </c>
      <c r="B4431" s="1">
        <v>-120308869.448357</v>
      </c>
      <c r="C4431">
        <v>0.16594720806914601</v>
      </c>
    </row>
    <row r="4432" spans="1:3" x14ac:dyDescent="0.3">
      <c r="A4432">
        <v>4431</v>
      </c>
      <c r="B4432" s="1">
        <v>160476470.55803901</v>
      </c>
      <c r="C4432">
        <v>0.26530174988694999</v>
      </c>
    </row>
    <row r="4433" spans="1:3" x14ac:dyDescent="0.3">
      <c r="A4433">
        <v>4432</v>
      </c>
      <c r="B4433" s="1">
        <v>288082141.23141402</v>
      </c>
      <c r="C4433">
        <v>0.27743918294612402</v>
      </c>
    </row>
    <row r="4434" spans="1:3" x14ac:dyDescent="0.3">
      <c r="A4434">
        <v>4433</v>
      </c>
      <c r="B4434" s="1">
        <v>14941746.0116212</v>
      </c>
      <c r="C4434">
        <v>0.23481458340573</v>
      </c>
    </row>
    <row r="4435" spans="1:3" x14ac:dyDescent="0.3">
      <c r="A4435">
        <v>4434</v>
      </c>
      <c r="B4435" s="1">
        <v>246652881.356172</v>
      </c>
      <c r="C4435">
        <v>0.27343877387230697</v>
      </c>
    </row>
    <row r="4436" spans="1:3" x14ac:dyDescent="0.3">
      <c r="A4436">
        <v>4435</v>
      </c>
      <c r="B4436" s="1">
        <v>52275971.468634799</v>
      </c>
      <c r="C4436">
        <v>0.23783312214177901</v>
      </c>
    </row>
    <row r="4437" spans="1:3" x14ac:dyDescent="0.3">
      <c r="A4437">
        <v>4436</v>
      </c>
      <c r="B4437" s="1">
        <v>363245844.58331603</v>
      </c>
      <c r="C4437">
        <v>0.27747584963259497</v>
      </c>
    </row>
    <row r="4438" spans="1:3" x14ac:dyDescent="0.3">
      <c r="A4438">
        <v>4437</v>
      </c>
      <c r="B4438" s="1">
        <v>73135464.347628698</v>
      </c>
      <c r="C4438">
        <v>0.24910567070814699</v>
      </c>
    </row>
    <row r="4439" spans="1:3" x14ac:dyDescent="0.3">
      <c r="A4439">
        <v>4438</v>
      </c>
      <c r="B4439" s="1">
        <v>424971869.91220701</v>
      </c>
      <c r="C4439">
        <v>0.32508988007651302</v>
      </c>
    </row>
    <row r="4440" spans="1:3" x14ac:dyDescent="0.3">
      <c r="A4440">
        <v>4439</v>
      </c>
      <c r="B4440" s="1">
        <v>948034310.99620903</v>
      </c>
      <c r="C4440">
        <v>0.45593970955143898</v>
      </c>
    </row>
    <row r="4441" spans="1:3" x14ac:dyDescent="0.3">
      <c r="A4441">
        <v>4440</v>
      </c>
      <c r="B4441" s="1">
        <v>87464514.390089497</v>
      </c>
      <c r="C4441">
        <v>0.23700928533035501</v>
      </c>
    </row>
    <row r="4442" spans="1:3" x14ac:dyDescent="0.3">
      <c r="A4442">
        <v>4441</v>
      </c>
      <c r="B4442" s="1">
        <v>193620296.63906199</v>
      </c>
      <c r="C4442">
        <v>0.25909985891665499</v>
      </c>
    </row>
    <row r="4443" spans="1:3" x14ac:dyDescent="0.3">
      <c r="A4443">
        <v>4442</v>
      </c>
      <c r="B4443" s="1">
        <v>-308622640.55909801</v>
      </c>
      <c r="C4443">
        <v>0.14116221744646901</v>
      </c>
    </row>
    <row r="4444" spans="1:3" x14ac:dyDescent="0.3">
      <c r="A4444">
        <v>4443</v>
      </c>
      <c r="B4444" s="1">
        <v>193244370.30219099</v>
      </c>
      <c r="C4444">
        <v>0.25476358570019902</v>
      </c>
    </row>
    <row r="4445" spans="1:3" x14ac:dyDescent="0.3">
      <c r="A4445">
        <v>4444</v>
      </c>
      <c r="B4445" s="1">
        <v>2421338.2517192401</v>
      </c>
      <c r="C4445">
        <v>0.20120336820609999</v>
      </c>
    </row>
    <row r="4446" spans="1:3" x14ac:dyDescent="0.3">
      <c r="A4446">
        <v>4445</v>
      </c>
      <c r="B4446" s="1">
        <v>162246685.56825501</v>
      </c>
      <c r="C4446">
        <v>0.25119810394982101</v>
      </c>
    </row>
    <row r="4447" spans="1:3" x14ac:dyDescent="0.3">
      <c r="A4447">
        <v>4446</v>
      </c>
      <c r="B4447" s="1">
        <v>88785945.637792796</v>
      </c>
      <c r="C4447">
        <v>0.22901188761170699</v>
      </c>
    </row>
    <row r="4448" spans="1:3" x14ac:dyDescent="0.3">
      <c r="A4448">
        <v>4447</v>
      </c>
      <c r="B4448" s="1">
        <v>365882269.39995003</v>
      </c>
      <c r="C4448">
        <v>0.27628277227672299</v>
      </c>
    </row>
    <row r="4449" spans="1:3" x14ac:dyDescent="0.3">
      <c r="A4449">
        <v>4448</v>
      </c>
      <c r="B4449" s="1">
        <v>27385705.684189901</v>
      </c>
      <c r="C4449">
        <v>0.20478004722620799</v>
      </c>
    </row>
    <row r="4450" spans="1:3" x14ac:dyDescent="0.3">
      <c r="A4450">
        <v>4449</v>
      </c>
      <c r="B4450" s="1">
        <v>-137332844.734712</v>
      </c>
      <c r="C4450">
        <v>0.16357622028136901</v>
      </c>
    </row>
    <row r="4451" spans="1:3" x14ac:dyDescent="0.3">
      <c r="A4451">
        <v>4450</v>
      </c>
      <c r="B4451" s="1">
        <v>679187662.95312405</v>
      </c>
      <c r="C4451">
        <v>0.36258559600697499</v>
      </c>
    </row>
    <row r="4452" spans="1:3" x14ac:dyDescent="0.3">
      <c r="A4452">
        <v>4451</v>
      </c>
      <c r="B4452" s="1">
        <v>341452665.42658401</v>
      </c>
      <c r="C4452">
        <v>0.31674727846429401</v>
      </c>
    </row>
    <row r="4453" spans="1:3" x14ac:dyDescent="0.3">
      <c r="A4453">
        <v>4452</v>
      </c>
      <c r="B4453" s="1">
        <v>200689167.37043399</v>
      </c>
      <c r="C4453">
        <v>0.26656663321551399</v>
      </c>
    </row>
    <row r="4454" spans="1:3" x14ac:dyDescent="0.3">
      <c r="A4454">
        <v>4453</v>
      </c>
      <c r="B4454" s="1">
        <v>452850022.71998399</v>
      </c>
      <c r="C4454">
        <v>0.35304156506436402</v>
      </c>
    </row>
    <row r="4455" spans="1:3" x14ac:dyDescent="0.3">
      <c r="A4455">
        <v>4454</v>
      </c>
      <c r="B4455" s="1">
        <v>66072128.506358497</v>
      </c>
      <c r="C4455">
        <v>0.233188724169374</v>
      </c>
    </row>
    <row r="4456" spans="1:3" x14ac:dyDescent="0.3">
      <c r="A4456">
        <v>4455</v>
      </c>
      <c r="B4456" s="1">
        <v>85317368.597245097</v>
      </c>
      <c r="C4456">
        <v>0.238005059355205</v>
      </c>
    </row>
    <row r="4457" spans="1:3" x14ac:dyDescent="0.3">
      <c r="A4457">
        <v>4456</v>
      </c>
      <c r="B4457" s="1">
        <v>207707148.391821</v>
      </c>
      <c r="C4457">
        <v>0.275086677755908</v>
      </c>
    </row>
    <row r="4458" spans="1:3" x14ac:dyDescent="0.3">
      <c r="A4458">
        <v>4457</v>
      </c>
      <c r="B4458" s="1">
        <v>461113968.64133501</v>
      </c>
      <c r="C4458">
        <v>0.36346514121912898</v>
      </c>
    </row>
    <row r="4459" spans="1:3" x14ac:dyDescent="0.3">
      <c r="A4459">
        <v>4458</v>
      </c>
      <c r="B4459" s="1">
        <v>365174800.67504603</v>
      </c>
      <c r="C4459">
        <v>0.29581456247579202</v>
      </c>
    </row>
    <row r="4460" spans="1:3" x14ac:dyDescent="0.3">
      <c r="A4460">
        <v>4459</v>
      </c>
      <c r="B4460" s="1">
        <v>128229702.55144601</v>
      </c>
      <c r="C4460">
        <v>0.247399000319346</v>
      </c>
    </row>
    <row r="4461" spans="1:3" x14ac:dyDescent="0.3">
      <c r="A4461">
        <v>4460</v>
      </c>
      <c r="B4461" s="1">
        <v>-279724527.56212401</v>
      </c>
      <c r="C4461">
        <v>0.14652343490171699</v>
      </c>
    </row>
    <row r="4462" spans="1:3" x14ac:dyDescent="0.3">
      <c r="A4462">
        <v>4461</v>
      </c>
      <c r="B4462" s="1">
        <v>428752347.55957699</v>
      </c>
      <c r="C4462">
        <v>0.30694309151524601</v>
      </c>
    </row>
    <row r="4463" spans="1:3" x14ac:dyDescent="0.3">
      <c r="A4463">
        <v>4462</v>
      </c>
      <c r="B4463" s="1">
        <v>-172022885.35556301</v>
      </c>
      <c r="C4463">
        <v>0.17077785048489399</v>
      </c>
    </row>
    <row r="4464" spans="1:3" x14ac:dyDescent="0.3">
      <c r="A4464">
        <v>4463</v>
      </c>
      <c r="B4464" s="1">
        <v>1489715.9781923301</v>
      </c>
      <c r="C4464">
        <v>0.22602077482739599</v>
      </c>
    </row>
    <row r="4465" spans="1:3" x14ac:dyDescent="0.3">
      <c r="A4465">
        <v>4464</v>
      </c>
      <c r="B4465" s="1">
        <v>-244386492.54924899</v>
      </c>
      <c r="C4465">
        <v>0.15180543446091799</v>
      </c>
    </row>
    <row r="4466" spans="1:3" x14ac:dyDescent="0.3">
      <c r="A4466">
        <v>4465</v>
      </c>
      <c r="B4466" s="1">
        <v>5017690.7680567503</v>
      </c>
      <c r="C4466">
        <v>0.231946348148516</v>
      </c>
    </row>
    <row r="4467" spans="1:3" x14ac:dyDescent="0.3">
      <c r="A4467">
        <v>4466</v>
      </c>
      <c r="B4467" s="1">
        <v>-105849670.84275401</v>
      </c>
      <c r="C4467">
        <v>0.19651309625970401</v>
      </c>
    </row>
    <row r="4468" spans="1:3" x14ac:dyDescent="0.3">
      <c r="A4468">
        <v>4467</v>
      </c>
      <c r="B4468" s="1">
        <v>-169217729.18443</v>
      </c>
      <c r="C4468" t="s">
        <v>261</v>
      </c>
    </row>
    <row r="4469" spans="1:3" x14ac:dyDescent="0.3">
      <c r="A4469">
        <v>4468</v>
      </c>
      <c r="B4469" s="1">
        <v>48117634.123574398</v>
      </c>
      <c r="C4469">
        <v>0.23525740528792799</v>
      </c>
    </row>
    <row r="4470" spans="1:3" x14ac:dyDescent="0.3">
      <c r="A4470">
        <v>4469</v>
      </c>
      <c r="B4470" s="1">
        <v>115039712.31307299</v>
      </c>
      <c r="C4470">
        <v>0.239773564095213</v>
      </c>
    </row>
    <row r="4471" spans="1:3" x14ac:dyDescent="0.3">
      <c r="A4471">
        <v>4470</v>
      </c>
      <c r="B4471" s="1">
        <v>114416986.890772</v>
      </c>
      <c r="C4471">
        <v>0.257855705476976</v>
      </c>
    </row>
    <row r="4472" spans="1:3" x14ac:dyDescent="0.3">
      <c r="A4472">
        <v>4471</v>
      </c>
      <c r="B4472" s="1">
        <v>183026168.93968001</v>
      </c>
      <c r="C4472">
        <v>0.22387613385273999</v>
      </c>
    </row>
    <row r="4473" spans="1:3" x14ac:dyDescent="0.3">
      <c r="A4473">
        <v>4472</v>
      </c>
      <c r="B4473" s="1">
        <v>121069521.860716</v>
      </c>
      <c r="C4473">
        <v>0.26647975251653899</v>
      </c>
    </row>
    <row r="4474" spans="1:3" x14ac:dyDescent="0.3">
      <c r="A4474">
        <v>4473</v>
      </c>
      <c r="B4474" s="1">
        <v>237252425.69563001</v>
      </c>
      <c r="C4474">
        <v>0.26938458223379502</v>
      </c>
    </row>
    <row r="4475" spans="1:3" x14ac:dyDescent="0.3">
      <c r="A4475">
        <v>4474</v>
      </c>
      <c r="B4475" s="1">
        <v>743941158.46246195</v>
      </c>
      <c r="C4475">
        <v>0.41398395735705001</v>
      </c>
    </row>
    <row r="4476" spans="1:3" x14ac:dyDescent="0.3">
      <c r="A4476">
        <v>4475</v>
      </c>
      <c r="B4476" s="1">
        <v>347529582.33067</v>
      </c>
      <c r="C4476">
        <v>0.24308432116742101</v>
      </c>
    </row>
    <row r="4477" spans="1:3" x14ac:dyDescent="0.3">
      <c r="A4477">
        <v>4476</v>
      </c>
      <c r="B4477" s="1">
        <v>-44069978.2346007</v>
      </c>
      <c r="C4477">
        <v>0.18508127094440699</v>
      </c>
    </row>
    <row r="4478" spans="1:3" x14ac:dyDescent="0.3">
      <c r="A4478">
        <v>4477</v>
      </c>
      <c r="B4478" s="1">
        <v>332685272.34081399</v>
      </c>
      <c r="C4478">
        <v>0.28371340661696898</v>
      </c>
    </row>
    <row r="4479" spans="1:3" x14ac:dyDescent="0.3">
      <c r="A4479">
        <v>4478</v>
      </c>
      <c r="B4479" s="1">
        <v>198943406.85455501</v>
      </c>
      <c r="C4479">
        <v>0.27724193345278397</v>
      </c>
    </row>
    <row r="4480" spans="1:3" x14ac:dyDescent="0.3">
      <c r="A4480">
        <v>4479</v>
      </c>
      <c r="B4480" s="1">
        <v>248441986.570025</v>
      </c>
      <c r="C4480">
        <v>0.31532939986588399</v>
      </c>
    </row>
    <row r="4481" spans="1:3" x14ac:dyDescent="0.3">
      <c r="A4481">
        <v>4480</v>
      </c>
      <c r="B4481" s="1">
        <v>347582792.87957102</v>
      </c>
      <c r="C4481">
        <v>0.30928710726824699</v>
      </c>
    </row>
    <row r="4482" spans="1:3" x14ac:dyDescent="0.3">
      <c r="A4482">
        <v>4481</v>
      </c>
      <c r="B4482" s="1">
        <v>166594304.671267</v>
      </c>
      <c r="C4482">
        <v>0.252895525700157</v>
      </c>
    </row>
    <row r="4483" spans="1:3" x14ac:dyDescent="0.3">
      <c r="A4483">
        <v>4482</v>
      </c>
      <c r="B4483" s="1">
        <v>140890758.33976099</v>
      </c>
      <c r="C4483">
        <v>0.260758456827895</v>
      </c>
    </row>
    <row r="4484" spans="1:3" x14ac:dyDescent="0.3">
      <c r="A4484">
        <v>4483</v>
      </c>
      <c r="B4484" s="1">
        <v>-14796675.6587594</v>
      </c>
      <c r="C4484">
        <v>0.21444341292312899</v>
      </c>
    </row>
    <row r="4485" spans="1:3" x14ac:dyDescent="0.3">
      <c r="A4485">
        <v>4484</v>
      </c>
      <c r="B4485" s="1">
        <v>250259696.996977</v>
      </c>
      <c r="C4485">
        <v>0.26208198244819902</v>
      </c>
    </row>
    <row r="4486" spans="1:3" x14ac:dyDescent="0.3">
      <c r="A4486">
        <v>4485</v>
      </c>
      <c r="B4486" s="1">
        <v>210851533.291475</v>
      </c>
      <c r="C4486">
        <v>0.28360860763207402</v>
      </c>
    </row>
    <row r="4487" spans="1:3" x14ac:dyDescent="0.3">
      <c r="A4487">
        <v>4486</v>
      </c>
      <c r="B4487" s="1">
        <v>-104292249.31519</v>
      </c>
      <c r="C4487">
        <v>0.200421962896423</v>
      </c>
    </row>
    <row r="4488" spans="1:3" x14ac:dyDescent="0.3">
      <c r="A4488">
        <v>4487</v>
      </c>
      <c r="B4488" s="1">
        <v>371713279.28052098</v>
      </c>
      <c r="C4488">
        <v>0.33636116282671202</v>
      </c>
    </row>
    <row r="4489" spans="1:3" x14ac:dyDescent="0.3">
      <c r="A4489">
        <v>4488</v>
      </c>
      <c r="B4489" s="1">
        <v>286912994.13813102</v>
      </c>
      <c r="C4489">
        <v>0.26960275558379498</v>
      </c>
    </row>
    <row r="4490" spans="1:3" x14ac:dyDescent="0.3">
      <c r="A4490">
        <v>4489</v>
      </c>
      <c r="B4490" s="1">
        <v>40385789.229641102</v>
      </c>
      <c r="C4490">
        <v>0.21742308870930399</v>
      </c>
    </row>
    <row r="4491" spans="1:3" x14ac:dyDescent="0.3">
      <c r="A4491">
        <v>4490</v>
      </c>
      <c r="B4491" s="1">
        <v>212622812.194996</v>
      </c>
      <c r="C4491">
        <v>0.29685037421266203</v>
      </c>
    </row>
    <row r="4492" spans="1:3" x14ac:dyDescent="0.3">
      <c r="A4492">
        <v>4491</v>
      </c>
      <c r="B4492" s="1">
        <v>146313584.38590699</v>
      </c>
      <c r="C4492">
        <v>0.22708799869353799</v>
      </c>
    </row>
    <row r="4493" spans="1:3" x14ac:dyDescent="0.3">
      <c r="A4493">
        <v>4492</v>
      </c>
      <c r="B4493" s="1">
        <v>150363145.423471</v>
      </c>
      <c r="C4493">
        <v>0.28194564064288202</v>
      </c>
    </row>
    <row r="4494" spans="1:3" x14ac:dyDescent="0.3">
      <c r="A4494">
        <v>4493</v>
      </c>
      <c r="B4494" s="1">
        <v>375053596.79233301</v>
      </c>
      <c r="C4494">
        <v>0.26281652535227701</v>
      </c>
    </row>
    <row r="4495" spans="1:3" x14ac:dyDescent="0.3">
      <c r="A4495">
        <v>4494</v>
      </c>
      <c r="B4495" s="1">
        <v>191242559.70789099</v>
      </c>
      <c r="C4495">
        <v>0.25476267567636102</v>
      </c>
    </row>
    <row r="4496" spans="1:3" x14ac:dyDescent="0.3">
      <c r="A4496">
        <v>4495</v>
      </c>
      <c r="B4496" s="1">
        <v>-11658353.5294306</v>
      </c>
      <c r="C4496">
        <v>0.19093909192682501</v>
      </c>
    </row>
    <row r="4497" spans="1:3" x14ac:dyDescent="0.3">
      <c r="A4497">
        <v>4496</v>
      </c>
      <c r="B4497" s="1">
        <v>-88803908.305973798</v>
      </c>
      <c r="C4497">
        <v>0.197872022329703</v>
      </c>
    </row>
    <row r="4498" spans="1:3" x14ac:dyDescent="0.3">
      <c r="A4498">
        <v>4497</v>
      </c>
      <c r="B4498" s="1">
        <v>354036342.28310901</v>
      </c>
      <c r="C4498">
        <v>0.332637711281425</v>
      </c>
    </row>
    <row r="4499" spans="1:3" x14ac:dyDescent="0.3">
      <c r="A4499">
        <v>4498</v>
      </c>
      <c r="B4499" s="1">
        <v>276797017.84918398</v>
      </c>
      <c r="C4499">
        <v>0.29286166268932701</v>
      </c>
    </row>
    <row r="4500" spans="1:3" x14ac:dyDescent="0.3">
      <c r="A4500">
        <v>4499</v>
      </c>
      <c r="B4500" s="1">
        <v>98560202.682252005</v>
      </c>
      <c r="C4500">
        <v>0.246446306708581</v>
      </c>
    </row>
    <row r="4501" spans="1:3" x14ac:dyDescent="0.3">
      <c r="A4501">
        <v>4500</v>
      </c>
      <c r="B4501" s="1">
        <v>77121369.113084897</v>
      </c>
      <c r="C4501">
        <v>0.24716025817284901</v>
      </c>
    </row>
    <row r="4502" spans="1:3" x14ac:dyDescent="0.3">
      <c r="A4502">
        <v>4501</v>
      </c>
      <c r="B4502" s="1">
        <v>356697082.37457901</v>
      </c>
      <c r="C4502">
        <v>0.29065259914209701</v>
      </c>
    </row>
    <row r="4503" spans="1:3" x14ac:dyDescent="0.3">
      <c r="A4503">
        <v>4502</v>
      </c>
      <c r="B4503" s="1">
        <v>232026909.25272599</v>
      </c>
      <c r="C4503">
        <v>0.28255854381939199</v>
      </c>
    </row>
    <row r="4504" spans="1:3" x14ac:dyDescent="0.3">
      <c r="A4504">
        <v>4503</v>
      </c>
      <c r="B4504" s="1">
        <v>-97275586.940415606</v>
      </c>
      <c r="C4504">
        <v>0.19170605300430699</v>
      </c>
    </row>
    <row r="4505" spans="1:3" x14ac:dyDescent="0.3">
      <c r="A4505">
        <v>4504</v>
      </c>
      <c r="B4505" s="1">
        <v>286118580.29275399</v>
      </c>
      <c r="C4505">
        <v>0.30614338623256698</v>
      </c>
    </row>
    <row r="4506" spans="1:3" x14ac:dyDescent="0.3">
      <c r="A4506">
        <v>4505</v>
      </c>
      <c r="B4506" s="1">
        <v>96230881.650504902</v>
      </c>
      <c r="C4506">
        <v>0.24556903230282401</v>
      </c>
    </row>
    <row r="4507" spans="1:3" x14ac:dyDescent="0.3">
      <c r="A4507">
        <v>4506</v>
      </c>
      <c r="B4507" s="1">
        <v>-165174763.70423299</v>
      </c>
      <c r="C4507">
        <v>0.17760104372291199</v>
      </c>
    </row>
    <row r="4508" spans="1:3" x14ac:dyDescent="0.3">
      <c r="A4508">
        <v>4507</v>
      </c>
      <c r="B4508" s="1">
        <v>142305912.104534</v>
      </c>
      <c r="C4508">
        <v>0.25600409481994102</v>
      </c>
    </row>
    <row r="4509" spans="1:3" x14ac:dyDescent="0.3">
      <c r="A4509">
        <v>4508</v>
      </c>
      <c r="B4509" s="1">
        <v>303443245.18658102</v>
      </c>
      <c r="C4509">
        <v>0.27976294206133201</v>
      </c>
    </row>
    <row r="4510" spans="1:3" x14ac:dyDescent="0.3">
      <c r="A4510">
        <v>4509</v>
      </c>
      <c r="B4510" s="1">
        <v>84850269.005294204</v>
      </c>
      <c r="C4510">
        <v>0.19886486004700199</v>
      </c>
    </row>
    <row r="4511" spans="1:3" x14ac:dyDescent="0.3">
      <c r="A4511">
        <v>4510</v>
      </c>
      <c r="B4511" s="1">
        <v>-57901263.216810003</v>
      </c>
      <c r="C4511">
        <v>0.208875260430502</v>
      </c>
    </row>
    <row r="4512" spans="1:3" x14ac:dyDescent="0.3">
      <c r="A4512">
        <v>4511</v>
      </c>
      <c r="B4512" s="1">
        <v>233305602.13301799</v>
      </c>
      <c r="C4512">
        <v>0.27206265697957399</v>
      </c>
    </row>
    <row r="4513" spans="1:3" x14ac:dyDescent="0.3">
      <c r="A4513">
        <v>4512</v>
      </c>
      <c r="B4513" s="1">
        <v>515181608.08342999</v>
      </c>
      <c r="C4513">
        <v>0.36464866892249198</v>
      </c>
    </row>
    <row r="4514" spans="1:3" x14ac:dyDescent="0.3">
      <c r="A4514">
        <v>4513</v>
      </c>
      <c r="B4514" s="1">
        <v>569285122.03456604</v>
      </c>
      <c r="C4514">
        <v>0.35345615837223998</v>
      </c>
    </row>
    <row r="4515" spans="1:3" x14ac:dyDescent="0.3">
      <c r="A4515">
        <v>4514</v>
      </c>
      <c r="B4515" s="1">
        <v>422990545.601825</v>
      </c>
      <c r="C4515">
        <v>0.317584174284472</v>
      </c>
    </row>
    <row r="4516" spans="1:3" x14ac:dyDescent="0.3">
      <c r="A4516">
        <v>4515</v>
      </c>
      <c r="B4516" s="1">
        <v>160707457.017158</v>
      </c>
      <c r="C4516">
        <v>0.24111594600682301</v>
      </c>
    </row>
    <row r="4517" spans="1:3" x14ac:dyDescent="0.3">
      <c r="A4517">
        <v>4516</v>
      </c>
      <c r="B4517" s="1">
        <v>227892046.66598701</v>
      </c>
      <c r="C4517">
        <v>0.28243802112305799</v>
      </c>
    </row>
    <row r="4518" spans="1:3" x14ac:dyDescent="0.3">
      <c r="A4518">
        <v>4517</v>
      </c>
      <c r="B4518" s="1">
        <v>-38811305.904056802</v>
      </c>
      <c r="C4518">
        <v>0.20888411869381701</v>
      </c>
    </row>
    <row r="4519" spans="1:3" x14ac:dyDescent="0.3">
      <c r="A4519">
        <v>4518</v>
      </c>
      <c r="B4519" s="1">
        <v>289052208.55445898</v>
      </c>
      <c r="C4519">
        <v>0.31310184499502203</v>
      </c>
    </row>
    <row r="4520" spans="1:3" x14ac:dyDescent="0.3">
      <c r="A4520">
        <v>4519</v>
      </c>
      <c r="B4520" s="1">
        <v>-92880633.959191903</v>
      </c>
      <c r="C4520">
        <v>0.19708523035995601</v>
      </c>
    </row>
    <row r="4521" spans="1:3" x14ac:dyDescent="0.3">
      <c r="A4521">
        <v>4520</v>
      </c>
      <c r="B4521" s="1">
        <v>540766215.02108705</v>
      </c>
      <c r="C4521">
        <v>0.36009558918639001</v>
      </c>
    </row>
    <row r="4522" spans="1:3" x14ac:dyDescent="0.3">
      <c r="A4522">
        <v>4521</v>
      </c>
      <c r="B4522" s="1">
        <v>-19090517.149967</v>
      </c>
      <c r="C4522">
        <v>0.19502628737595801</v>
      </c>
    </row>
    <row r="4523" spans="1:3" x14ac:dyDescent="0.3">
      <c r="A4523">
        <v>4522</v>
      </c>
      <c r="B4523" s="1">
        <v>-148742257.306593</v>
      </c>
      <c r="C4523">
        <v>0.161887377895444</v>
      </c>
    </row>
    <row r="4524" spans="1:3" x14ac:dyDescent="0.3">
      <c r="A4524">
        <v>4523</v>
      </c>
      <c r="B4524" s="1">
        <v>-179429585.13775799</v>
      </c>
      <c r="C4524">
        <v>0.17451068131278499</v>
      </c>
    </row>
    <row r="4525" spans="1:3" x14ac:dyDescent="0.3">
      <c r="A4525">
        <v>4524</v>
      </c>
      <c r="B4525" s="1">
        <v>425000733.41557801</v>
      </c>
      <c r="C4525">
        <v>0.28204808886661298</v>
      </c>
    </row>
    <row r="4526" spans="1:3" x14ac:dyDescent="0.3">
      <c r="A4526">
        <v>4525</v>
      </c>
      <c r="B4526" s="1">
        <v>312388566.46891999</v>
      </c>
      <c r="C4526">
        <v>0.28525660605858599</v>
      </c>
    </row>
    <row r="4527" spans="1:3" x14ac:dyDescent="0.3">
      <c r="A4527">
        <v>4526</v>
      </c>
      <c r="B4527" s="1">
        <v>313113844.24325901</v>
      </c>
      <c r="C4527">
        <v>0.32847980386422498</v>
      </c>
    </row>
    <row r="4528" spans="1:3" x14ac:dyDescent="0.3">
      <c r="A4528">
        <v>4527</v>
      </c>
      <c r="B4528" s="1">
        <v>600444822.747365</v>
      </c>
      <c r="C4528">
        <v>0.38029055393412198</v>
      </c>
    </row>
    <row r="4529" spans="1:3" x14ac:dyDescent="0.3">
      <c r="A4529">
        <v>4528</v>
      </c>
      <c r="B4529" s="1">
        <v>219209543.20141101</v>
      </c>
      <c r="C4529">
        <v>0.23795051441606799</v>
      </c>
    </row>
    <row r="4530" spans="1:3" x14ac:dyDescent="0.3">
      <c r="A4530">
        <v>4529</v>
      </c>
      <c r="B4530" s="1">
        <v>432373219.98151797</v>
      </c>
      <c r="C4530">
        <v>0.28171986880640798</v>
      </c>
    </row>
    <row r="4531" spans="1:3" x14ac:dyDescent="0.3">
      <c r="A4531">
        <v>4530</v>
      </c>
      <c r="B4531" s="1">
        <v>123317950.07154199</v>
      </c>
      <c r="C4531">
        <v>0.24639798523421699</v>
      </c>
    </row>
    <row r="4532" spans="1:3" x14ac:dyDescent="0.3">
      <c r="A4532">
        <v>4531</v>
      </c>
      <c r="B4532" s="1">
        <v>533753822.359712</v>
      </c>
      <c r="C4532">
        <v>0.33798904792974999</v>
      </c>
    </row>
    <row r="4533" spans="1:3" x14ac:dyDescent="0.3">
      <c r="A4533">
        <v>4532</v>
      </c>
      <c r="B4533" s="1">
        <v>11449333.7403135</v>
      </c>
      <c r="C4533">
        <v>0.21188111618768299</v>
      </c>
    </row>
    <row r="4534" spans="1:3" x14ac:dyDescent="0.3">
      <c r="A4534">
        <v>4533</v>
      </c>
      <c r="B4534" s="1">
        <v>77441148.265765101</v>
      </c>
      <c r="C4534">
        <v>0.242316706886085</v>
      </c>
    </row>
    <row r="4535" spans="1:3" x14ac:dyDescent="0.3">
      <c r="A4535">
        <v>4534</v>
      </c>
      <c r="B4535" s="1">
        <v>189353440.06078801</v>
      </c>
      <c r="C4535">
        <v>0.26075426522873102</v>
      </c>
    </row>
    <row r="4536" spans="1:3" x14ac:dyDescent="0.3">
      <c r="A4536">
        <v>4535</v>
      </c>
      <c r="B4536" s="1">
        <v>-16330779.9507557</v>
      </c>
      <c r="C4536">
        <v>0.21907459169527099</v>
      </c>
    </row>
    <row r="4537" spans="1:3" x14ac:dyDescent="0.3">
      <c r="A4537">
        <v>4536</v>
      </c>
      <c r="B4537" s="1">
        <v>-259430941.86388499</v>
      </c>
      <c r="C4537">
        <v>0.147688081543982</v>
      </c>
    </row>
    <row r="4538" spans="1:3" x14ac:dyDescent="0.3">
      <c r="A4538">
        <v>4537</v>
      </c>
      <c r="B4538" s="1">
        <v>31244340.243440598</v>
      </c>
      <c r="C4538">
        <v>0.193301360022892</v>
      </c>
    </row>
    <row r="4539" spans="1:3" x14ac:dyDescent="0.3">
      <c r="A4539">
        <v>4538</v>
      </c>
      <c r="B4539" s="1">
        <v>-57041290.1593678</v>
      </c>
      <c r="C4539">
        <v>0.174822952007534</v>
      </c>
    </row>
    <row r="4540" spans="1:3" x14ac:dyDescent="0.3">
      <c r="A4540">
        <v>4539</v>
      </c>
      <c r="B4540" s="1">
        <v>40560101.070019104</v>
      </c>
      <c r="C4540">
        <v>0.23329462482245</v>
      </c>
    </row>
    <row r="4541" spans="1:3" x14ac:dyDescent="0.3">
      <c r="A4541">
        <v>4540</v>
      </c>
      <c r="B4541" s="1">
        <v>-167578915.10593501</v>
      </c>
      <c r="C4541">
        <v>0.173962917813484</v>
      </c>
    </row>
    <row r="4542" spans="1:3" x14ac:dyDescent="0.3">
      <c r="A4542">
        <v>4541</v>
      </c>
      <c r="B4542" s="1">
        <v>532306403.25977498</v>
      </c>
      <c r="C4542" t="s">
        <v>261</v>
      </c>
    </row>
    <row r="4543" spans="1:3" x14ac:dyDescent="0.3">
      <c r="A4543">
        <v>4542</v>
      </c>
      <c r="B4543" s="1">
        <v>168591264.37032899</v>
      </c>
      <c r="C4543">
        <v>0.25639112304803202</v>
      </c>
    </row>
    <row r="4544" spans="1:3" x14ac:dyDescent="0.3">
      <c r="A4544">
        <v>4543</v>
      </c>
      <c r="B4544" s="1">
        <v>-4542757.5748689203</v>
      </c>
      <c r="C4544">
        <v>0.21481959617692001</v>
      </c>
    </row>
    <row r="4545" spans="1:3" x14ac:dyDescent="0.3">
      <c r="A4545">
        <v>4544</v>
      </c>
      <c r="B4545" s="1">
        <v>278283812.17135698</v>
      </c>
      <c r="C4545">
        <v>0.243999284854097</v>
      </c>
    </row>
    <row r="4546" spans="1:3" x14ac:dyDescent="0.3">
      <c r="A4546">
        <v>4545</v>
      </c>
      <c r="B4546" s="1">
        <v>73393977.626132503</v>
      </c>
      <c r="C4546">
        <v>0.25237634624534599</v>
      </c>
    </row>
    <row r="4547" spans="1:3" x14ac:dyDescent="0.3">
      <c r="A4547">
        <v>4546</v>
      </c>
      <c r="B4547" s="1">
        <v>349479301.64953703</v>
      </c>
      <c r="C4547">
        <v>0.31367995772123802</v>
      </c>
    </row>
    <row r="4548" spans="1:3" x14ac:dyDescent="0.3">
      <c r="A4548">
        <v>4547</v>
      </c>
      <c r="B4548" s="1">
        <v>80511325.092270494</v>
      </c>
      <c r="C4548">
        <v>0.221881689661485</v>
      </c>
    </row>
    <row r="4549" spans="1:3" x14ac:dyDescent="0.3">
      <c r="A4549">
        <v>4548</v>
      </c>
      <c r="B4549" s="1">
        <v>443873187.68013501</v>
      </c>
      <c r="C4549">
        <v>0.34440114205781802</v>
      </c>
    </row>
    <row r="4550" spans="1:3" x14ac:dyDescent="0.3">
      <c r="A4550">
        <v>4549</v>
      </c>
      <c r="B4550" s="1">
        <v>275611140.20908201</v>
      </c>
      <c r="C4550">
        <v>0.26580087506046002</v>
      </c>
    </row>
    <row r="4551" spans="1:3" x14ac:dyDescent="0.3">
      <c r="A4551">
        <v>4550</v>
      </c>
      <c r="B4551" s="1">
        <v>358185366.71276897</v>
      </c>
      <c r="C4551">
        <v>0.28629345002543899</v>
      </c>
    </row>
    <row r="4552" spans="1:3" x14ac:dyDescent="0.3">
      <c r="A4552">
        <v>4551</v>
      </c>
      <c r="B4552" s="1">
        <v>64068832.097927697</v>
      </c>
      <c r="C4552">
        <v>0.25081008293147999</v>
      </c>
    </row>
    <row r="4553" spans="1:3" x14ac:dyDescent="0.3">
      <c r="A4553">
        <v>4552</v>
      </c>
      <c r="B4553" s="1">
        <v>293692491.04821402</v>
      </c>
      <c r="C4553">
        <v>0.29404234793026401</v>
      </c>
    </row>
    <row r="4554" spans="1:3" x14ac:dyDescent="0.3">
      <c r="A4554">
        <v>4553</v>
      </c>
      <c r="B4554" s="1">
        <v>-43337553.854336403</v>
      </c>
      <c r="C4554">
        <v>0.20696577605299599</v>
      </c>
    </row>
    <row r="4555" spans="1:3" x14ac:dyDescent="0.3">
      <c r="A4555">
        <v>4554</v>
      </c>
      <c r="B4555" s="1">
        <v>396498465.47527403</v>
      </c>
      <c r="C4555">
        <v>0.31239445969764901</v>
      </c>
    </row>
    <row r="4556" spans="1:3" x14ac:dyDescent="0.3">
      <c r="A4556">
        <v>4555</v>
      </c>
      <c r="B4556" s="1">
        <v>400776502.07096601</v>
      </c>
      <c r="C4556">
        <v>0.28996630110238603</v>
      </c>
    </row>
    <row r="4557" spans="1:3" x14ac:dyDescent="0.3">
      <c r="A4557">
        <v>4556</v>
      </c>
      <c r="B4557" s="1">
        <v>356671518.90987003</v>
      </c>
      <c r="C4557">
        <v>0.32354884424192498</v>
      </c>
    </row>
    <row r="4558" spans="1:3" x14ac:dyDescent="0.3">
      <c r="A4558">
        <v>4557</v>
      </c>
      <c r="B4558" s="1">
        <v>-40843917.4248081</v>
      </c>
      <c r="C4558">
        <v>0.205200532854308</v>
      </c>
    </row>
    <row r="4559" spans="1:3" x14ac:dyDescent="0.3">
      <c r="A4559">
        <v>4558</v>
      </c>
      <c r="B4559" s="1">
        <v>114916110.195757</v>
      </c>
      <c r="C4559">
        <v>0.25973609399373598</v>
      </c>
    </row>
    <row r="4560" spans="1:3" x14ac:dyDescent="0.3">
      <c r="A4560">
        <v>4559</v>
      </c>
      <c r="B4560" s="1">
        <v>-237658747.24553499</v>
      </c>
      <c r="C4560">
        <v>0.13882315328559899</v>
      </c>
    </row>
    <row r="4561" spans="1:3" x14ac:dyDescent="0.3">
      <c r="A4561">
        <v>4560</v>
      </c>
      <c r="B4561" s="1">
        <v>-177233674.909226</v>
      </c>
      <c r="C4561" t="s">
        <v>261</v>
      </c>
    </row>
    <row r="4562" spans="1:3" x14ac:dyDescent="0.3">
      <c r="A4562">
        <v>4561</v>
      </c>
      <c r="B4562" s="1">
        <v>215729690.46465999</v>
      </c>
      <c r="C4562">
        <v>0.26014478801107699</v>
      </c>
    </row>
    <row r="4563" spans="1:3" x14ac:dyDescent="0.3">
      <c r="A4563">
        <v>4562</v>
      </c>
      <c r="B4563" s="1">
        <v>487746232.20905501</v>
      </c>
      <c r="C4563">
        <v>0.37245006630704502</v>
      </c>
    </row>
    <row r="4564" spans="1:3" x14ac:dyDescent="0.3">
      <c r="A4564">
        <v>4563</v>
      </c>
      <c r="B4564" s="1">
        <v>-248392012.18960699</v>
      </c>
      <c r="C4564" t="s">
        <v>261</v>
      </c>
    </row>
    <row r="4565" spans="1:3" x14ac:dyDescent="0.3">
      <c r="A4565">
        <v>4564</v>
      </c>
      <c r="B4565" s="1">
        <v>335758035.49368399</v>
      </c>
      <c r="C4565">
        <v>0.31143482866641398</v>
      </c>
    </row>
    <row r="4566" spans="1:3" x14ac:dyDescent="0.3">
      <c r="A4566">
        <v>4565</v>
      </c>
      <c r="B4566" s="1">
        <v>215128749.64892301</v>
      </c>
      <c r="C4566">
        <v>0.24016503178875601</v>
      </c>
    </row>
    <row r="4567" spans="1:3" x14ac:dyDescent="0.3">
      <c r="A4567">
        <v>4566</v>
      </c>
      <c r="B4567" s="1">
        <v>511233579.55233502</v>
      </c>
      <c r="C4567">
        <v>0.32594434324285498</v>
      </c>
    </row>
    <row r="4568" spans="1:3" x14ac:dyDescent="0.3">
      <c r="A4568">
        <v>4567</v>
      </c>
      <c r="B4568" s="1">
        <v>344397820.92440999</v>
      </c>
      <c r="C4568">
        <v>0.30983725306272503</v>
      </c>
    </row>
    <row r="4569" spans="1:3" x14ac:dyDescent="0.3">
      <c r="A4569">
        <v>4568</v>
      </c>
      <c r="B4569" s="1">
        <v>156654810.25914699</v>
      </c>
      <c r="C4569">
        <v>0.25934623877924701</v>
      </c>
    </row>
    <row r="4570" spans="1:3" x14ac:dyDescent="0.3">
      <c r="A4570">
        <v>4569</v>
      </c>
      <c r="B4570" s="1">
        <v>161790229.519449</v>
      </c>
      <c r="C4570">
        <v>0.26870214376886298</v>
      </c>
    </row>
    <row r="4571" spans="1:3" x14ac:dyDescent="0.3">
      <c r="A4571">
        <v>4570</v>
      </c>
      <c r="B4571" s="1">
        <v>-253554524.64229101</v>
      </c>
      <c r="C4571">
        <v>0.15224488598677299</v>
      </c>
    </row>
    <row r="4572" spans="1:3" x14ac:dyDescent="0.3">
      <c r="A4572">
        <v>4571</v>
      </c>
      <c r="B4572" s="1">
        <v>278134285.97668701</v>
      </c>
      <c r="C4572">
        <v>0.25905217812083697</v>
      </c>
    </row>
    <row r="4573" spans="1:3" x14ac:dyDescent="0.3">
      <c r="A4573">
        <v>4572</v>
      </c>
      <c r="B4573" s="1">
        <v>83466076.514727995</v>
      </c>
      <c r="C4573">
        <v>0.24374031310144401</v>
      </c>
    </row>
    <row r="4574" spans="1:3" x14ac:dyDescent="0.3">
      <c r="A4574">
        <v>4573</v>
      </c>
      <c r="B4574" s="1">
        <v>-192213274.32244399</v>
      </c>
      <c r="C4574">
        <v>0.15759457909246699</v>
      </c>
    </row>
    <row r="4575" spans="1:3" x14ac:dyDescent="0.3">
      <c r="A4575">
        <v>4574</v>
      </c>
      <c r="B4575" s="1">
        <v>162416784.50457799</v>
      </c>
      <c r="C4575">
        <v>0.26167865687396802</v>
      </c>
    </row>
    <row r="4576" spans="1:3" x14ac:dyDescent="0.3">
      <c r="A4576">
        <v>4575</v>
      </c>
      <c r="B4576" s="1">
        <v>-71958655.815245301</v>
      </c>
      <c r="C4576">
        <v>0.19906450768202399</v>
      </c>
    </row>
    <row r="4577" spans="1:3" x14ac:dyDescent="0.3">
      <c r="A4577">
        <v>4576</v>
      </c>
      <c r="B4577" s="1">
        <v>56995810.298317902</v>
      </c>
      <c r="C4577">
        <v>0.23499485618653901</v>
      </c>
    </row>
    <row r="4578" spans="1:3" x14ac:dyDescent="0.3">
      <c r="A4578">
        <v>4577</v>
      </c>
      <c r="B4578" s="1">
        <v>-342678409.85619903</v>
      </c>
      <c r="C4578">
        <v>0.11096814189880699</v>
      </c>
    </row>
    <row r="4579" spans="1:3" x14ac:dyDescent="0.3">
      <c r="A4579">
        <v>4578</v>
      </c>
      <c r="B4579" s="1">
        <v>725121395.83037698</v>
      </c>
      <c r="C4579">
        <v>0.37837488668866998</v>
      </c>
    </row>
    <row r="4580" spans="1:3" x14ac:dyDescent="0.3">
      <c r="A4580">
        <v>4579</v>
      </c>
      <c r="B4580" s="1">
        <v>376690663.79194099</v>
      </c>
      <c r="C4580">
        <v>0.288909288585802</v>
      </c>
    </row>
    <row r="4581" spans="1:3" x14ac:dyDescent="0.3">
      <c r="A4581">
        <v>4580</v>
      </c>
      <c r="B4581" s="1">
        <v>120784977.082176</v>
      </c>
      <c r="C4581">
        <v>0.244074827728575</v>
      </c>
    </row>
    <row r="4582" spans="1:3" x14ac:dyDescent="0.3">
      <c r="A4582">
        <v>4581</v>
      </c>
      <c r="B4582" s="1">
        <v>329163211.11424297</v>
      </c>
      <c r="C4582">
        <v>0.30103426489115298</v>
      </c>
    </row>
    <row r="4583" spans="1:3" x14ac:dyDescent="0.3">
      <c r="A4583">
        <v>4582</v>
      </c>
      <c r="B4583" s="1">
        <v>-100872859.847458</v>
      </c>
      <c r="C4583">
        <v>0.18711636269442999</v>
      </c>
    </row>
    <row r="4584" spans="1:3" x14ac:dyDescent="0.3">
      <c r="A4584">
        <v>4583</v>
      </c>
      <c r="B4584" s="1">
        <v>83861436.229946405</v>
      </c>
      <c r="C4584">
        <v>0.25171644849298802</v>
      </c>
    </row>
    <row r="4585" spans="1:3" x14ac:dyDescent="0.3">
      <c r="A4585">
        <v>4584</v>
      </c>
      <c r="B4585" s="1">
        <v>-324257673.27706897</v>
      </c>
      <c r="C4585">
        <v>0.12832074045647901</v>
      </c>
    </row>
    <row r="4586" spans="1:3" x14ac:dyDescent="0.3">
      <c r="A4586">
        <v>4585</v>
      </c>
      <c r="B4586" s="1">
        <v>379427033.88689601</v>
      </c>
      <c r="C4586">
        <v>0.30997534304762497</v>
      </c>
    </row>
    <row r="4587" spans="1:3" x14ac:dyDescent="0.3">
      <c r="A4587">
        <v>4586</v>
      </c>
      <c r="B4587" s="1">
        <v>757265337.48580801</v>
      </c>
      <c r="C4587" t="s">
        <v>261</v>
      </c>
    </row>
    <row r="4588" spans="1:3" x14ac:dyDescent="0.3">
      <c r="A4588">
        <v>4587</v>
      </c>
      <c r="B4588" s="1">
        <v>241515820.53495499</v>
      </c>
      <c r="C4588">
        <v>0.29871813885279203</v>
      </c>
    </row>
    <row r="4589" spans="1:3" x14ac:dyDescent="0.3">
      <c r="A4589">
        <v>4588</v>
      </c>
      <c r="B4589" s="1">
        <v>56586763.502955198</v>
      </c>
      <c r="C4589">
        <v>0.23616113821040199</v>
      </c>
    </row>
    <row r="4590" spans="1:3" x14ac:dyDescent="0.3">
      <c r="A4590">
        <v>4589</v>
      </c>
      <c r="B4590" s="1">
        <v>251986208.52176201</v>
      </c>
      <c r="C4590">
        <v>0.30020183240009102</v>
      </c>
    </row>
    <row r="4591" spans="1:3" x14ac:dyDescent="0.3">
      <c r="A4591">
        <v>4590</v>
      </c>
      <c r="B4591" s="1">
        <v>65471209.886174902</v>
      </c>
      <c r="C4591">
        <v>0.223155791835421</v>
      </c>
    </row>
    <row r="4592" spans="1:3" x14ac:dyDescent="0.3">
      <c r="A4592">
        <v>4591</v>
      </c>
      <c r="B4592" s="1">
        <v>54675501.109691598</v>
      </c>
      <c r="C4592">
        <v>0.25391195772141301</v>
      </c>
    </row>
    <row r="4593" spans="1:3" x14ac:dyDescent="0.3">
      <c r="A4593">
        <v>4592</v>
      </c>
      <c r="B4593" s="1">
        <v>369738616.66980499</v>
      </c>
      <c r="C4593">
        <v>0.344302718448392</v>
      </c>
    </row>
    <row r="4594" spans="1:3" x14ac:dyDescent="0.3">
      <c r="A4594">
        <v>4593</v>
      </c>
      <c r="B4594" s="1">
        <v>227563861.95493001</v>
      </c>
      <c r="C4594">
        <v>0.24819403084224401</v>
      </c>
    </row>
    <row r="4595" spans="1:3" x14ac:dyDescent="0.3">
      <c r="A4595">
        <v>4594</v>
      </c>
      <c r="B4595" s="1">
        <v>164522146.00281999</v>
      </c>
      <c r="C4595">
        <v>0.267386707632361</v>
      </c>
    </row>
    <row r="4596" spans="1:3" x14ac:dyDescent="0.3">
      <c r="A4596">
        <v>4595</v>
      </c>
      <c r="B4596" s="1">
        <v>307224355.15159798</v>
      </c>
      <c r="C4596">
        <v>0.28286893424236897</v>
      </c>
    </row>
    <row r="4597" spans="1:3" x14ac:dyDescent="0.3">
      <c r="A4597">
        <v>4596</v>
      </c>
      <c r="B4597" s="1">
        <v>306890547.58315903</v>
      </c>
      <c r="C4597">
        <v>0.29392162325043802</v>
      </c>
    </row>
    <row r="4598" spans="1:3" x14ac:dyDescent="0.3">
      <c r="A4598">
        <v>4597</v>
      </c>
      <c r="B4598" s="1">
        <v>124448709.63028499</v>
      </c>
      <c r="C4598">
        <v>0.26394902992970598</v>
      </c>
    </row>
    <row r="4599" spans="1:3" x14ac:dyDescent="0.3">
      <c r="A4599">
        <v>4598</v>
      </c>
      <c r="B4599" s="1">
        <v>-41196460.391626596</v>
      </c>
      <c r="C4599">
        <v>0.197738092453559</v>
      </c>
    </row>
    <row r="4600" spans="1:3" x14ac:dyDescent="0.3">
      <c r="A4600">
        <v>4599</v>
      </c>
      <c r="B4600" s="1">
        <v>256511241.74347901</v>
      </c>
      <c r="C4600">
        <v>0.26654939797981902</v>
      </c>
    </row>
    <row r="4601" spans="1:3" x14ac:dyDescent="0.3">
      <c r="A4601">
        <v>4600</v>
      </c>
      <c r="B4601" s="1">
        <v>371405204.42479402</v>
      </c>
      <c r="C4601">
        <v>0.33184264855214801</v>
      </c>
    </row>
    <row r="4602" spans="1:3" x14ac:dyDescent="0.3">
      <c r="A4602">
        <v>4601</v>
      </c>
      <c r="B4602" s="1">
        <v>432789506.06021303</v>
      </c>
      <c r="C4602">
        <v>0.28766229369610802</v>
      </c>
    </row>
    <row r="4603" spans="1:3" x14ac:dyDescent="0.3">
      <c r="A4603">
        <v>4602</v>
      </c>
      <c r="B4603" s="1">
        <v>463877840.96536201</v>
      </c>
      <c r="C4603">
        <v>0.31920711895891102</v>
      </c>
    </row>
    <row r="4604" spans="1:3" x14ac:dyDescent="0.3">
      <c r="A4604">
        <v>4603</v>
      </c>
      <c r="B4604" s="1">
        <v>466938352.959804</v>
      </c>
      <c r="C4604">
        <v>0.32018740744597202</v>
      </c>
    </row>
    <row r="4605" spans="1:3" x14ac:dyDescent="0.3">
      <c r="A4605">
        <v>4604</v>
      </c>
      <c r="B4605" s="1">
        <v>676624104.18584204</v>
      </c>
      <c r="C4605">
        <v>0.398819098008523</v>
      </c>
    </row>
    <row r="4606" spans="1:3" x14ac:dyDescent="0.3">
      <c r="A4606">
        <v>4605</v>
      </c>
      <c r="B4606" s="1">
        <v>151008667.71500501</v>
      </c>
      <c r="C4606">
        <v>0.25540684073776998</v>
      </c>
    </row>
    <row r="4607" spans="1:3" x14ac:dyDescent="0.3">
      <c r="A4607">
        <v>4606</v>
      </c>
      <c r="B4607" s="1">
        <v>362145630.72977602</v>
      </c>
      <c r="C4607">
        <v>0.322627154648642</v>
      </c>
    </row>
    <row r="4608" spans="1:3" x14ac:dyDescent="0.3">
      <c r="A4608">
        <v>4607</v>
      </c>
      <c r="B4608" s="1">
        <v>425928361.83457899</v>
      </c>
      <c r="C4608">
        <v>0.30025586072194199</v>
      </c>
    </row>
    <row r="4609" spans="1:3" x14ac:dyDescent="0.3">
      <c r="A4609">
        <v>4608</v>
      </c>
      <c r="B4609" s="1">
        <v>354311406.94304901</v>
      </c>
      <c r="C4609">
        <v>0.29689608446536098</v>
      </c>
    </row>
    <row r="4610" spans="1:3" x14ac:dyDescent="0.3">
      <c r="A4610">
        <v>4609</v>
      </c>
      <c r="B4610" s="1">
        <v>836239550.61119294</v>
      </c>
      <c r="C4610">
        <v>0.43078039260797102</v>
      </c>
    </row>
    <row r="4611" spans="1:3" x14ac:dyDescent="0.3">
      <c r="A4611">
        <v>4610</v>
      </c>
      <c r="B4611" s="1">
        <v>293576133.26920497</v>
      </c>
      <c r="C4611">
        <v>0.27499173134976101</v>
      </c>
    </row>
    <row r="4612" spans="1:3" x14ac:dyDescent="0.3">
      <c r="A4612">
        <v>4611</v>
      </c>
      <c r="B4612" s="1">
        <v>-120180430.174667</v>
      </c>
      <c r="C4612">
        <v>0.19259052341052599</v>
      </c>
    </row>
    <row r="4613" spans="1:3" x14ac:dyDescent="0.3">
      <c r="A4613">
        <v>4612</v>
      </c>
      <c r="B4613" s="1">
        <v>79046067.437818095</v>
      </c>
      <c r="C4613">
        <v>0.24886139266527299</v>
      </c>
    </row>
    <row r="4614" spans="1:3" x14ac:dyDescent="0.3">
      <c r="A4614">
        <v>4613</v>
      </c>
      <c r="B4614" s="1">
        <v>68112262.883639202</v>
      </c>
      <c r="C4614">
        <v>0.205054684645114</v>
      </c>
    </row>
    <row r="4615" spans="1:3" x14ac:dyDescent="0.3">
      <c r="A4615">
        <v>4614</v>
      </c>
      <c r="B4615" s="1">
        <v>437605108.305305</v>
      </c>
      <c r="C4615">
        <v>0.318761436658691</v>
      </c>
    </row>
    <row r="4616" spans="1:3" x14ac:dyDescent="0.3">
      <c r="A4616">
        <v>4615</v>
      </c>
      <c r="B4616" s="1">
        <v>21974306.209937599</v>
      </c>
      <c r="C4616">
        <v>0.210290496825979</v>
      </c>
    </row>
    <row r="4617" spans="1:3" x14ac:dyDescent="0.3">
      <c r="A4617">
        <v>4616</v>
      </c>
      <c r="B4617" s="1">
        <v>-192296322.465051</v>
      </c>
      <c r="C4617" t="s">
        <v>261</v>
      </c>
    </row>
    <row r="4618" spans="1:3" x14ac:dyDescent="0.3">
      <c r="A4618">
        <v>4617</v>
      </c>
      <c r="B4618" s="1">
        <v>-268577635.39573401</v>
      </c>
      <c r="C4618">
        <v>0.13975093327794899</v>
      </c>
    </row>
    <row r="4619" spans="1:3" x14ac:dyDescent="0.3">
      <c r="A4619">
        <v>4618</v>
      </c>
      <c r="B4619" s="1">
        <v>126569990.21459401</v>
      </c>
      <c r="C4619">
        <v>0.266702221798998</v>
      </c>
    </row>
    <row r="4620" spans="1:3" x14ac:dyDescent="0.3">
      <c r="A4620">
        <v>4619</v>
      </c>
      <c r="B4620" s="1">
        <v>-275555027.921552</v>
      </c>
      <c r="C4620">
        <v>0.14259519473450599</v>
      </c>
    </row>
    <row r="4621" spans="1:3" x14ac:dyDescent="0.3">
      <c r="A4621">
        <v>4620</v>
      </c>
      <c r="B4621" s="1">
        <v>81297931.669869706</v>
      </c>
      <c r="C4621">
        <v>0.233003750019561</v>
      </c>
    </row>
    <row r="4622" spans="1:3" x14ac:dyDescent="0.3">
      <c r="A4622">
        <v>4621</v>
      </c>
      <c r="B4622" s="1">
        <v>221086032.55640399</v>
      </c>
      <c r="C4622">
        <v>0.24038730998240801</v>
      </c>
    </row>
    <row r="4623" spans="1:3" x14ac:dyDescent="0.3">
      <c r="A4623">
        <v>4622</v>
      </c>
      <c r="B4623" s="1">
        <v>206191194.32158601</v>
      </c>
      <c r="C4623">
        <v>0.28872657935180002</v>
      </c>
    </row>
    <row r="4624" spans="1:3" x14ac:dyDescent="0.3">
      <c r="A4624">
        <v>4623</v>
      </c>
      <c r="B4624" s="1">
        <v>-5096884.1312167598</v>
      </c>
      <c r="C4624">
        <v>0.22684560447166899</v>
      </c>
    </row>
    <row r="4625" spans="1:3" x14ac:dyDescent="0.3">
      <c r="A4625">
        <v>4624</v>
      </c>
      <c r="B4625" s="1">
        <v>-270185381.31591398</v>
      </c>
      <c r="C4625">
        <v>0.14146603170840999</v>
      </c>
    </row>
    <row r="4626" spans="1:3" x14ac:dyDescent="0.3">
      <c r="A4626">
        <v>4625</v>
      </c>
      <c r="B4626" s="1">
        <v>475872859.75857401</v>
      </c>
      <c r="C4626">
        <v>0.34978701953042002</v>
      </c>
    </row>
    <row r="4627" spans="1:3" x14ac:dyDescent="0.3">
      <c r="A4627">
        <v>4626</v>
      </c>
      <c r="B4627" s="1">
        <v>349928953.752141</v>
      </c>
      <c r="C4627">
        <v>0.29443285607253</v>
      </c>
    </row>
    <row r="4628" spans="1:3" x14ac:dyDescent="0.3">
      <c r="A4628">
        <v>4627</v>
      </c>
      <c r="B4628" s="1">
        <v>270047646.43515497</v>
      </c>
      <c r="C4628">
        <v>0.306838718379429</v>
      </c>
    </row>
    <row r="4629" spans="1:3" x14ac:dyDescent="0.3">
      <c r="A4629">
        <v>4628</v>
      </c>
      <c r="B4629" s="1">
        <v>-11466667.014608501</v>
      </c>
      <c r="C4629">
        <v>0.19343850772951199</v>
      </c>
    </row>
    <row r="4630" spans="1:3" x14ac:dyDescent="0.3">
      <c r="A4630">
        <v>4629</v>
      </c>
      <c r="B4630" s="1">
        <v>-74407674.504680097</v>
      </c>
      <c r="C4630">
        <v>0.208542795229647</v>
      </c>
    </row>
    <row r="4631" spans="1:3" x14ac:dyDescent="0.3">
      <c r="A4631">
        <v>4630</v>
      </c>
      <c r="B4631" s="1">
        <v>-173513348.01336601</v>
      </c>
      <c r="C4631" t="s">
        <v>261</v>
      </c>
    </row>
    <row r="4632" spans="1:3" x14ac:dyDescent="0.3">
      <c r="A4632">
        <v>4631</v>
      </c>
      <c r="B4632" s="1">
        <v>419867487.72316498</v>
      </c>
      <c r="C4632">
        <v>0.29528182236225298</v>
      </c>
    </row>
    <row r="4633" spans="1:3" x14ac:dyDescent="0.3">
      <c r="A4633">
        <v>4632</v>
      </c>
      <c r="B4633" s="1">
        <v>125426442.44729801</v>
      </c>
      <c r="C4633">
        <v>0.26916405478260402</v>
      </c>
    </row>
    <row r="4634" spans="1:3" x14ac:dyDescent="0.3">
      <c r="A4634">
        <v>4633</v>
      </c>
      <c r="B4634" s="1">
        <v>-110652606.647515</v>
      </c>
      <c r="C4634">
        <v>0.180300389100644</v>
      </c>
    </row>
    <row r="4635" spans="1:3" x14ac:dyDescent="0.3">
      <c r="A4635">
        <v>4634</v>
      </c>
      <c r="B4635" s="1">
        <v>195560274.03610101</v>
      </c>
      <c r="C4635">
        <v>0.25781495652195602</v>
      </c>
    </row>
    <row r="4636" spans="1:3" x14ac:dyDescent="0.3">
      <c r="A4636">
        <v>4635</v>
      </c>
      <c r="B4636" s="1">
        <v>-154532113.76369601</v>
      </c>
      <c r="C4636">
        <v>0.18257726047949599</v>
      </c>
    </row>
    <row r="4637" spans="1:3" x14ac:dyDescent="0.3">
      <c r="A4637">
        <v>4636</v>
      </c>
      <c r="B4637" s="1">
        <v>-228674699.50474101</v>
      </c>
      <c r="C4637">
        <v>0.15214752016757699</v>
      </c>
    </row>
    <row r="4638" spans="1:3" x14ac:dyDescent="0.3">
      <c r="A4638">
        <v>4637</v>
      </c>
      <c r="B4638" s="1">
        <v>-333445447.82419699</v>
      </c>
      <c r="C4638">
        <v>0.12617884969620999</v>
      </c>
    </row>
    <row r="4639" spans="1:3" x14ac:dyDescent="0.3">
      <c r="A4639">
        <v>4638</v>
      </c>
      <c r="B4639" s="1">
        <v>354048689.35574597</v>
      </c>
      <c r="C4639">
        <v>0.29793103104492902</v>
      </c>
    </row>
    <row r="4640" spans="1:3" x14ac:dyDescent="0.3">
      <c r="A4640">
        <v>4639</v>
      </c>
      <c r="B4640" s="1">
        <v>181035321.73120701</v>
      </c>
      <c r="C4640">
        <v>0.26625888921643398</v>
      </c>
    </row>
    <row r="4641" spans="1:3" x14ac:dyDescent="0.3">
      <c r="A4641">
        <v>4640</v>
      </c>
      <c r="B4641" s="1">
        <v>-6501252.6362254601</v>
      </c>
      <c r="C4641">
        <v>0.21936333573361</v>
      </c>
    </row>
    <row r="4642" spans="1:3" x14ac:dyDescent="0.3">
      <c r="A4642">
        <v>4641</v>
      </c>
      <c r="B4642" s="1">
        <v>-360577207.51359701</v>
      </c>
      <c r="C4642">
        <v>0.124938446865581</v>
      </c>
    </row>
    <row r="4643" spans="1:3" x14ac:dyDescent="0.3">
      <c r="A4643">
        <v>4642</v>
      </c>
      <c r="B4643" s="1">
        <v>-17720157.723173302</v>
      </c>
      <c r="C4643">
        <v>0.19868347067106501</v>
      </c>
    </row>
    <row r="4644" spans="1:3" x14ac:dyDescent="0.3">
      <c r="A4644">
        <v>4643</v>
      </c>
      <c r="B4644" s="1">
        <v>111106489.194281</v>
      </c>
      <c r="C4644">
        <v>0.25141225935463202</v>
      </c>
    </row>
    <row r="4645" spans="1:3" x14ac:dyDescent="0.3">
      <c r="A4645">
        <v>4644</v>
      </c>
      <c r="B4645" s="1">
        <v>153718177.21619099</v>
      </c>
      <c r="C4645">
        <v>0.22922464898808501</v>
      </c>
    </row>
    <row r="4646" spans="1:3" x14ac:dyDescent="0.3">
      <c r="A4646">
        <v>4645</v>
      </c>
      <c r="B4646" s="1">
        <v>-146915264.04545599</v>
      </c>
      <c r="C4646">
        <v>0.150006760481594</v>
      </c>
    </row>
    <row r="4647" spans="1:3" x14ac:dyDescent="0.3">
      <c r="A4647">
        <v>4646</v>
      </c>
      <c r="B4647" s="1">
        <v>414122488.68354398</v>
      </c>
      <c r="C4647">
        <v>0.276696239829617</v>
      </c>
    </row>
    <row r="4648" spans="1:3" x14ac:dyDescent="0.3">
      <c r="A4648">
        <v>4647</v>
      </c>
      <c r="B4648" s="1">
        <v>-123077423.083325</v>
      </c>
      <c r="C4648">
        <v>0.16885962653629699</v>
      </c>
    </row>
    <row r="4649" spans="1:3" x14ac:dyDescent="0.3">
      <c r="A4649">
        <v>4648</v>
      </c>
      <c r="B4649" s="1">
        <v>709840361.16717696</v>
      </c>
      <c r="C4649">
        <v>0.41999252540181198</v>
      </c>
    </row>
    <row r="4650" spans="1:3" x14ac:dyDescent="0.3">
      <c r="A4650">
        <v>4649</v>
      </c>
      <c r="B4650" s="1">
        <v>405950736.96833599</v>
      </c>
      <c r="C4650">
        <v>0.28098698357018898</v>
      </c>
    </row>
    <row r="4651" spans="1:3" x14ac:dyDescent="0.3">
      <c r="A4651">
        <v>4650</v>
      </c>
      <c r="B4651" s="1">
        <v>241453944.72123101</v>
      </c>
      <c r="C4651">
        <v>0.27998596470315901</v>
      </c>
    </row>
    <row r="4652" spans="1:3" x14ac:dyDescent="0.3">
      <c r="A4652">
        <v>4651</v>
      </c>
      <c r="B4652" s="1">
        <v>99077243.455855101</v>
      </c>
      <c r="C4652">
        <v>0.224428508592971</v>
      </c>
    </row>
    <row r="4653" spans="1:3" x14ac:dyDescent="0.3">
      <c r="A4653">
        <v>4652</v>
      </c>
      <c r="B4653" s="1">
        <v>261667111.26280099</v>
      </c>
      <c r="C4653">
        <v>0.28492421837818599</v>
      </c>
    </row>
    <row r="4654" spans="1:3" x14ac:dyDescent="0.3">
      <c r="A4654">
        <v>4653</v>
      </c>
      <c r="B4654" s="1">
        <v>309995204.061777</v>
      </c>
      <c r="C4654">
        <v>0.30265957409050598</v>
      </c>
    </row>
    <row r="4655" spans="1:3" x14ac:dyDescent="0.3">
      <c r="A4655">
        <v>4654</v>
      </c>
      <c r="B4655" s="1">
        <v>441810701.98340398</v>
      </c>
      <c r="C4655">
        <v>0.30850000069257599</v>
      </c>
    </row>
    <row r="4656" spans="1:3" x14ac:dyDescent="0.3">
      <c r="A4656">
        <v>4655</v>
      </c>
      <c r="B4656" s="1">
        <v>-198314677.882875</v>
      </c>
      <c r="C4656">
        <v>0.181893813838228</v>
      </c>
    </row>
    <row r="4657" spans="1:3" x14ac:dyDescent="0.3">
      <c r="A4657">
        <v>4656</v>
      </c>
      <c r="B4657" s="1">
        <v>298875703.42211598</v>
      </c>
      <c r="C4657">
        <v>0.31641831001753101</v>
      </c>
    </row>
    <row r="4658" spans="1:3" x14ac:dyDescent="0.3">
      <c r="A4658">
        <v>4657</v>
      </c>
      <c r="B4658" s="1">
        <v>5078593.8362299204</v>
      </c>
      <c r="C4658">
        <v>0.21238330324051399</v>
      </c>
    </row>
    <row r="4659" spans="1:3" x14ac:dyDescent="0.3">
      <c r="A4659">
        <v>4658</v>
      </c>
      <c r="B4659" s="1">
        <v>-11484242.566240299</v>
      </c>
      <c r="C4659">
        <v>0.21401429921101001</v>
      </c>
    </row>
    <row r="4660" spans="1:3" x14ac:dyDescent="0.3">
      <c r="A4660">
        <v>4659</v>
      </c>
      <c r="B4660" s="1">
        <v>88138079.312933296</v>
      </c>
      <c r="C4660">
        <v>0.23288988115165599</v>
      </c>
    </row>
    <row r="4661" spans="1:3" x14ac:dyDescent="0.3">
      <c r="A4661">
        <v>4660</v>
      </c>
      <c r="B4661" s="1">
        <v>154863262.84509501</v>
      </c>
      <c r="C4661">
        <v>0.26414694247794201</v>
      </c>
    </row>
    <row r="4662" spans="1:3" x14ac:dyDescent="0.3">
      <c r="A4662">
        <v>4661</v>
      </c>
      <c r="B4662" s="1">
        <v>479994672.18557602</v>
      </c>
      <c r="C4662">
        <v>0.34666687584421702</v>
      </c>
    </row>
    <row r="4663" spans="1:3" x14ac:dyDescent="0.3">
      <c r="A4663">
        <v>4662</v>
      </c>
      <c r="B4663" s="1">
        <v>191875498.08156499</v>
      </c>
      <c r="C4663">
        <v>0.27887580654854599</v>
      </c>
    </row>
    <row r="4664" spans="1:3" x14ac:dyDescent="0.3">
      <c r="A4664">
        <v>4663</v>
      </c>
      <c r="B4664" s="1">
        <v>-21854787.449453801</v>
      </c>
      <c r="C4664">
        <v>0.19997622254019701</v>
      </c>
    </row>
    <row r="4665" spans="1:3" x14ac:dyDescent="0.3">
      <c r="A4665">
        <v>4664</v>
      </c>
      <c r="B4665" s="1">
        <v>-36660697.247983098</v>
      </c>
      <c r="C4665">
        <v>0.19609659492395101</v>
      </c>
    </row>
    <row r="4666" spans="1:3" x14ac:dyDescent="0.3">
      <c r="A4666">
        <v>4665</v>
      </c>
      <c r="B4666" s="1">
        <v>350943827.99642199</v>
      </c>
      <c r="C4666">
        <v>0.266623198948992</v>
      </c>
    </row>
    <row r="4667" spans="1:3" x14ac:dyDescent="0.3">
      <c r="A4667">
        <v>4666</v>
      </c>
      <c r="B4667" s="1">
        <v>106029912.631451</v>
      </c>
      <c r="C4667">
        <v>0.244562346251919</v>
      </c>
    </row>
    <row r="4668" spans="1:3" x14ac:dyDescent="0.3">
      <c r="A4668">
        <v>4667</v>
      </c>
      <c r="B4668" s="1">
        <v>487569884.55990797</v>
      </c>
      <c r="C4668">
        <v>0.37270321524595901</v>
      </c>
    </row>
    <row r="4669" spans="1:3" x14ac:dyDescent="0.3">
      <c r="A4669">
        <v>4668</v>
      </c>
      <c r="B4669" s="1">
        <v>-10795885.7101549</v>
      </c>
      <c r="C4669">
        <v>0.20796492152998799</v>
      </c>
    </row>
    <row r="4670" spans="1:3" x14ac:dyDescent="0.3">
      <c r="A4670">
        <v>4669</v>
      </c>
      <c r="B4670" s="1">
        <v>-242318828.34303099</v>
      </c>
      <c r="C4670">
        <v>0.15239625213976701</v>
      </c>
    </row>
    <row r="4671" spans="1:3" x14ac:dyDescent="0.3">
      <c r="A4671">
        <v>4670</v>
      </c>
      <c r="B4671" s="1">
        <v>29114941.387939699</v>
      </c>
      <c r="C4671">
        <v>0.22332798588060301</v>
      </c>
    </row>
    <row r="4672" spans="1:3" x14ac:dyDescent="0.3">
      <c r="A4672">
        <v>4671</v>
      </c>
      <c r="B4672" s="1">
        <v>48883833.105369799</v>
      </c>
      <c r="C4672">
        <v>0.23699044263191499</v>
      </c>
    </row>
    <row r="4673" spans="1:3" x14ac:dyDescent="0.3">
      <c r="A4673">
        <v>4672</v>
      </c>
      <c r="B4673" s="1">
        <v>95947254.251747504</v>
      </c>
      <c r="C4673">
        <v>0.24726755872176301</v>
      </c>
    </row>
    <row r="4674" spans="1:3" x14ac:dyDescent="0.3">
      <c r="A4674">
        <v>4673</v>
      </c>
      <c r="B4674" s="1">
        <v>528751188.27802098</v>
      </c>
      <c r="C4674">
        <v>0.35040891959208798</v>
      </c>
    </row>
    <row r="4675" spans="1:3" x14ac:dyDescent="0.3">
      <c r="A4675">
        <v>4674</v>
      </c>
      <c r="B4675" s="1">
        <v>136447716.26461899</v>
      </c>
      <c r="C4675">
        <v>0.24958088047107299</v>
      </c>
    </row>
    <row r="4676" spans="1:3" x14ac:dyDescent="0.3">
      <c r="A4676">
        <v>4675</v>
      </c>
      <c r="B4676" s="1">
        <v>145484614.905341</v>
      </c>
      <c r="C4676">
        <v>0.252366656461814</v>
      </c>
    </row>
    <row r="4677" spans="1:3" x14ac:dyDescent="0.3">
      <c r="A4677">
        <v>4676</v>
      </c>
      <c r="B4677" s="1">
        <v>207960477.26347101</v>
      </c>
      <c r="C4677">
        <v>0.27388725362177102</v>
      </c>
    </row>
    <row r="4678" spans="1:3" x14ac:dyDescent="0.3">
      <c r="A4678">
        <v>4677</v>
      </c>
      <c r="B4678" s="1">
        <v>323839938.081554</v>
      </c>
      <c r="C4678">
        <v>0.29030814585522602</v>
      </c>
    </row>
    <row r="4679" spans="1:3" x14ac:dyDescent="0.3">
      <c r="A4679">
        <v>4678</v>
      </c>
      <c r="B4679" s="1">
        <v>64808372.599322297</v>
      </c>
      <c r="C4679">
        <v>0.24753319009192501</v>
      </c>
    </row>
    <row r="4680" spans="1:3" x14ac:dyDescent="0.3">
      <c r="A4680">
        <v>4679</v>
      </c>
      <c r="B4680" s="1">
        <v>-43423641.466687702</v>
      </c>
      <c r="C4680">
        <v>0.20662578371703699</v>
      </c>
    </row>
    <row r="4681" spans="1:3" x14ac:dyDescent="0.3">
      <c r="A4681">
        <v>4680</v>
      </c>
      <c r="B4681" s="1">
        <v>559469418.81709397</v>
      </c>
      <c r="C4681">
        <v>0.35985008407408903</v>
      </c>
    </row>
    <row r="4682" spans="1:3" x14ac:dyDescent="0.3">
      <c r="A4682">
        <v>4681</v>
      </c>
      <c r="B4682" s="1">
        <v>-175993145.11650899</v>
      </c>
      <c r="C4682">
        <v>0.16750353771182699</v>
      </c>
    </row>
    <row r="4683" spans="1:3" x14ac:dyDescent="0.3">
      <c r="A4683">
        <v>4682</v>
      </c>
      <c r="B4683" s="1">
        <v>-143067630.19629499</v>
      </c>
      <c r="C4683">
        <v>0.18510752585743201</v>
      </c>
    </row>
    <row r="4684" spans="1:3" x14ac:dyDescent="0.3">
      <c r="A4684">
        <v>4683</v>
      </c>
      <c r="B4684" s="1">
        <v>490161026.28291702</v>
      </c>
      <c r="C4684">
        <v>0.30600862758237102</v>
      </c>
    </row>
    <row r="4685" spans="1:3" x14ac:dyDescent="0.3">
      <c r="A4685">
        <v>4684</v>
      </c>
      <c r="B4685" s="1">
        <v>597632494.19242799</v>
      </c>
      <c r="C4685">
        <v>0.34483673098161599</v>
      </c>
    </row>
    <row r="4686" spans="1:3" x14ac:dyDescent="0.3">
      <c r="A4686">
        <v>4685</v>
      </c>
      <c r="B4686" s="1">
        <v>295365234.66148698</v>
      </c>
      <c r="C4686">
        <v>0.31099077241169198</v>
      </c>
    </row>
    <row r="4687" spans="1:3" x14ac:dyDescent="0.3">
      <c r="A4687">
        <v>4686</v>
      </c>
      <c r="B4687" s="1">
        <v>237965297.06112599</v>
      </c>
      <c r="C4687">
        <v>0.246684574048081</v>
      </c>
    </row>
    <row r="4688" spans="1:3" x14ac:dyDescent="0.3">
      <c r="A4688">
        <v>4687</v>
      </c>
      <c r="B4688" s="1">
        <v>-11889752.9347037</v>
      </c>
      <c r="C4688">
        <v>0.199001758862173</v>
      </c>
    </row>
    <row r="4689" spans="1:3" x14ac:dyDescent="0.3">
      <c r="A4689">
        <v>4688</v>
      </c>
      <c r="B4689" s="1">
        <v>27780509.227039199</v>
      </c>
      <c r="C4689">
        <v>0.223154854148816</v>
      </c>
    </row>
    <row r="4690" spans="1:3" x14ac:dyDescent="0.3">
      <c r="A4690">
        <v>4689</v>
      </c>
      <c r="B4690" s="1">
        <v>316039104.30132902</v>
      </c>
      <c r="C4690">
        <v>0.31060049965265901</v>
      </c>
    </row>
    <row r="4691" spans="1:3" x14ac:dyDescent="0.3">
      <c r="A4691">
        <v>4690</v>
      </c>
      <c r="B4691" s="1">
        <v>208947.270275474</v>
      </c>
      <c r="C4691">
        <v>0.23562495805962799</v>
      </c>
    </row>
    <row r="4692" spans="1:3" x14ac:dyDescent="0.3">
      <c r="A4692">
        <v>4691</v>
      </c>
      <c r="B4692" s="1">
        <v>134276504.91690299</v>
      </c>
      <c r="C4692">
        <v>0.25020838150963598</v>
      </c>
    </row>
    <row r="4693" spans="1:3" x14ac:dyDescent="0.3">
      <c r="A4693">
        <v>4692</v>
      </c>
      <c r="B4693" s="1">
        <v>286638192.391002</v>
      </c>
      <c r="C4693">
        <v>0.28088700556638302</v>
      </c>
    </row>
    <row r="4694" spans="1:3" x14ac:dyDescent="0.3">
      <c r="A4694">
        <v>4693</v>
      </c>
      <c r="B4694" s="1">
        <v>556457930.54273295</v>
      </c>
      <c r="C4694">
        <v>0.37071454164387702</v>
      </c>
    </row>
    <row r="4695" spans="1:3" x14ac:dyDescent="0.3">
      <c r="A4695">
        <v>4694</v>
      </c>
      <c r="B4695" s="1">
        <v>373708450.91261899</v>
      </c>
      <c r="C4695">
        <v>0.30981224263441998</v>
      </c>
    </row>
    <row r="4696" spans="1:3" x14ac:dyDescent="0.3">
      <c r="A4696">
        <v>4695</v>
      </c>
      <c r="B4696" s="1">
        <v>292183823.47509301</v>
      </c>
      <c r="C4696">
        <v>0.28869530212793898</v>
      </c>
    </row>
    <row r="4697" spans="1:3" x14ac:dyDescent="0.3">
      <c r="A4697">
        <v>4696</v>
      </c>
      <c r="B4697" s="1">
        <v>215507704.27643901</v>
      </c>
      <c r="C4697">
        <v>0.25481144896390301</v>
      </c>
    </row>
    <row r="4698" spans="1:3" x14ac:dyDescent="0.3">
      <c r="A4698">
        <v>4697</v>
      </c>
      <c r="B4698" s="1">
        <v>144198615.92460901</v>
      </c>
      <c r="C4698">
        <v>0.24681611241919499</v>
      </c>
    </row>
    <row r="4699" spans="1:3" x14ac:dyDescent="0.3">
      <c r="A4699">
        <v>4698</v>
      </c>
      <c r="B4699" s="1">
        <v>330594888.948973</v>
      </c>
      <c r="C4699">
        <v>0.27037111601547398</v>
      </c>
    </row>
    <row r="4700" spans="1:3" x14ac:dyDescent="0.3">
      <c r="A4700">
        <v>4699</v>
      </c>
      <c r="B4700" s="1">
        <v>189624020.12552699</v>
      </c>
      <c r="C4700">
        <v>0.25506117509121401</v>
      </c>
    </row>
    <row r="4701" spans="1:3" x14ac:dyDescent="0.3">
      <c r="A4701">
        <v>4700</v>
      </c>
      <c r="B4701" s="1">
        <v>94664221.604792103</v>
      </c>
      <c r="C4701">
        <v>0.25788068889383098</v>
      </c>
    </row>
    <row r="4702" spans="1:3" x14ac:dyDescent="0.3">
      <c r="A4702">
        <v>4701</v>
      </c>
      <c r="B4702" s="1">
        <v>416785871.92679203</v>
      </c>
      <c r="C4702">
        <v>0.279185911447139</v>
      </c>
    </row>
    <row r="4703" spans="1:3" x14ac:dyDescent="0.3">
      <c r="A4703">
        <v>4702</v>
      </c>
      <c r="B4703" s="1">
        <v>150568119.398359</v>
      </c>
      <c r="C4703">
        <v>0.26978091934139198</v>
      </c>
    </row>
    <row r="4704" spans="1:3" x14ac:dyDescent="0.3">
      <c r="A4704">
        <v>4703</v>
      </c>
      <c r="B4704" s="1">
        <v>289187392.69977301</v>
      </c>
      <c r="C4704">
        <v>0.23819237222664399</v>
      </c>
    </row>
    <row r="4705" spans="1:3" x14ac:dyDescent="0.3">
      <c r="A4705">
        <v>4704</v>
      </c>
      <c r="B4705" s="1">
        <v>573662106.56595004</v>
      </c>
      <c r="C4705">
        <v>0.35737335118003</v>
      </c>
    </row>
    <row r="4706" spans="1:3" x14ac:dyDescent="0.3">
      <c r="A4706">
        <v>4705</v>
      </c>
      <c r="B4706" s="1">
        <v>255264611.25271201</v>
      </c>
      <c r="C4706">
        <v>0.28996862378510402</v>
      </c>
    </row>
    <row r="4707" spans="1:3" x14ac:dyDescent="0.3">
      <c r="A4707">
        <v>4706</v>
      </c>
      <c r="B4707" s="1">
        <v>371778906.83086199</v>
      </c>
      <c r="C4707">
        <v>0.28781418221835298</v>
      </c>
    </row>
    <row r="4708" spans="1:3" x14ac:dyDescent="0.3">
      <c r="A4708">
        <v>4707</v>
      </c>
      <c r="B4708" s="1">
        <v>137704669.774636</v>
      </c>
      <c r="C4708">
        <v>0.25788725265545098</v>
      </c>
    </row>
    <row r="4709" spans="1:3" x14ac:dyDescent="0.3">
      <c r="A4709">
        <v>4708</v>
      </c>
      <c r="B4709" s="1">
        <v>325191074.06196803</v>
      </c>
      <c r="C4709">
        <v>0.27032015354060801</v>
      </c>
    </row>
    <row r="4710" spans="1:3" x14ac:dyDescent="0.3">
      <c r="A4710">
        <v>4709</v>
      </c>
      <c r="B4710" s="1">
        <v>269176807.54544997</v>
      </c>
      <c r="C4710">
        <v>0.28651347243363001</v>
      </c>
    </row>
    <row r="4711" spans="1:3" x14ac:dyDescent="0.3">
      <c r="A4711">
        <v>4710</v>
      </c>
      <c r="B4711" s="1">
        <v>197866900.087488</v>
      </c>
      <c r="C4711">
        <v>0.262129690793172</v>
      </c>
    </row>
    <row r="4712" spans="1:3" x14ac:dyDescent="0.3">
      <c r="A4712">
        <v>4711</v>
      </c>
      <c r="B4712" s="1">
        <v>189986264.57215601</v>
      </c>
      <c r="C4712">
        <v>0.23514591803204901</v>
      </c>
    </row>
    <row r="4713" spans="1:3" x14ac:dyDescent="0.3">
      <c r="A4713">
        <v>4712</v>
      </c>
      <c r="B4713" s="1">
        <v>331375422.25350201</v>
      </c>
      <c r="C4713">
        <v>0.30275918578158201</v>
      </c>
    </row>
    <row r="4714" spans="1:3" x14ac:dyDescent="0.3">
      <c r="A4714">
        <v>4713</v>
      </c>
      <c r="B4714" s="1">
        <v>251749596.51911399</v>
      </c>
      <c r="C4714">
        <v>0.29469676108627402</v>
      </c>
    </row>
    <row r="4715" spans="1:3" x14ac:dyDescent="0.3">
      <c r="A4715">
        <v>4714</v>
      </c>
      <c r="B4715" s="1">
        <v>158762937.77290499</v>
      </c>
      <c r="C4715">
        <v>0.24604727932746301</v>
      </c>
    </row>
    <row r="4716" spans="1:3" x14ac:dyDescent="0.3">
      <c r="A4716">
        <v>4715</v>
      </c>
      <c r="B4716" s="1">
        <v>173760686.76781401</v>
      </c>
      <c r="C4716">
        <v>0.247348406585921</v>
      </c>
    </row>
    <row r="4717" spans="1:3" x14ac:dyDescent="0.3">
      <c r="A4717">
        <v>4716</v>
      </c>
      <c r="B4717" s="1">
        <v>488567748.48085201</v>
      </c>
      <c r="C4717">
        <v>0.32538811046177402</v>
      </c>
    </row>
    <row r="4718" spans="1:3" x14ac:dyDescent="0.3">
      <c r="A4718">
        <v>4717</v>
      </c>
      <c r="B4718" s="1">
        <v>-171270898.917454</v>
      </c>
      <c r="C4718" t="s">
        <v>261</v>
      </c>
    </row>
    <row r="4719" spans="1:3" x14ac:dyDescent="0.3">
      <c r="A4719">
        <v>4718</v>
      </c>
      <c r="B4719" s="1">
        <v>314678752.43267697</v>
      </c>
      <c r="C4719">
        <v>0.29366887750437898</v>
      </c>
    </row>
    <row r="4720" spans="1:3" x14ac:dyDescent="0.3">
      <c r="A4720">
        <v>4719</v>
      </c>
      <c r="B4720" s="1">
        <v>27783028.192709599</v>
      </c>
      <c r="C4720">
        <v>0.231674182112731</v>
      </c>
    </row>
    <row r="4721" spans="1:3" x14ac:dyDescent="0.3">
      <c r="A4721">
        <v>4720</v>
      </c>
      <c r="B4721" s="1">
        <v>-174113153.98978701</v>
      </c>
      <c r="C4721">
        <v>0.179475512142802</v>
      </c>
    </row>
    <row r="4722" spans="1:3" x14ac:dyDescent="0.3">
      <c r="A4722">
        <v>4721</v>
      </c>
      <c r="B4722" s="1">
        <v>161262215.631657</v>
      </c>
      <c r="C4722">
        <v>0.243952900097158</v>
      </c>
    </row>
    <row r="4723" spans="1:3" x14ac:dyDescent="0.3">
      <c r="A4723">
        <v>4722</v>
      </c>
      <c r="B4723" s="1">
        <v>-360385505.12923002</v>
      </c>
      <c r="C4723">
        <v>0.12948212565282899</v>
      </c>
    </row>
    <row r="4724" spans="1:3" x14ac:dyDescent="0.3">
      <c r="A4724">
        <v>4723</v>
      </c>
      <c r="B4724" s="1">
        <v>60054753.263276801</v>
      </c>
      <c r="C4724">
        <v>0.22583526994891201</v>
      </c>
    </row>
    <row r="4725" spans="1:3" x14ac:dyDescent="0.3">
      <c r="A4725">
        <v>4724</v>
      </c>
      <c r="B4725" s="1">
        <v>150729236.48728701</v>
      </c>
      <c r="C4725">
        <v>0.267620248454078</v>
      </c>
    </row>
    <row r="4726" spans="1:3" x14ac:dyDescent="0.3">
      <c r="A4726">
        <v>4725</v>
      </c>
      <c r="B4726" s="1">
        <v>192220639.901445</v>
      </c>
      <c r="C4726">
        <v>0.24443507386525401</v>
      </c>
    </row>
    <row r="4727" spans="1:3" x14ac:dyDescent="0.3">
      <c r="A4727">
        <v>4726</v>
      </c>
      <c r="B4727" s="1">
        <v>238348975.555998</v>
      </c>
      <c r="C4727">
        <v>0.26121221761714197</v>
      </c>
    </row>
    <row r="4728" spans="1:3" x14ac:dyDescent="0.3">
      <c r="A4728">
        <v>4727</v>
      </c>
      <c r="B4728" s="1">
        <v>413093442.373469</v>
      </c>
      <c r="C4728">
        <v>0.30754357211156402</v>
      </c>
    </row>
    <row r="4729" spans="1:3" x14ac:dyDescent="0.3">
      <c r="A4729">
        <v>4728</v>
      </c>
      <c r="B4729" s="1">
        <v>428006053.87966698</v>
      </c>
      <c r="C4729">
        <v>0.34755290499833702</v>
      </c>
    </row>
    <row r="4730" spans="1:3" x14ac:dyDescent="0.3">
      <c r="A4730">
        <v>4729</v>
      </c>
      <c r="B4730" s="1">
        <v>-13122655.633815801</v>
      </c>
      <c r="C4730" t="s">
        <v>261</v>
      </c>
    </row>
    <row r="4731" spans="1:3" x14ac:dyDescent="0.3">
      <c r="A4731">
        <v>4730</v>
      </c>
      <c r="B4731" s="1">
        <v>-59519226.000054501</v>
      </c>
      <c r="C4731">
        <v>0.200349007622421</v>
      </c>
    </row>
    <row r="4732" spans="1:3" x14ac:dyDescent="0.3">
      <c r="A4732">
        <v>4731</v>
      </c>
      <c r="B4732" s="1">
        <v>333356138.75931299</v>
      </c>
      <c r="C4732">
        <v>0.28602030079878699</v>
      </c>
    </row>
    <row r="4733" spans="1:3" x14ac:dyDescent="0.3">
      <c r="A4733">
        <v>4732</v>
      </c>
      <c r="B4733" s="1">
        <v>172371907.67076099</v>
      </c>
      <c r="C4733">
        <v>0.27171491803389902</v>
      </c>
    </row>
    <row r="4734" spans="1:3" x14ac:dyDescent="0.3">
      <c r="A4734">
        <v>4733</v>
      </c>
      <c r="B4734" s="1">
        <v>181997169.12515199</v>
      </c>
      <c r="C4734">
        <v>0.271789457551391</v>
      </c>
    </row>
    <row r="4735" spans="1:3" x14ac:dyDescent="0.3">
      <c r="A4735">
        <v>4734</v>
      </c>
      <c r="B4735" s="1">
        <v>164951671.63292101</v>
      </c>
      <c r="C4735">
        <v>0.238036857745965</v>
      </c>
    </row>
    <row r="4736" spans="1:3" x14ac:dyDescent="0.3">
      <c r="A4736">
        <v>4735</v>
      </c>
      <c r="B4736" s="1">
        <v>159476660.52229699</v>
      </c>
      <c r="C4736">
        <v>0.25619539057894303</v>
      </c>
    </row>
    <row r="4737" spans="1:3" x14ac:dyDescent="0.3">
      <c r="A4737">
        <v>4736</v>
      </c>
      <c r="B4737" s="1">
        <v>15972415.2109615</v>
      </c>
      <c r="C4737">
        <v>0.23074304445693999</v>
      </c>
    </row>
    <row r="4738" spans="1:3" x14ac:dyDescent="0.3">
      <c r="A4738">
        <v>4737</v>
      </c>
      <c r="B4738" s="1">
        <v>280860515.42484403</v>
      </c>
      <c r="C4738">
        <v>0.31423943123235998</v>
      </c>
    </row>
    <row r="4739" spans="1:3" x14ac:dyDescent="0.3">
      <c r="A4739">
        <v>4738</v>
      </c>
      <c r="B4739" s="1">
        <v>319534111.81215203</v>
      </c>
      <c r="C4739">
        <v>0.31351678062288801</v>
      </c>
    </row>
    <row r="4740" spans="1:3" x14ac:dyDescent="0.3">
      <c r="A4740">
        <v>4739</v>
      </c>
      <c r="B4740" s="1">
        <v>245597837.992924</v>
      </c>
      <c r="C4740">
        <v>0.25031216556092001</v>
      </c>
    </row>
    <row r="4741" spans="1:3" x14ac:dyDescent="0.3">
      <c r="A4741">
        <v>4740</v>
      </c>
      <c r="B4741" s="1">
        <v>509026648.86075002</v>
      </c>
      <c r="C4741">
        <v>0.32935956131153898</v>
      </c>
    </row>
    <row r="4742" spans="1:3" x14ac:dyDescent="0.3">
      <c r="A4742">
        <v>4741</v>
      </c>
      <c r="B4742" s="1">
        <v>-166587309.654921</v>
      </c>
      <c r="C4742">
        <v>0.152748721350561</v>
      </c>
    </row>
    <row r="4743" spans="1:3" x14ac:dyDescent="0.3">
      <c r="A4743">
        <v>4742</v>
      </c>
      <c r="B4743" s="1">
        <v>162475156.32473701</v>
      </c>
      <c r="C4743">
        <v>0.25328899724088</v>
      </c>
    </row>
    <row r="4744" spans="1:3" x14ac:dyDescent="0.3">
      <c r="A4744">
        <v>4743</v>
      </c>
      <c r="B4744" s="1">
        <v>110706022.29417799</v>
      </c>
      <c r="C4744">
        <v>0.226377103643117</v>
      </c>
    </row>
    <row r="4745" spans="1:3" x14ac:dyDescent="0.3">
      <c r="A4745">
        <v>4744</v>
      </c>
      <c r="B4745" s="1">
        <v>94851036.126015097</v>
      </c>
      <c r="C4745">
        <v>0.234667794302091</v>
      </c>
    </row>
    <row r="4746" spans="1:3" x14ac:dyDescent="0.3">
      <c r="A4746">
        <v>4745</v>
      </c>
      <c r="B4746" s="1">
        <v>48153191.1932455</v>
      </c>
      <c r="C4746">
        <v>0.22388158361462601</v>
      </c>
    </row>
    <row r="4747" spans="1:3" x14ac:dyDescent="0.3">
      <c r="A4747">
        <v>4746</v>
      </c>
      <c r="B4747" s="1">
        <v>257540678.535209</v>
      </c>
      <c r="C4747">
        <v>0.25402339511554201</v>
      </c>
    </row>
    <row r="4748" spans="1:3" x14ac:dyDescent="0.3">
      <c r="A4748">
        <v>4747</v>
      </c>
      <c r="B4748" s="1">
        <v>-440625728.26461399</v>
      </c>
      <c r="C4748" t="s">
        <v>261</v>
      </c>
    </row>
    <row r="4749" spans="1:3" x14ac:dyDescent="0.3">
      <c r="A4749">
        <v>4748</v>
      </c>
      <c r="B4749" s="1">
        <v>266256426.42749301</v>
      </c>
      <c r="C4749">
        <v>0.26304748886781099</v>
      </c>
    </row>
    <row r="4750" spans="1:3" x14ac:dyDescent="0.3">
      <c r="A4750">
        <v>4749</v>
      </c>
      <c r="B4750" s="1">
        <v>-175435860.23701301</v>
      </c>
      <c r="C4750" t="s">
        <v>261</v>
      </c>
    </row>
    <row r="4751" spans="1:3" x14ac:dyDescent="0.3">
      <c r="A4751">
        <v>4750</v>
      </c>
      <c r="B4751" s="1">
        <v>268528005.408593</v>
      </c>
      <c r="C4751">
        <v>0.27856893408627098</v>
      </c>
    </row>
    <row r="4752" spans="1:3" x14ac:dyDescent="0.3">
      <c r="A4752">
        <v>4751</v>
      </c>
      <c r="B4752" s="1">
        <v>537276466.12996399</v>
      </c>
      <c r="C4752">
        <v>0.40140961876090903</v>
      </c>
    </row>
    <row r="4753" spans="1:3" x14ac:dyDescent="0.3">
      <c r="A4753">
        <v>4752</v>
      </c>
      <c r="B4753" s="1">
        <v>533332116.10617399</v>
      </c>
      <c r="C4753">
        <v>0.36868357646984501</v>
      </c>
    </row>
    <row r="4754" spans="1:3" x14ac:dyDescent="0.3">
      <c r="A4754">
        <v>4753</v>
      </c>
      <c r="B4754" s="1">
        <v>161981935.119023</v>
      </c>
      <c r="C4754">
        <v>0.25953069255973299</v>
      </c>
    </row>
    <row r="4755" spans="1:3" x14ac:dyDescent="0.3">
      <c r="A4755">
        <v>4754</v>
      </c>
      <c r="B4755" s="1">
        <v>72969305.173362896</v>
      </c>
      <c r="C4755">
        <v>0.21327548732165699</v>
      </c>
    </row>
    <row r="4756" spans="1:3" x14ac:dyDescent="0.3">
      <c r="A4756">
        <v>4755</v>
      </c>
      <c r="B4756" s="1">
        <v>449342516.25244999</v>
      </c>
      <c r="C4756">
        <v>0.32417458552484302</v>
      </c>
    </row>
    <row r="4757" spans="1:3" x14ac:dyDescent="0.3">
      <c r="A4757">
        <v>4756</v>
      </c>
      <c r="B4757" s="1">
        <v>307731649.05740303</v>
      </c>
      <c r="C4757">
        <v>0.29397020624673897</v>
      </c>
    </row>
    <row r="4758" spans="1:3" x14ac:dyDescent="0.3">
      <c r="A4758">
        <v>4757</v>
      </c>
      <c r="B4758" s="1">
        <v>542183097.45873296</v>
      </c>
      <c r="C4758">
        <v>0.31184428919294399</v>
      </c>
    </row>
    <row r="4759" spans="1:3" x14ac:dyDescent="0.3">
      <c r="A4759">
        <v>4758</v>
      </c>
      <c r="B4759" s="1">
        <v>67939196.227013305</v>
      </c>
      <c r="C4759">
        <v>0.23869743624641601</v>
      </c>
    </row>
    <row r="4760" spans="1:3" x14ac:dyDescent="0.3">
      <c r="A4760">
        <v>4759</v>
      </c>
      <c r="B4760" s="1">
        <v>68988406.196522698</v>
      </c>
      <c r="C4760">
        <v>0.226374350560933</v>
      </c>
    </row>
    <row r="4761" spans="1:3" x14ac:dyDescent="0.3">
      <c r="A4761">
        <v>4760</v>
      </c>
      <c r="B4761" s="1">
        <v>104214377.945723</v>
      </c>
      <c r="C4761">
        <v>0.25872608253540302</v>
      </c>
    </row>
    <row r="4762" spans="1:3" x14ac:dyDescent="0.3">
      <c r="A4762">
        <v>4761</v>
      </c>
      <c r="B4762" s="1">
        <v>103734392.60467701</v>
      </c>
      <c r="C4762">
        <v>0.25650613863558602</v>
      </c>
    </row>
    <row r="4763" spans="1:3" x14ac:dyDescent="0.3">
      <c r="A4763">
        <v>4762</v>
      </c>
      <c r="B4763" s="1">
        <v>353471405.76966399</v>
      </c>
      <c r="C4763">
        <v>0.32767224754253599</v>
      </c>
    </row>
    <row r="4764" spans="1:3" x14ac:dyDescent="0.3">
      <c r="A4764">
        <v>4763</v>
      </c>
      <c r="B4764" s="1">
        <v>77814113.568188906</v>
      </c>
      <c r="C4764">
        <v>0.23252086358683</v>
      </c>
    </row>
    <row r="4765" spans="1:3" x14ac:dyDescent="0.3">
      <c r="A4765">
        <v>4764</v>
      </c>
      <c r="B4765" s="1">
        <v>67731868.618560001</v>
      </c>
      <c r="C4765">
        <v>0.19868230290692401</v>
      </c>
    </row>
    <row r="4766" spans="1:3" x14ac:dyDescent="0.3">
      <c r="A4766">
        <v>4765</v>
      </c>
      <c r="B4766" s="1">
        <v>446722363.941966</v>
      </c>
      <c r="C4766">
        <v>0.28600731821164099</v>
      </c>
    </row>
    <row r="4767" spans="1:3" x14ac:dyDescent="0.3">
      <c r="A4767">
        <v>4766</v>
      </c>
      <c r="B4767" s="1">
        <v>759672222.68254101</v>
      </c>
      <c r="C4767">
        <v>0.39667057886142199</v>
      </c>
    </row>
    <row r="4768" spans="1:3" x14ac:dyDescent="0.3">
      <c r="A4768">
        <v>4767</v>
      </c>
      <c r="B4768" s="1">
        <v>216896973.81144199</v>
      </c>
      <c r="C4768">
        <v>0.25446316962335103</v>
      </c>
    </row>
    <row r="4769" spans="1:3" x14ac:dyDescent="0.3">
      <c r="A4769">
        <v>4768</v>
      </c>
      <c r="B4769" s="1">
        <v>-257968056.12244099</v>
      </c>
      <c r="C4769">
        <v>0.136332995928484</v>
      </c>
    </row>
    <row r="4770" spans="1:3" x14ac:dyDescent="0.3">
      <c r="A4770">
        <v>4769</v>
      </c>
      <c r="B4770" s="1">
        <v>421347179.91249502</v>
      </c>
      <c r="C4770">
        <v>0.29155390040217699</v>
      </c>
    </row>
    <row r="4771" spans="1:3" x14ac:dyDescent="0.3">
      <c r="A4771">
        <v>4770</v>
      </c>
      <c r="B4771" s="1">
        <v>-161232182.351338</v>
      </c>
      <c r="C4771">
        <v>0.15809719675286399</v>
      </c>
    </row>
    <row r="4772" spans="1:3" x14ac:dyDescent="0.3">
      <c r="A4772">
        <v>4771</v>
      </c>
      <c r="B4772" s="1">
        <v>-172953081.18085</v>
      </c>
      <c r="C4772">
        <v>0.171146074701502</v>
      </c>
    </row>
    <row r="4773" spans="1:3" x14ac:dyDescent="0.3">
      <c r="A4773">
        <v>4772</v>
      </c>
      <c r="B4773" s="1">
        <v>-18590260.547401201</v>
      </c>
      <c r="C4773">
        <v>0.200107841495203</v>
      </c>
    </row>
    <row r="4774" spans="1:3" x14ac:dyDescent="0.3">
      <c r="A4774">
        <v>4773</v>
      </c>
      <c r="B4774" s="1">
        <v>310865107.25302202</v>
      </c>
      <c r="C4774">
        <v>0.29405933690284503</v>
      </c>
    </row>
    <row r="4775" spans="1:3" x14ac:dyDescent="0.3">
      <c r="A4775">
        <v>4774</v>
      </c>
      <c r="B4775" s="1">
        <v>114551614.620488</v>
      </c>
      <c r="C4775">
        <v>0.228238331758674</v>
      </c>
    </row>
    <row r="4776" spans="1:3" x14ac:dyDescent="0.3">
      <c r="A4776">
        <v>4775</v>
      </c>
      <c r="B4776" s="1">
        <v>-109650668.133204</v>
      </c>
      <c r="C4776">
        <v>0.16369377405087199</v>
      </c>
    </row>
    <row r="4777" spans="1:3" x14ac:dyDescent="0.3">
      <c r="A4777">
        <v>4776</v>
      </c>
      <c r="B4777" s="1">
        <v>333232758.43779999</v>
      </c>
      <c r="C4777">
        <v>0.298837329831387</v>
      </c>
    </row>
    <row r="4778" spans="1:3" x14ac:dyDescent="0.3">
      <c r="A4778">
        <v>4777</v>
      </c>
      <c r="B4778" s="1">
        <v>600635153.034567</v>
      </c>
      <c r="C4778">
        <v>0.34751101934904499</v>
      </c>
    </row>
    <row r="4779" spans="1:3" x14ac:dyDescent="0.3">
      <c r="A4779">
        <v>4778</v>
      </c>
      <c r="B4779" s="1">
        <v>45090861.4112982</v>
      </c>
      <c r="C4779">
        <v>0.216575681283076</v>
      </c>
    </row>
    <row r="4780" spans="1:3" x14ac:dyDescent="0.3">
      <c r="A4780">
        <v>4779</v>
      </c>
      <c r="B4780" s="1">
        <v>347683625.26067102</v>
      </c>
      <c r="C4780">
        <v>0.29397545497380201</v>
      </c>
    </row>
    <row r="4781" spans="1:3" x14ac:dyDescent="0.3">
      <c r="A4781">
        <v>4780</v>
      </c>
      <c r="B4781" s="1">
        <v>81818791.902008906</v>
      </c>
      <c r="C4781">
        <v>0.24935432827350301</v>
      </c>
    </row>
    <row r="4782" spans="1:3" x14ac:dyDescent="0.3">
      <c r="A4782">
        <v>4781</v>
      </c>
      <c r="B4782" s="1">
        <v>300288637.670223</v>
      </c>
      <c r="C4782">
        <v>0.301129003838497</v>
      </c>
    </row>
    <row r="4783" spans="1:3" x14ac:dyDescent="0.3">
      <c r="A4783">
        <v>4782</v>
      </c>
      <c r="B4783" s="1">
        <v>-231554516.63183299</v>
      </c>
      <c r="C4783">
        <v>0.152561097539858</v>
      </c>
    </row>
    <row r="4784" spans="1:3" x14ac:dyDescent="0.3">
      <c r="A4784">
        <v>4783</v>
      </c>
      <c r="B4784" s="1">
        <v>302139242.18222803</v>
      </c>
      <c r="C4784">
        <v>0.24686770112439299</v>
      </c>
    </row>
    <row r="4785" spans="1:3" x14ac:dyDescent="0.3">
      <c r="A4785">
        <v>4784</v>
      </c>
      <c r="B4785" s="1">
        <v>-78353010.252907604</v>
      </c>
      <c r="C4785">
        <v>0.191745697253626</v>
      </c>
    </row>
    <row r="4786" spans="1:3" x14ac:dyDescent="0.3">
      <c r="A4786">
        <v>4785</v>
      </c>
      <c r="B4786" s="1">
        <v>92957908.9244176</v>
      </c>
      <c r="C4786">
        <v>0.23641226877846799</v>
      </c>
    </row>
    <row r="4787" spans="1:3" x14ac:dyDescent="0.3">
      <c r="A4787">
        <v>4786</v>
      </c>
      <c r="B4787" s="1">
        <v>-405987464.11452401</v>
      </c>
      <c r="C4787" t="s">
        <v>261</v>
      </c>
    </row>
    <row r="4788" spans="1:3" x14ac:dyDescent="0.3">
      <c r="A4788">
        <v>4787</v>
      </c>
      <c r="B4788" s="1">
        <v>80780852.826764196</v>
      </c>
      <c r="C4788">
        <v>0.247078431397041</v>
      </c>
    </row>
    <row r="4789" spans="1:3" x14ac:dyDescent="0.3">
      <c r="A4789">
        <v>4788</v>
      </c>
      <c r="B4789" s="1">
        <v>198579364.51676899</v>
      </c>
      <c r="C4789">
        <v>0.25741085169265099</v>
      </c>
    </row>
    <row r="4790" spans="1:3" x14ac:dyDescent="0.3">
      <c r="A4790">
        <v>4789</v>
      </c>
      <c r="B4790" s="1">
        <v>21401156.782606199</v>
      </c>
      <c r="C4790">
        <v>0.21548933014635499</v>
      </c>
    </row>
    <row r="4791" spans="1:3" x14ac:dyDescent="0.3">
      <c r="A4791">
        <v>4790</v>
      </c>
      <c r="B4791" s="1">
        <v>284312788.90504903</v>
      </c>
      <c r="C4791">
        <v>0.28719075656695803</v>
      </c>
    </row>
    <row r="4792" spans="1:3" x14ac:dyDescent="0.3">
      <c r="A4792">
        <v>4791</v>
      </c>
      <c r="B4792" s="1">
        <v>211531605.99458</v>
      </c>
      <c r="C4792">
        <v>0.30183755475358598</v>
      </c>
    </row>
    <row r="4793" spans="1:3" x14ac:dyDescent="0.3">
      <c r="A4793">
        <v>4792</v>
      </c>
      <c r="B4793" s="1">
        <v>-3254462.3256374602</v>
      </c>
      <c r="C4793">
        <v>0.23308288396541299</v>
      </c>
    </row>
    <row r="4794" spans="1:3" x14ac:dyDescent="0.3">
      <c r="A4794">
        <v>4793</v>
      </c>
      <c r="B4794" s="1">
        <v>710884947.62913501</v>
      </c>
      <c r="C4794">
        <v>0.33591643298981699</v>
      </c>
    </row>
    <row r="4795" spans="1:3" x14ac:dyDescent="0.3">
      <c r="A4795">
        <v>4794</v>
      </c>
      <c r="B4795" s="1">
        <v>61884.2270971537</v>
      </c>
      <c r="C4795">
        <v>0.235470918659763</v>
      </c>
    </row>
    <row r="4796" spans="1:3" x14ac:dyDescent="0.3">
      <c r="A4796">
        <v>4795</v>
      </c>
      <c r="B4796" s="1">
        <v>476163836.02522099</v>
      </c>
      <c r="C4796">
        <v>0.294577440144973</v>
      </c>
    </row>
    <row r="4797" spans="1:3" x14ac:dyDescent="0.3">
      <c r="A4797">
        <v>4796</v>
      </c>
      <c r="B4797" s="1">
        <v>389579195.07882798</v>
      </c>
      <c r="C4797">
        <v>0.29374708533274801</v>
      </c>
    </row>
    <row r="4798" spans="1:3" x14ac:dyDescent="0.3">
      <c r="A4798">
        <v>4797</v>
      </c>
      <c r="B4798" s="1">
        <v>-143802278.383623</v>
      </c>
      <c r="C4798" t="s">
        <v>261</v>
      </c>
    </row>
    <row r="4799" spans="1:3" x14ac:dyDescent="0.3">
      <c r="A4799">
        <v>4798</v>
      </c>
      <c r="B4799" s="1">
        <v>241808717.139451</v>
      </c>
      <c r="C4799">
        <v>0.26663644803437198</v>
      </c>
    </row>
    <row r="4800" spans="1:3" x14ac:dyDescent="0.3">
      <c r="A4800">
        <v>4799</v>
      </c>
      <c r="B4800" s="1">
        <v>-14339032.9671959</v>
      </c>
      <c r="C4800">
        <v>0.22672237524296501</v>
      </c>
    </row>
    <row r="4801" spans="1:3" x14ac:dyDescent="0.3">
      <c r="A4801">
        <v>4800</v>
      </c>
      <c r="B4801" s="1">
        <v>460977983.24673003</v>
      </c>
      <c r="C4801">
        <v>0.34365894643490702</v>
      </c>
    </row>
    <row r="4802" spans="1:3" x14ac:dyDescent="0.3">
      <c r="A4802">
        <v>4801</v>
      </c>
      <c r="B4802" s="1">
        <v>-41253363.122455798</v>
      </c>
      <c r="C4802">
        <v>0.19916311477016599</v>
      </c>
    </row>
    <row r="4803" spans="1:3" x14ac:dyDescent="0.3">
      <c r="A4803">
        <v>4802</v>
      </c>
      <c r="B4803" s="1">
        <v>-200530855.080118</v>
      </c>
      <c r="C4803">
        <v>0.149027313617205</v>
      </c>
    </row>
    <row r="4804" spans="1:3" x14ac:dyDescent="0.3">
      <c r="A4804">
        <v>4803</v>
      </c>
      <c r="B4804" s="1">
        <v>121859810.2297</v>
      </c>
      <c r="C4804">
        <v>0.209598170370531</v>
      </c>
    </row>
    <row r="4805" spans="1:3" x14ac:dyDescent="0.3">
      <c r="A4805">
        <v>4804</v>
      </c>
      <c r="B4805" s="1">
        <v>-13612852.7641491</v>
      </c>
      <c r="C4805">
        <v>0.23041276584349399</v>
      </c>
    </row>
    <row r="4806" spans="1:3" x14ac:dyDescent="0.3">
      <c r="A4806">
        <v>4805</v>
      </c>
      <c r="B4806" s="1">
        <v>-101618576.736479</v>
      </c>
      <c r="C4806">
        <v>0.202298220916628</v>
      </c>
    </row>
    <row r="4807" spans="1:3" x14ac:dyDescent="0.3">
      <c r="A4807">
        <v>4806</v>
      </c>
      <c r="B4807" s="1">
        <v>121130545.809579</v>
      </c>
      <c r="C4807">
        <v>0.228082095654949</v>
      </c>
    </row>
    <row r="4808" spans="1:3" x14ac:dyDescent="0.3">
      <c r="A4808">
        <v>4807</v>
      </c>
      <c r="B4808" s="1">
        <v>373146516.93820399</v>
      </c>
      <c r="C4808">
        <v>0.31626567528761301</v>
      </c>
    </row>
    <row r="4809" spans="1:3" x14ac:dyDescent="0.3">
      <c r="A4809">
        <v>4808</v>
      </c>
      <c r="B4809" s="1">
        <v>170681534.45650601</v>
      </c>
      <c r="C4809">
        <v>0.26522052360319298</v>
      </c>
    </row>
    <row r="4810" spans="1:3" x14ac:dyDescent="0.3">
      <c r="A4810">
        <v>4809</v>
      </c>
      <c r="B4810" s="1">
        <v>85889278.506259397</v>
      </c>
      <c r="C4810">
        <v>0.26218203103243898</v>
      </c>
    </row>
    <row r="4811" spans="1:3" x14ac:dyDescent="0.3">
      <c r="A4811">
        <v>4810</v>
      </c>
      <c r="B4811" s="1">
        <v>230011857.77225801</v>
      </c>
      <c r="C4811">
        <v>0.27326241325484202</v>
      </c>
    </row>
    <row r="4812" spans="1:3" x14ac:dyDescent="0.3">
      <c r="A4812">
        <v>4811</v>
      </c>
      <c r="B4812" s="1">
        <v>152342675.06061199</v>
      </c>
      <c r="C4812">
        <v>0.22371426788115301</v>
      </c>
    </row>
    <row r="4813" spans="1:3" x14ac:dyDescent="0.3">
      <c r="A4813">
        <v>4812</v>
      </c>
      <c r="B4813" s="1">
        <v>361528392.94679499</v>
      </c>
      <c r="C4813">
        <v>0.302646971768182</v>
      </c>
    </row>
    <row r="4814" spans="1:3" x14ac:dyDescent="0.3">
      <c r="A4814">
        <v>4813</v>
      </c>
      <c r="B4814" s="1">
        <v>621307997.84223795</v>
      </c>
      <c r="C4814">
        <v>0.37810729882157001</v>
      </c>
    </row>
    <row r="4815" spans="1:3" x14ac:dyDescent="0.3">
      <c r="A4815">
        <v>4814</v>
      </c>
      <c r="B4815" s="1">
        <v>68126116.088587493</v>
      </c>
      <c r="C4815">
        <v>0.240849459167468</v>
      </c>
    </row>
    <row r="4816" spans="1:3" x14ac:dyDescent="0.3">
      <c r="A4816">
        <v>4815</v>
      </c>
      <c r="B4816" s="1">
        <v>47775853.8617623</v>
      </c>
      <c r="C4816">
        <v>0.206901900294366</v>
      </c>
    </row>
    <row r="4817" spans="1:3" x14ac:dyDescent="0.3">
      <c r="A4817">
        <v>4816</v>
      </c>
      <c r="B4817" s="1">
        <v>-70169104.312586397</v>
      </c>
      <c r="C4817">
        <v>0.20004261778360499</v>
      </c>
    </row>
    <row r="4818" spans="1:3" x14ac:dyDescent="0.3">
      <c r="A4818">
        <v>4817</v>
      </c>
      <c r="B4818" s="1">
        <v>-18837020.1882663</v>
      </c>
      <c r="C4818">
        <v>0.188153876652704</v>
      </c>
    </row>
    <row r="4819" spans="1:3" x14ac:dyDescent="0.3">
      <c r="A4819">
        <v>4818</v>
      </c>
      <c r="B4819" s="1">
        <v>141447769.10745299</v>
      </c>
      <c r="C4819">
        <v>0.24499241581725101</v>
      </c>
    </row>
    <row r="4820" spans="1:3" x14ac:dyDescent="0.3">
      <c r="A4820">
        <v>4819</v>
      </c>
      <c r="B4820" s="1">
        <v>529421252.05355799</v>
      </c>
      <c r="C4820">
        <v>0.30291329543410001</v>
      </c>
    </row>
    <row r="4821" spans="1:3" x14ac:dyDescent="0.3">
      <c r="A4821">
        <v>4820</v>
      </c>
      <c r="B4821" s="1">
        <v>549206450.54123902</v>
      </c>
      <c r="C4821">
        <v>0.341718509909122</v>
      </c>
    </row>
    <row r="4822" spans="1:3" x14ac:dyDescent="0.3">
      <c r="A4822">
        <v>4821</v>
      </c>
      <c r="B4822" s="1">
        <v>257873434.79928601</v>
      </c>
      <c r="C4822">
        <v>0.26234672770051598</v>
      </c>
    </row>
    <row r="4823" spans="1:3" x14ac:dyDescent="0.3">
      <c r="A4823">
        <v>4822</v>
      </c>
      <c r="B4823" s="1">
        <v>-3361069.0541723999</v>
      </c>
      <c r="C4823">
        <v>0.22336956652182499</v>
      </c>
    </row>
    <row r="4824" spans="1:3" x14ac:dyDescent="0.3">
      <c r="A4824">
        <v>4823</v>
      </c>
      <c r="B4824" s="1">
        <v>425203451.838422</v>
      </c>
      <c r="C4824">
        <v>0.33908802968285001</v>
      </c>
    </row>
    <row r="4825" spans="1:3" x14ac:dyDescent="0.3">
      <c r="A4825">
        <v>4824</v>
      </c>
      <c r="B4825" s="1">
        <v>-174511893.14336401</v>
      </c>
      <c r="C4825">
        <v>0.15118439251847399</v>
      </c>
    </row>
    <row r="4826" spans="1:3" x14ac:dyDescent="0.3">
      <c r="A4826">
        <v>4825</v>
      </c>
      <c r="B4826" s="1">
        <v>197973879.877691</v>
      </c>
      <c r="C4826">
        <v>0.26882041709900101</v>
      </c>
    </row>
    <row r="4827" spans="1:3" x14ac:dyDescent="0.3">
      <c r="A4827">
        <v>4826</v>
      </c>
      <c r="B4827" s="1">
        <v>574263628.12337196</v>
      </c>
      <c r="C4827">
        <v>0.37878857963527901</v>
      </c>
    </row>
    <row r="4828" spans="1:3" x14ac:dyDescent="0.3">
      <c r="A4828">
        <v>4827</v>
      </c>
      <c r="B4828" s="1">
        <v>416467695.547602</v>
      </c>
      <c r="C4828">
        <v>0.28749431047201501</v>
      </c>
    </row>
    <row r="4829" spans="1:3" x14ac:dyDescent="0.3">
      <c r="A4829">
        <v>4828</v>
      </c>
      <c r="B4829" s="1">
        <v>123383074.42398401</v>
      </c>
      <c r="C4829">
        <v>0.25616686933313099</v>
      </c>
    </row>
    <row r="4830" spans="1:3" x14ac:dyDescent="0.3">
      <c r="A4830">
        <v>4829</v>
      </c>
      <c r="B4830" s="1">
        <v>46567659.612673998</v>
      </c>
      <c r="C4830">
        <v>0.20994656245080601</v>
      </c>
    </row>
    <row r="4831" spans="1:3" x14ac:dyDescent="0.3">
      <c r="A4831">
        <v>4830</v>
      </c>
      <c r="B4831" s="1">
        <v>-86512165.821239993</v>
      </c>
      <c r="C4831">
        <v>0.202036029789118</v>
      </c>
    </row>
    <row r="4832" spans="1:3" x14ac:dyDescent="0.3">
      <c r="A4832">
        <v>4831</v>
      </c>
      <c r="B4832" s="1">
        <v>543253401.19053304</v>
      </c>
      <c r="C4832">
        <v>0.31498747417133899</v>
      </c>
    </row>
    <row r="4833" spans="1:3" x14ac:dyDescent="0.3">
      <c r="A4833">
        <v>4832</v>
      </c>
      <c r="B4833" s="1">
        <v>-201130450.94211301</v>
      </c>
      <c r="C4833">
        <v>0.15787249905706699</v>
      </c>
    </row>
    <row r="4834" spans="1:3" x14ac:dyDescent="0.3">
      <c r="A4834">
        <v>4833</v>
      </c>
      <c r="B4834" s="1">
        <v>265056255.012885</v>
      </c>
      <c r="C4834">
        <v>0.29789458703080501</v>
      </c>
    </row>
    <row r="4835" spans="1:3" x14ac:dyDescent="0.3">
      <c r="A4835">
        <v>4834</v>
      </c>
      <c r="B4835" s="1">
        <v>256854534.51699501</v>
      </c>
      <c r="C4835">
        <v>0.28127991601040397</v>
      </c>
    </row>
    <row r="4836" spans="1:3" x14ac:dyDescent="0.3">
      <c r="A4836">
        <v>4835</v>
      </c>
      <c r="B4836" s="1">
        <v>242670418.59831899</v>
      </c>
      <c r="C4836">
        <v>0.282115142992519</v>
      </c>
    </row>
    <row r="4837" spans="1:3" x14ac:dyDescent="0.3">
      <c r="A4837">
        <v>4836</v>
      </c>
      <c r="B4837" s="1">
        <v>576907941.84717202</v>
      </c>
      <c r="C4837">
        <v>0.36753853389686703</v>
      </c>
    </row>
    <row r="4838" spans="1:3" x14ac:dyDescent="0.3">
      <c r="A4838">
        <v>4837</v>
      </c>
      <c r="B4838" s="1">
        <v>57622280.0196383</v>
      </c>
      <c r="C4838">
        <v>0.23937676767623201</v>
      </c>
    </row>
    <row r="4839" spans="1:3" x14ac:dyDescent="0.3">
      <c r="A4839">
        <v>4838</v>
      </c>
      <c r="B4839" s="1">
        <v>434043750.01821703</v>
      </c>
      <c r="C4839">
        <v>0.323347564039556</v>
      </c>
    </row>
    <row r="4840" spans="1:3" x14ac:dyDescent="0.3">
      <c r="A4840">
        <v>4839</v>
      </c>
      <c r="B4840" s="1">
        <v>195604391.50602499</v>
      </c>
      <c r="C4840">
        <v>0.246077832675132</v>
      </c>
    </row>
    <row r="4841" spans="1:3" x14ac:dyDescent="0.3">
      <c r="A4841">
        <v>4840</v>
      </c>
      <c r="B4841" s="1">
        <v>-97163619.567998499</v>
      </c>
      <c r="C4841">
        <v>0.20624337203184601</v>
      </c>
    </row>
    <row r="4842" spans="1:3" x14ac:dyDescent="0.3">
      <c r="A4842">
        <v>4841</v>
      </c>
      <c r="B4842" s="1">
        <v>-63403967.085968196</v>
      </c>
      <c r="C4842">
        <v>0.19859456360848299</v>
      </c>
    </row>
    <row r="4843" spans="1:3" x14ac:dyDescent="0.3">
      <c r="A4843">
        <v>4842</v>
      </c>
      <c r="B4843" s="1">
        <v>203794590.462782</v>
      </c>
      <c r="C4843">
        <v>0.259396018730851</v>
      </c>
    </row>
    <row r="4844" spans="1:3" x14ac:dyDescent="0.3">
      <c r="A4844">
        <v>4843</v>
      </c>
      <c r="B4844" s="1">
        <v>522735684.860268</v>
      </c>
      <c r="C4844">
        <v>0.33556674890020999</v>
      </c>
    </row>
    <row r="4845" spans="1:3" x14ac:dyDescent="0.3">
      <c r="A4845">
        <v>4844</v>
      </c>
      <c r="B4845" s="1">
        <v>447638501.78851199</v>
      </c>
      <c r="C4845">
        <v>0.30456824255019899</v>
      </c>
    </row>
    <row r="4846" spans="1:3" x14ac:dyDescent="0.3">
      <c r="A4846">
        <v>4845</v>
      </c>
      <c r="B4846" s="1">
        <v>-22548260.861798201</v>
      </c>
      <c r="C4846">
        <v>0.202141959763114</v>
      </c>
    </row>
    <row r="4847" spans="1:3" x14ac:dyDescent="0.3">
      <c r="A4847">
        <v>4846</v>
      </c>
      <c r="B4847" s="1">
        <v>188175426.97304499</v>
      </c>
      <c r="C4847">
        <v>0.286850712222812</v>
      </c>
    </row>
    <row r="4848" spans="1:3" x14ac:dyDescent="0.3">
      <c r="A4848">
        <v>4847</v>
      </c>
      <c r="B4848" s="1">
        <v>416778118.89874101</v>
      </c>
      <c r="C4848">
        <v>0.33919073620634699</v>
      </c>
    </row>
    <row r="4849" spans="1:3" x14ac:dyDescent="0.3">
      <c r="A4849">
        <v>4848</v>
      </c>
      <c r="B4849" s="1">
        <v>283638352.831976</v>
      </c>
      <c r="C4849">
        <v>0.282889327479523</v>
      </c>
    </row>
    <row r="4850" spans="1:3" x14ac:dyDescent="0.3">
      <c r="A4850">
        <v>4849</v>
      </c>
      <c r="B4850" s="1">
        <v>-211036416.94737899</v>
      </c>
      <c r="C4850">
        <v>0.17538355708612599</v>
      </c>
    </row>
    <row r="4851" spans="1:3" x14ac:dyDescent="0.3">
      <c r="A4851">
        <v>4850</v>
      </c>
      <c r="B4851" s="1">
        <v>310027659.79935002</v>
      </c>
      <c r="C4851">
        <v>0.31135392076948998</v>
      </c>
    </row>
    <row r="4852" spans="1:3" x14ac:dyDescent="0.3">
      <c r="A4852">
        <v>4851</v>
      </c>
      <c r="B4852" s="1">
        <v>84484815.519409105</v>
      </c>
      <c r="C4852">
        <v>0.22592542345347499</v>
      </c>
    </row>
    <row r="4853" spans="1:3" x14ac:dyDescent="0.3">
      <c r="A4853">
        <v>4852</v>
      </c>
      <c r="B4853" s="1">
        <v>-205487562.038607</v>
      </c>
      <c r="C4853">
        <v>0.14581900669466999</v>
      </c>
    </row>
    <row r="4854" spans="1:3" x14ac:dyDescent="0.3">
      <c r="A4854">
        <v>4853</v>
      </c>
      <c r="B4854" s="1">
        <v>-329783282.73386198</v>
      </c>
      <c r="C4854">
        <v>0.116712135246741</v>
      </c>
    </row>
    <row r="4855" spans="1:3" x14ac:dyDescent="0.3">
      <c r="A4855">
        <v>4854</v>
      </c>
      <c r="B4855" s="1">
        <v>-172755446.233136</v>
      </c>
      <c r="C4855" t="s">
        <v>261</v>
      </c>
    </row>
    <row r="4856" spans="1:3" x14ac:dyDescent="0.3">
      <c r="A4856">
        <v>4855</v>
      </c>
      <c r="B4856" s="1">
        <v>139610167.46261901</v>
      </c>
      <c r="C4856">
        <v>0.244830172498018</v>
      </c>
    </row>
    <row r="4857" spans="1:3" x14ac:dyDescent="0.3">
      <c r="A4857">
        <v>4856</v>
      </c>
      <c r="B4857" s="1">
        <v>-286167990.48105597</v>
      </c>
      <c r="C4857" t="s">
        <v>261</v>
      </c>
    </row>
    <row r="4858" spans="1:3" x14ac:dyDescent="0.3">
      <c r="A4858">
        <v>4857</v>
      </c>
      <c r="B4858" s="1">
        <v>228470538.11526701</v>
      </c>
      <c r="C4858">
        <v>0.25102062622606902</v>
      </c>
    </row>
    <row r="4859" spans="1:3" x14ac:dyDescent="0.3">
      <c r="A4859">
        <v>4858</v>
      </c>
      <c r="B4859" s="1">
        <v>270576709.296435</v>
      </c>
      <c r="C4859">
        <v>0.29726586998187898</v>
      </c>
    </row>
    <row r="4860" spans="1:3" x14ac:dyDescent="0.3">
      <c r="A4860">
        <v>4859</v>
      </c>
      <c r="B4860" s="1">
        <v>269596340.914563</v>
      </c>
      <c r="C4860">
        <v>0.28925517732182299</v>
      </c>
    </row>
    <row r="4861" spans="1:3" x14ac:dyDescent="0.3">
      <c r="A4861">
        <v>4860</v>
      </c>
      <c r="B4861" s="1">
        <v>179350367.80991399</v>
      </c>
      <c r="C4861">
        <v>0.28102858647008699</v>
      </c>
    </row>
    <row r="4862" spans="1:3" x14ac:dyDescent="0.3">
      <c r="A4862">
        <v>4861</v>
      </c>
      <c r="B4862" s="1">
        <v>-377361917.50089502</v>
      </c>
      <c r="C4862">
        <v>0.108949157060947</v>
      </c>
    </row>
    <row r="4863" spans="1:3" x14ac:dyDescent="0.3">
      <c r="A4863">
        <v>4862</v>
      </c>
      <c r="B4863" s="1">
        <v>-100286792.028767</v>
      </c>
      <c r="C4863">
        <v>0.198147628746145</v>
      </c>
    </row>
    <row r="4864" spans="1:3" x14ac:dyDescent="0.3">
      <c r="A4864">
        <v>4863</v>
      </c>
      <c r="B4864" s="1">
        <v>126276695.42922001</v>
      </c>
      <c r="C4864">
        <v>0.25358401541277498</v>
      </c>
    </row>
    <row r="4865" spans="1:3" x14ac:dyDescent="0.3">
      <c r="A4865">
        <v>4864</v>
      </c>
      <c r="B4865" s="1">
        <v>384648627.94726199</v>
      </c>
      <c r="C4865">
        <v>0.29884315372843601</v>
      </c>
    </row>
    <row r="4866" spans="1:3" x14ac:dyDescent="0.3">
      <c r="A4866">
        <v>4865</v>
      </c>
      <c r="B4866" s="1">
        <v>302000498.06596899</v>
      </c>
      <c r="C4866">
        <v>0.29943241779436502</v>
      </c>
    </row>
    <row r="4867" spans="1:3" x14ac:dyDescent="0.3">
      <c r="A4867">
        <v>4866</v>
      </c>
      <c r="B4867" s="1">
        <v>371513363.71476698</v>
      </c>
      <c r="C4867">
        <v>0.26574566219533002</v>
      </c>
    </row>
    <row r="4868" spans="1:3" x14ac:dyDescent="0.3">
      <c r="A4868">
        <v>4867</v>
      </c>
      <c r="B4868" s="1">
        <v>213555483.76244801</v>
      </c>
      <c r="C4868">
        <v>0.25316545499131998</v>
      </c>
    </row>
    <row r="4869" spans="1:3" x14ac:dyDescent="0.3">
      <c r="A4869">
        <v>4868</v>
      </c>
      <c r="B4869" s="1">
        <v>-24300147.364289802</v>
      </c>
      <c r="C4869">
        <v>0.21390422264387601</v>
      </c>
    </row>
    <row r="4870" spans="1:3" x14ac:dyDescent="0.3">
      <c r="A4870">
        <v>4869</v>
      </c>
      <c r="B4870" s="1">
        <v>418057646.18413001</v>
      </c>
      <c r="C4870">
        <v>0.324764878459328</v>
      </c>
    </row>
    <row r="4871" spans="1:3" x14ac:dyDescent="0.3">
      <c r="A4871">
        <v>4870</v>
      </c>
      <c r="B4871" s="1">
        <v>690153921.48333895</v>
      </c>
      <c r="C4871">
        <v>0.39333774395538401</v>
      </c>
    </row>
    <row r="4872" spans="1:3" x14ac:dyDescent="0.3">
      <c r="A4872">
        <v>4871</v>
      </c>
      <c r="B4872" s="1">
        <v>-135637443.40224499</v>
      </c>
      <c r="C4872">
        <v>0.18178010542339901</v>
      </c>
    </row>
    <row r="4873" spans="1:3" x14ac:dyDescent="0.3">
      <c r="A4873">
        <v>4872</v>
      </c>
      <c r="B4873" s="1">
        <v>267816545.86870301</v>
      </c>
      <c r="C4873">
        <v>0.284880209155703</v>
      </c>
    </row>
    <row r="4874" spans="1:3" x14ac:dyDescent="0.3">
      <c r="A4874">
        <v>4873</v>
      </c>
      <c r="B4874" s="1">
        <v>66553670.542222299</v>
      </c>
      <c r="C4874">
        <v>0.21769598969651799</v>
      </c>
    </row>
    <row r="4875" spans="1:3" x14ac:dyDescent="0.3">
      <c r="A4875">
        <v>4874</v>
      </c>
      <c r="B4875" s="1">
        <v>130777833.821143</v>
      </c>
      <c r="C4875">
        <v>0.27251816125295297</v>
      </c>
    </row>
    <row r="4876" spans="1:3" x14ac:dyDescent="0.3">
      <c r="A4876">
        <v>4875</v>
      </c>
      <c r="B4876" s="1">
        <v>290512881.51826298</v>
      </c>
      <c r="C4876">
        <v>0.28707894341087098</v>
      </c>
    </row>
    <row r="4877" spans="1:3" x14ac:dyDescent="0.3">
      <c r="A4877">
        <v>4876</v>
      </c>
      <c r="B4877" s="1">
        <v>217841138.729366</v>
      </c>
      <c r="C4877">
        <v>0.27078245275312002</v>
      </c>
    </row>
    <row r="4878" spans="1:3" x14ac:dyDescent="0.3">
      <c r="A4878">
        <v>4877</v>
      </c>
      <c r="B4878" s="1">
        <v>-309065293.95679098</v>
      </c>
      <c r="C4878">
        <v>0.13162849720338901</v>
      </c>
    </row>
    <row r="4879" spans="1:3" x14ac:dyDescent="0.3">
      <c r="A4879">
        <v>4878</v>
      </c>
      <c r="B4879" s="1">
        <v>122430962.39467999</v>
      </c>
      <c r="C4879">
        <v>0.24311529778448601</v>
      </c>
    </row>
    <row r="4880" spans="1:3" x14ac:dyDescent="0.3">
      <c r="A4880">
        <v>4879</v>
      </c>
      <c r="B4880" s="1">
        <v>247104267.15182501</v>
      </c>
      <c r="C4880">
        <v>0.28327675605339098</v>
      </c>
    </row>
    <row r="4881" spans="1:3" x14ac:dyDescent="0.3">
      <c r="A4881">
        <v>4880</v>
      </c>
      <c r="B4881" s="1">
        <v>724578502.34363902</v>
      </c>
      <c r="C4881">
        <v>0.380476533183079</v>
      </c>
    </row>
    <row r="4882" spans="1:3" x14ac:dyDescent="0.3">
      <c r="A4882">
        <v>4881</v>
      </c>
      <c r="B4882" s="1">
        <v>158921710.97241101</v>
      </c>
      <c r="C4882">
        <v>0.27183105008840203</v>
      </c>
    </row>
    <row r="4883" spans="1:3" x14ac:dyDescent="0.3">
      <c r="A4883">
        <v>4882</v>
      </c>
      <c r="B4883" s="1">
        <v>-268654362.84175998</v>
      </c>
      <c r="C4883">
        <v>0.142865798624497</v>
      </c>
    </row>
    <row r="4884" spans="1:3" x14ac:dyDescent="0.3">
      <c r="A4884">
        <v>4883</v>
      </c>
      <c r="B4884" s="1">
        <v>-49400263.137773603</v>
      </c>
      <c r="C4884">
        <v>0.19475666976341799</v>
      </c>
    </row>
    <row r="4885" spans="1:3" x14ac:dyDescent="0.3">
      <c r="A4885">
        <v>4884</v>
      </c>
      <c r="B4885" s="1">
        <v>163312713.04146901</v>
      </c>
      <c r="C4885">
        <v>0.24706252885303501</v>
      </c>
    </row>
    <row r="4886" spans="1:3" x14ac:dyDescent="0.3">
      <c r="A4886">
        <v>4885</v>
      </c>
      <c r="B4886" s="1">
        <v>292785037.36585099</v>
      </c>
      <c r="C4886">
        <v>0.310742616376737</v>
      </c>
    </row>
    <row r="4887" spans="1:3" x14ac:dyDescent="0.3">
      <c r="A4887">
        <v>4886</v>
      </c>
      <c r="B4887" s="1">
        <v>473721290.49368697</v>
      </c>
      <c r="C4887">
        <v>0.336487783033105</v>
      </c>
    </row>
    <row r="4888" spans="1:3" x14ac:dyDescent="0.3">
      <c r="A4888">
        <v>4887</v>
      </c>
      <c r="B4888" s="1">
        <v>150068273.63556099</v>
      </c>
      <c r="C4888">
        <v>0.249306323659851</v>
      </c>
    </row>
    <row r="4889" spans="1:3" x14ac:dyDescent="0.3">
      <c r="A4889">
        <v>4888</v>
      </c>
      <c r="B4889" s="1">
        <v>165936540.35708401</v>
      </c>
      <c r="C4889">
        <v>0.26080404090148601</v>
      </c>
    </row>
    <row r="4890" spans="1:3" x14ac:dyDescent="0.3">
      <c r="A4890">
        <v>4889</v>
      </c>
      <c r="B4890" s="1">
        <v>600766944.79051602</v>
      </c>
      <c r="C4890">
        <v>0.34061281628773599</v>
      </c>
    </row>
    <row r="4891" spans="1:3" x14ac:dyDescent="0.3">
      <c r="A4891">
        <v>4890</v>
      </c>
      <c r="B4891" s="1">
        <v>824760367.81072998</v>
      </c>
      <c r="C4891">
        <v>0.39908904724213801</v>
      </c>
    </row>
    <row r="4892" spans="1:3" x14ac:dyDescent="0.3">
      <c r="A4892">
        <v>4891</v>
      </c>
      <c r="B4892" s="1">
        <v>583108250.71675098</v>
      </c>
      <c r="C4892">
        <v>0.36395862029648801</v>
      </c>
    </row>
    <row r="4893" spans="1:3" x14ac:dyDescent="0.3">
      <c r="A4893">
        <v>4892</v>
      </c>
      <c r="B4893" s="1">
        <v>223389062.71775001</v>
      </c>
      <c r="C4893">
        <v>0.236100949158847</v>
      </c>
    </row>
    <row r="4894" spans="1:3" x14ac:dyDescent="0.3">
      <c r="A4894">
        <v>4893</v>
      </c>
      <c r="B4894" s="1">
        <v>352037711.23948902</v>
      </c>
      <c r="C4894">
        <v>0.30801419338483899</v>
      </c>
    </row>
    <row r="4895" spans="1:3" x14ac:dyDescent="0.3">
      <c r="A4895">
        <v>4894</v>
      </c>
      <c r="B4895" s="1">
        <v>596915865.10190201</v>
      </c>
      <c r="C4895">
        <v>0.32455806301573797</v>
      </c>
    </row>
    <row r="4896" spans="1:3" x14ac:dyDescent="0.3">
      <c r="A4896">
        <v>4895</v>
      </c>
      <c r="B4896" s="1">
        <v>-165769962.39885101</v>
      </c>
      <c r="C4896">
        <v>0.18158594218018501</v>
      </c>
    </row>
    <row r="4897" spans="1:3" x14ac:dyDescent="0.3">
      <c r="A4897">
        <v>4896</v>
      </c>
      <c r="B4897" s="1">
        <v>-105583309.046306</v>
      </c>
      <c r="C4897">
        <v>0.19268008061316699</v>
      </c>
    </row>
    <row r="4898" spans="1:3" x14ac:dyDescent="0.3">
      <c r="A4898">
        <v>4897</v>
      </c>
      <c r="B4898" s="1">
        <v>178890195.88247001</v>
      </c>
      <c r="C4898">
        <v>0.260345093935964</v>
      </c>
    </row>
    <row r="4899" spans="1:3" x14ac:dyDescent="0.3">
      <c r="A4899">
        <v>4898</v>
      </c>
      <c r="B4899" s="1">
        <v>284937963.19402403</v>
      </c>
      <c r="C4899">
        <v>0.25876764011608699</v>
      </c>
    </row>
    <row r="4900" spans="1:3" x14ac:dyDescent="0.3">
      <c r="A4900">
        <v>4899</v>
      </c>
      <c r="B4900" s="1">
        <v>53891062.1092126</v>
      </c>
      <c r="C4900">
        <v>0.250261742361993</v>
      </c>
    </row>
    <row r="4901" spans="1:3" x14ac:dyDescent="0.3">
      <c r="A4901">
        <v>4900</v>
      </c>
      <c r="B4901" s="1">
        <v>325985877.17367899</v>
      </c>
      <c r="C4901">
        <v>0.303990317014038</v>
      </c>
    </row>
    <row r="4902" spans="1:3" x14ac:dyDescent="0.3">
      <c r="A4902">
        <v>4901</v>
      </c>
      <c r="B4902" s="1">
        <v>-133333560.601036</v>
      </c>
      <c r="C4902">
        <v>0.18257044441151399</v>
      </c>
    </row>
    <row r="4903" spans="1:3" x14ac:dyDescent="0.3">
      <c r="A4903">
        <v>4902</v>
      </c>
      <c r="B4903" s="1">
        <v>-95841096.803507701</v>
      </c>
      <c r="C4903">
        <v>0.18636286476362601</v>
      </c>
    </row>
    <row r="4904" spans="1:3" x14ac:dyDescent="0.3">
      <c r="A4904">
        <v>4903</v>
      </c>
      <c r="B4904" s="1">
        <v>21500268.001311298</v>
      </c>
      <c r="C4904">
        <v>0.20928566616542499</v>
      </c>
    </row>
    <row r="4905" spans="1:3" x14ac:dyDescent="0.3">
      <c r="A4905">
        <v>4904</v>
      </c>
      <c r="B4905" s="1">
        <v>439842003.48112202</v>
      </c>
      <c r="C4905">
        <v>0.357477703415638</v>
      </c>
    </row>
    <row r="4906" spans="1:3" x14ac:dyDescent="0.3">
      <c r="A4906">
        <v>4905</v>
      </c>
      <c r="B4906" s="1">
        <v>57792511.3070978</v>
      </c>
      <c r="C4906">
        <v>0.24546333667320699</v>
      </c>
    </row>
    <row r="4907" spans="1:3" x14ac:dyDescent="0.3">
      <c r="A4907">
        <v>4906</v>
      </c>
      <c r="B4907" s="1">
        <v>-184857978.28536701</v>
      </c>
      <c r="C4907">
        <v>0.18251335089020601</v>
      </c>
    </row>
    <row r="4908" spans="1:3" x14ac:dyDescent="0.3">
      <c r="A4908">
        <v>4907</v>
      </c>
      <c r="B4908" s="1">
        <v>430485587.40816897</v>
      </c>
      <c r="C4908">
        <v>0.30963562331188099</v>
      </c>
    </row>
    <row r="4909" spans="1:3" x14ac:dyDescent="0.3">
      <c r="A4909">
        <v>4908</v>
      </c>
      <c r="B4909" s="1">
        <v>134300038.563418</v>
      </c>
      <c r="C4909">
        <v>0.25035700246714498</v>
      </c>
    </row>
    <row r="4910" spans="1:3" x14ac:dyDescent="0.3">
      <c r="A4910">
        <v>4909</v>
      </c>
      <c r="B4910" s="1">
        <v>-84458088.739635393</v>
      </c>
      <c r="C4910">
        <v>0.19511426246477401</v>
      </c>
    </row>
    <row r="4911" spans="1:3" x14ac:dyDescent="0.3">
      <c r="A4911">
        <v>4910</v>
      </c>
      <c r="B4911" s="1">
        <v>325540112.952429</v>
      </c>
      <c r="C4911">
        <v>0.29462243445189201</v>
      </c>
    </row>
    <row r="4912" spans="1:3" x14ac:dyDescent="0.3">
      <c r="A4912">
        <v>4911</v>
      </c>
      <c r="B4912" s="1">
        <v>395671813.98343599</v>
      </c>
      <c r="C4912">
        <v>0.27932714587858398</v>
      </c>
    </row>
    <row r="4913" spans="1:3" x14ac:dyDescent="0.3">
      <c r="A4913">
        <v>4912</v>
      </c>
      <c r="B4913" s="1">
        <v>-22760830.500004899</v>
      </c>
      <c r="C4913">
        <v>0.18992321247279301</v>
      </c>
    </row>
    <row r="4914" spans="1:3" x14ac:dyDescent="0.3">
      <c r="A4914">
        <v>4913</v>
      </c>
      <c r="B4914" s="1">
        <v>159256474.998997</v>
      </c>
      <c r="C4914">
        <v>0.261018929047862</v>
      </c>
    </row>
    <row r="4915" spans="1:3" x14ac:dyDescent="0.3">
      <c r="A4915">
        <v>4914</v>
      </c>
      <c r="B4915" s="1">
        <v>29216044.0418442</v>
      </c>
      <c r="C4915">
        <v>0.21908134261443801</v>
      </c>
    </row>
    <row r="4916" spans="1:3" x14ac:dyDescent="0.3">
      <c r="A4916">
        <v>4915</v>
      </c>
      <c r="B4916" s="1">
        <v>391487899.23359799</v>
      </c>
      <c r="C4916">
        <v>0.26446659206799</v>
      </c>
    </row>
    <row r="4917" spans="1:3" x14ac:dyDescent="0.3">
      <c r="A4917">
        <v>4916</v>
      </c>
      <c r="B4917" s="1">
        <v>454929627.98124999</v>
      </c>
      <c r="C4917">
        <v>0.29935477622750301</v>
      </c>
    </row>
    <row r="4918" spans="1:3" x14ac:dyDescent="0.3">
      <c r="A4918">
        <v>4917</v>
      </c>
      <c r="B4918" s="1">
        <v>463932013.034899</v>
      </c>
      <c r="C4918">
        <v>0.34328688887900199</v>
      </c>
    </row>
    <row r="4919" spans="1:3" x14ac:dyDescent="0.3">
      <c r="A4919">
        <v>4918</v>
      </c>
      <c r="B4919" s="1">
        <v>523483447.63896698</v>
      </c>
      <c r="C4919">
        <v>0.33980273016941998</v>
      </c>
    </row>
    <row r="4920" spans="1:3" x14ac:dyDescent="0.3">
      <c r="A4920">
        <v>4919</v>
      </c>
      <c r="B4920" s="1">
        <v>281334953.393345</v>
      </c>
      <c r="C4920">
        <v>0.29651076213442601</v>
      </c>
    </row>
    <row r="4921" spans="1:3" x14ac:dyDescent="0.3">
      <c r="A4921">
        <v>4920</v>
      </c>
      <c r="B4921" s="1">
        <v>216689840.82800001</v>
      </c>
      <c r="C4921">
        <v>0.275325261866256</v>
      </c>
    </row>
    <row r="4922" spans="1:3" x14ac:dyDescent="0.3">
      <c r="A4922">
        <v>4921</v>
      </c>
      <c r="B4922" s="1">
        <v>245119629.265145</v>
      </c>
      <c r="C4922">
        <v>0.31053627409984103</v>
      </c>
    </row>
    <row r="4923" spans="1:3" x14ac:dyDescent="0.3">
      <c r="A4923">
        <v>4922</v>
      </c>
      <c r="B4923" s="1">
        <v>247837579.768163</v>
      </c>
      <c r="C4923">
        <v>0.24853901097622499</v>
      </c>
    </row>
    <row r="4924" spans="1:3" x14ac:dyDescent="0.3">
      <c r="A4924">
        <v>4923</v>
      </c>
      <c r="B4924" s="1">
        <v>149356845.33598399</v>
      </c>
      <c r="C4924">
        <v>0.27745505016619099</v>
      </c>
    </row>
    <row r="4925" spans="1:3" x14ac:dyDescent="0.3">
      <c r="A4925">
        <v>4924</v>
      </c>
      <c r="B4925" s="1">
        <v>108547847.90037499</v>
      </c>
      <c r="C4925">
        <v>0.238397272782124</v>
      </c>
    </row>
    <row r="4926" spans="1:3" x14ac:dyDescent="0.3">
      <c r="A4926">
        <v>4925</v>
      </c>
      <c r="B4926" s="1">
        <v>64186687.341243401</v>
      </c>
      <c r="C4926">
        <v>0.18229523339728401</v>
      </c>
    </row>
    <row r="4927" spans="1:3" x14ac:dyDescent="0.3">
      <c r="A4927">
        <v>4926</v>
      </c>
      <c r="B4927" s="1">
        <v>433164206.38789803</v>
      </c>
      <c r="C4927">
        <v>0.30390263216977798</v>
      </c>
    </row>
    <row r="4928" spans="1:3" x14ac:dyDescent="0.3">
      <c r="A4928">
        <v>4927</v>
      </c>
      <c r="B4928" s="1">
        <v>261557565.81600901</v>
      </c>
      <c r="C4928">
        <v>0.21926624634133099</v>
      </c>
    </row>
    <row r="4929" spans="1:3" x14ac:dyDescent="0.3">
      <c r="A4929">
        <v>4928</v>
      </c>
      <c r="B4929" s="1">
        <v>233933025.42924601</v>
      </c>
      <c r="C4929">
        <v>0.28991370190070698</v>
      </c>
    </row>
    <row r="4930" spans="1:3" x14ac:dyDescent="0.3">
      <c r="A4930">
        <v>4929</v>
      </c>
      <c r="B4930" s="1">
        <v>433589538.67503703</v>
      </c>
      <c r="C4930">
        <v>0.31557346163393402</v>
      </c>
    </row>
    <row r="4931" spans="1:3" x14ac:dyDescent="0.3">
      <c r="A4931">
        <v>4930</v>
      </c>
      <c r="B4931" s="1">
        <v>226390698.107095</v>
      </c>
      <c r="C4931">
        <v>0.24657501136777599</v>
      </c>
    </row>
    <row r="4932" spans="1:3" x14ac:dyDescent="0.3">
      <c r="A4932">
        <v>4931</v>
      </c>
      <c r="B4932" s="1">
        <v>299667489.56905901</v>
      </c>
      <c r="C4932">
        <v>0.27706272945761301</v>
      </c>
    </row>
    <row r="4933" spans="1:3" x14ac:dyDescent="0.3">
      <c r="A4933">
        <v>4932</v>
      </c>
      <c r="B4933" s="1">
        <v>556702397.77101696</v>
      </c>
      <c r="C4933" t="s">
        <v>261</v>
      </c>
    </row>
    <row r="4934" spans="1:3" x14ac:dyDescent="0.3">
      <c r="A4934">
        <v>4933</v>
      </c>
      <c r="B4934" s="1">
        <v>320441638.47080302</v>
      </c>
      <c r="C4934">
        <v>0.32450254907981002</v>
      </c>
    </row>
    <row r="4935" spans="1:3" x14ac:dyDescent="0.3">
      <c r="A4935">
        <v>4934</v>
      </c>
      <c r="B4935" s="1">
        <v>248389227.915209</v>
      </c>
      <c r="C4935">
        <v>0.30801091727320701</v>
      </c>
    </row>
    <row r="4936" spans="1:3" x14ac:dyDescent="0.3">
      <c r="A4936">
        <v>4935</v>
      </c>
      <c r="B4936" s="1">
        <v>463821561.79483402</v>
      </c>
      <c r="C4936">
        <v>0.29576211481091502</v>
      </c>
    </row>
    <row r="4937" spans="1:3" x14ac:dyDescent="0.3">
      <c r="A4937">
        <v>4936</v>
      </c>
      <c r="B4937" s="1">
        <v>623781462.92082596</v>
      </c>
      <c r="C4937">
        <v>0.36138043395629399</v>
      </c>
    </row>
    <row r="4938" spans="1:3" x14ac:dyDescent="0.3">
      <c r="A4938">
        <v>4937</v>
      </c>
      <c r="B4938" s="1">
        <v>590820761.23587203</v>
      </c>
      <c r="C4938">
        <v>0.332660301203689</v>
      </c>
    </row>
    <row r="4939" spans="1:3" x14ac:dyDescent="0.3">
      <c r="A4939">
        <v>4938</v>
      </c>
      <c r="B4939" s="1">
        <v>-337723022.95984697</v>
      </c>
      <c r="C4939">
        <v>0.13574092157725601</v>
      </c>
    </row>
    <row r="4940" spans="1:3" x14ac:dyDescent="0.3">
      <c r="A4940">
        <v>4939</v>
      </c>
      <c r="B4940" s="1">
        <v>-188704708.90037</v>
      </c>
      <c r="C4940">
        <v>0.15291142201185401</v>
      </c>
    </row>
    <row r="4941" spans="1:3" x14ac:dyDescent="0.3">
      <c r="A4941">
        <v>4940</v>
      </c>
      <c r="B4941" s="1">
        <v>552559225.46693802</v>
      </c>
      <c r="C4941">
        <v>0.34786028725114898</v>
      </c>
    </row>
    <row r="4942" spans="1:3" x14ac:dyDescent="0.3">
      <c r="A4942">
        <v>4941</v>
      </c>
      <c r="B4942" s="1">
        <v>337918899.98463398</v>
      </c>
      <c r="C4942">
        <v>0.29309061362011102</v>
      </c>
    </row>
    <row r="4943" spans="1:3" x14ac:dyDescent="0.3">
      <c r="A4943">
        <v>4942</v>
      </c>
      <c r="B4943" s="1">
        <v>-90847876.711322099</v>
      </c>
      <c r="C4943" t="s">
        <v>261</v>
      </c>
    </row>
    <row r="4944" spans="1:3" x14ac:dyDescent="0.3">
      <c r="A4944">
        <v>4943</v>
      </c>
      <c r="B4944" s="1">
        <v>42375750.316713303</v>
      </c>
      <c r="C4944">
        <v>0.24534336323283301</v>
      </c>
    </row>
    <row r="4945" spans="1:3" x14ac:dyDescent="0.3">
      <c r="A4945">
        <v>4944</v>
      </c>
      <c r="B4945" s="1">
        <v>-105366296.33196899</v>
      </c>
      <c r="C4945">
        <v>0.186275771854364</v>
      </c>
    </row>
    <row r="4946" spans="1:3" x14ac:dyDescent="0.3">
      <c r="A4946">
        <v>4945</v>
      </c>
      <c r="B4946" s="1">
        <v>216728800.834499</v>
      </c>
      <c r="C4946">
        <v>0.29244577850977499</v>
      </c>
    </row>
    <row r="4947" spans="1:3" x14ac:dyDescent="0.3">
      <c r="A4947">
        <v>4946</v>
      </c>
      <c r="B4947" s="1">
        <v>316029535.00722402</v>
      </c>
      <c r="C4947">
        <v>0.29573891996444401</v>
      </c>
    </row>
    <row r="4948" spans="1:3" x14ac:dyDescent="0.3">
      <c r="A4948">
        <v>4947</v>
      </c>
      <c r="B4948" s="1">
        <v>180172713.23970899</v>
      </c>
      <c r="C4948">
        <v>0.28257829417236502</v>
      </c>
    </row>
    <row r="4949" spans="1:3" x14ac:dyDescent="0.3">
      <c r="A4949">
        <v>4948</v>
      </c>
      <c r="B4949" s="1">
        <v>700241476.57599497</v>
      </c>
      <c r="C4949">
        <v>0.39805126223541598</v>
      </c>
    </row>
    <row r="4950" spans="1:3" x14ac:dyDescent="0.3">
      <c r="A4950">
        <v>4949</v>
      </c>
      <c r="B4950" s="1">
        <v>-28870538.879673399</v>
      </c>
      <c r="C4950">
        <v>0.19784698373345599</v>
      </c>
    </row>
    <row r="4951" spans="1:3" x14ac:dyDescent="0.3">
      <c r="A4951">
        <v>4950</v>
      </c>
      <c r="B4951" s="1">
        <v>72144554.344490796</v>
      </c>
      <c r="C4951">
        <v>0.23978137047433301</v>
      </c>
    </row>
    <row r="4952" spans="1:3" x14ac:dyDescent="0.3">
      <c r="A4952">
        <v>4951</v>
      </c>
      <c r="B4952" s="1">
        <v>-168938399.69551101</v>
      </c>
      <c r="C4952">
        <v>0.145867371167787</v>
      </c>
    </row>
    <row r="4953" spans="1:3" x14ac:dyDescent="0.3">
      <c r="A4953">
        <v>4952</v>
      </c>
      <c r="B4953" s="1">
        <v>296468135.07227302</v>
      </c>
      <c r="C4953">
        <v>0.27895577530819099</v>
      </c>
    </row>
    <row r="4954" spans="1:3" x14ac:dyDescent="0.3">
      <c r="A4954">
        <v>4953</v>
      </c>
      <c r="B4954" s="1">
        <v>349312108.37767702</v>
      </c>
      <c r="C4954">
        <v>0.29895596239057998</v>
      </c>
    </row>
    <row r="4955" spans="1:3" x14ac:dyDescent="0.3">
      <c r="A4955">
        <v>4954</v>
      </c>
      <c r="B4955" s="1">
        <v>-20282801.192895401</v>
      </c>
      <c r="C4955">
        <v>0.19509351390738899</v>
      </c>
    </row>
    <row r="4956" spans="1:3" x14ac:dyDescent="0.3">
      <c r="A4956">
        <v>4955</v>
      </c>
      <c r="B4956" s="1">
        <v>343163117.82205898</v>
      </c>
      <c r="C4956">
        <v>0.312790652593531</v>
      </c>
    </row>
    <row r="4957" spans="1:3" x14ac:dyDescent="0.3">
      <c r="A4957">
        <v>4956</v>
      </c>
      <c r="B4957" s="1">
        <v>511675411.657987</v>
      </c>
      <c r="C4957">
        <v>0.34665940098530801</v>
      </c>
    </row>
    <row r="4958" spans="1:3" x14ac:dyDescent="0.3">
      <c r="A4958">
        <v>4957</v>
      </c>
      <c r="B4958" s="1">
        <v>121244283.152906</v>
      </c>
      <c r="C4958">
        <v>0.26919796198816798</v>
      </c>
    </row>
    <row r="4959" spans="1:3" x14ac:dyDescent="0.3">
      <c r="A4959">
        <v>4958</v>
      </c>
      <c r="B4959" s="1">
        <v>270421683.545093</v>
      </c>
      <c r="C4959">
        <v>0.29644454514311203</v>
      </c>
    </row>
    <row r="4960" spans="1:3" x14ac:dyDescent="0.3">
      <c r="A4960">
        <v>4959</v>
      </c>
      <c r="B4960" s="1">
        <v>-9865397.9746029396</v>
      </c>
      <c r="C4960">
        <v>0.20478345011753701</v>
      </c>
    </row>
    <row r="4961" spans="1:3" x14ac:dyDescent="0.3">
      <c r="A4961">
        <v>4960</v>
      </c>
      <c r="B4961" s="1">
        <v>-170531848.174317</v>
      </c>
      <c r="C4961" t="s">
        <v>261</v>
      </c>
    </row>
    <row r="4962" spans="1:3" x14ac:dyDescent="0.3">
      <c r="A4962">
        <v>4961</v>
      </c>
      <c r="B4962" s="1">
        <v>15864335.1125078</v>
      </c>
      <c r="C4962">
        <v>0.211934729533794</v>
      </c>
    </row>
    <row r="4963" spans="1:3" x14ac:dyDescent="0.3">
      <c r="A4963">
        <v>4962</v>
      </c>
      <c r="B4963" s="1">
        <v>389391771.16174901</v>
      </c>
      <c r="C4963">
        <v>0.33747843701611302</v>
      </c>
    </row>
    <row r="4964" spans="1:3" x14ac:dyDescent="0.3">
      <c r="A4964">
        <v>4963</v>
      </c>
      <c r="B4964" s="1">
        <v>279572386.46584201</v>
      </c>
      <c r="C4964">
        <v>0.30724464383353101</v>
      </c>
    </row>
    <row r="4965" spans="1:3" x14ac:dyDescent="0.3">
      <c r="A4965">
        <v>4964</v>
      </c>
      <c r="B4965" s="1">
        <v>93876960.250033498</v>
      </c>
      <c r="C4965">
        <v>0.233210932778631</v>
      </c>
    </row>
    <row r="4966" spans="1:3" x14ac:dyDescent="0.3">
      <c r="A4966">
        <v>4965</v>
      </c>
      <c r="B4966" s="1">
        <v>15289592.859586701</v>
      </c>
      <c r="C4966">
        <v>0.22597089492084799</v>
      </c>
    </row>
    <row r="4967" spans="1:3" x14ac:dyDescent="0.3">
      <c r="A4967">
        <v>4966</v>
      </c>
      <c r="B4967" s="1">
        <v>423081506.22786498</v>
      </c>
      <c r="C4967">
        <v>0.30779796853849101</v>
      </c>
    </row>
    <row r="4968" spans="1:3" x14ac:dyDescent="0.3">
      <c r="A4968">
        <v>4967</v>
      </c>
      <c r="B4968" s="1">
        <v>265492344.694911</v>
      </c>
      <c r="C4968">
        <v>0.26111639844271001</v>
      </c>
    </row>
    <row r="4969" spans="1:3" x14ac:dyDescent="0.3">
      <c r="A4969">
        <v>4968</v>
      </c>
      <c r="B4969" s="1">
        <v>338187415.98772401</v>
      </c>
      <c r="C4969">
        <v>0.30654865088344402</v>
      </c>
    </row>
    <row r="4970" spans="1:3" x14ac:dyDescent="0.3">
      <c r="A4970">
        <v>4969</v>
      </c>
      <c r="B4970" s="1">
        <v>-133436760.696538</v>
      </c>
      <c r="C4970">
        <v>0.17953493906946599</v>
      </c>
    </row>
    <row r="4971" spans="1:3" x14ac:dyDescent="0.3">
      <c r="A4971">
        <v>4970</v>
      </c>
      <c r="B4971" s="1">
        <v>198235259.60484201</v>
      </c>
      <c r="C4971">
        <v>0.28896488307600998</v>
      </c>
    </row>
    <row r="4972" spans="1:3" x14ac:dyDescent="0.3">
      <c r="A4972">
        <v>4971</v>
      </c>
      <c r="B4972" s="1">
        <v>-59909060.007858299</v>
      </c>
      <c r="C4972">
        <v>0.184730356235592</v>
      </c>
    </row>
    <row r="4973" spans="1:3" x14ac:dyDescent="0.3">
      <c r="A4973">
        <v>4972</v>
      </c>
      <c r="B4973" s="1">
        <v>-27839884.381460998</v>
      </c>
      <c r="C4973">
        <v>0.20313498313216799</v>
      </c>
    </row>
    <row r="4974" spans="1:3" x14ac:dyDescent="0.3">
      <c r="A4974">
        <v>4973</v>
      </c>
      <c r="B4974" s="1">
        <v>64216589.994833604</v>
      </c>
      <c r="C4974">
        <v>0.233550048643169</v>
      </c>
    </row>
    <row r="4975" spans="1:3" x14ac:dyDescent="0.3">
      <c r="A4975">
        <v>4974</v>
      </c>
      <c r="B4975" s="1">
        <v>214315072.27671</v>
      </c>
      <c r="C4975">
        <v>0.270138041229532</v>
      </c>
    </row>
    <row r="4976" spans="1:3" x14ac:dyDescent="0.3">
      <c r="A4976">
        <v>4975</v>
      </c>
      <c r="B4976" s="1">
        <v>36988898.757449903</v>
      </c>
      <c r="C4976">
        <v>0.244148545021245</v>
      </c>
    </row>
    <row r="4977" spans="1:3" x14ac:dyDescent="0.3">
      <c r="A4977">
        <v>4976</v>
      </c>
      <c r="B4977" s="1">
        <v>628075531.55006099</v>
      </c>
      <c r="C4977">
        <v>0.35025211640743098</v>
      </c>
    </row>
    <row r="4978" spans="1:3" x14ac:dyDescent="0.3">
      <c r="A4978">
        <v>4977</v>
      </c>
      <c r="B4978" s="1">
        <v>19836598.0303558</v>
      </c>
      <c r="C4978">
        <v>0.229048834601185</v>
      </c>
    </row>
    <row r="4979" spans="1:3" x14ac:dyDescent="0.3">
      <c r="A4979">
        <v>4978</v>
      </c>
      <c r="B4979" s="1">
        <v>387621386.38190699</v>
      </c>
      <c r="C4979">
        <v>0.35383185489549102</v>
      </c>
    </row>
    <row r="4980" spans="1:3" x14ac:dyDescent="0.3">
      <c r="A4980">
        <v>4979</v>
      </c>
      <c r="B4980" s="1">
        <v>212306477.951074</v>
      </c>
      <c r="C4980">
        <v>0.28144006115283998</v>
      </c>
    </row>
    <row r="4981" spans="1:3" x14ac:dyDescent="0.3">
      <c r="A4981">
        <v>4980</v>
      </c>
      <c r="B4981" s="1">
        <v>149208041.90519401</v>
      </c>
      <c r="C4981">
        <v>0.22898585240066999</v>
      </c>
    </row>
    <row r="4982" spans="1:3" x14ac:dyDescent="0.3">
      <c r="A4982">
        <v>4981</v>
      </c>
      <c r="B4982" s="1">
        <v>463458781.30366898</v>
      </c>
      <c r="C4982">
        <v>0.33714411937567101</v>
      </c>
    </row>
    <row r="4983" spans="1:3" x14ac:dyDescent="0.3">
      <c r="A4983">
        <v>4982</v>
      </c>
      <c r="B4983" s="1">
        <v>-22758755.369266901</v>
      </c>
      <c r="C4983">
        <v>0.22438203517806601</v>
      </c>
    </row>
    <row r="4984" spans="1:3" x14ac:dyDescent="0.3">
      <c r="A4984">
        <v>4983</v>
      </c>
      <c r="B4984" s="1">
        <v>152632590.870426</v>
      </c>
      <c r="C4984">
        <v>0.26230077973655203</v>
      </c>
    </row>
    <row r="4985" spans="1:3" x14ac:dyDescent="0.3">
      <c r="A4985">
        <v>4984</v>
      </c>
      <c r="B4985" s="1">
        <v>490873666.029082</v>
      </c>
      <c r="C4985">
        <v>0.36174488673295702</v>
      </c>
    </row>
    <row r="4986" spans="1:3" x14ac:dyDescent="0.3">
      <c r="A4986">
        <v>4985</v>
      </c>
      <c r="B4986" s="1">
        <v>646808952.82518601</v>
      </c>
      <c r="C4986">
        <v>0.32729230427818301</v>
      </c>
    </row>
    <row r="4987" spans="1:3" x14ac:dyDescent="0.3">
      <c r="A4987">
        <v>4986</v>
      </c>
      <c r="B4987" s="1">
        <v>-283737979.72667903</v>
      </c>
      <c r="C4987">
        <v>0.15649530800391001</v>
      </c>
    </row>
    <row r="4988" spans="1:3" x14ac:dyDescent="0.3">
      <c r="A4988">
        <v>4987</v>
      </c>
      <c r="B4988" s="1">
        <v>174151171.18839699</v>
      </c>
      <c r="C4988">
        <v>0.26815030047889499</v>
      </c>
    </row>
    <row r="4989" spans="1:3" x14ac:dyDescent="0.3">
      <c r="A4989">
        <v>4988</v>
      </c>
      <c r="B4989" s="1">
        <v>376247260.81913102</v>
      </c>
      <c r="C4989">
        <v>0.34479723638883802</v>
      </c>
    </row>
    <row r="4990" spans="1:3" x14ac:dyDescent="0.3">
      <c r="A4990">
        <v>4989</v>
      </c>
      <c r="B4990" s="1">
        <v>722101690.72387302</v>
      </c>
      <c r="C4990">
        <v>0.35364151034022101</v>
      </c>
    </row>
    <row r="4991" spans="1:3" x14ac:dyDescent="0.3">
      <c r="A4991">
        <v>4990</v>
      </c>
      <c r="B4991" s="1">
        <v>-233183492.389487</v>
      </c>
      <c r="C4991">
        <v>0.137720252772394</v>
      </c>
    </row>
    <row r="4992" spans="1:3" x14ac:dyDescent="0.3">
      <c r="A4992">
        <v>4991</v>
      </c>
      <c r="B4992" s="1">
        <v>418598086.09026498</v>
      </c>
      <c r="C4992">
        <v>0.28940553604622599</v>
      </c>
    </row>
    <row r="4993" spans="1:3" x14ac:dyDescent="0.3">
      <c r="A4993">
        <v>4992</v>
      </c>
      <c r="B4993" s="1">
        <v>328776062.98765302</v>
      </c>
      <c r="C4993">
        <v>0.270900282030555</v>
      </c>
    </row>
    <row r="4994" spans="1:3" x14ac:dyDescent="0.3">
      <c r="A4994">
        <v>4993</v>
      </c>
      <c r="B4994" s="1">
        <v>270663946.46456099</v>
      </c>
      <c r="C4994">
        <v>0.27309956193585</v>
      </c>
    </row>
    <row r="4995" spans="1:3" x14ac:dyDescent="0.3">
      <c r="A4995">
        <v>4994</v>
      </c>
      <c r="B4995" s="1">
        <v>295568719.32605797</v>
      </c>
      <c r="C4995">
        <v>0.29585372660869602</v>
      </c>
    </row>
    <row r="4996" spans="1:3" x14ac:dyDescent="0.3">
      <c r="A4996">
        <v>4995</v>
      </c>
      <c r="B4996" s="1">
        <v>-7912838.51397085</v>
      </c>
      <c r="C4996">
        <v>0.19461080140774301</v>
      </c>
    </row>
    <row r="4997" spans="1:3" x14ac:dyDescent="0.3">
      <c r="A4997">
        <v>4996</v>
      </c>
      <c r="B4997" s="1">
        <v>56278706.616471402</v>
      </c>
      <c r="C4997">
        <v>0.25106767507163602</v>
      </c>
    </row>
    <row r="4998" spans="1:3" x14ac:dyDescent="0.3">
      <c r="A4998">
        <v>4997</v>
      </c>
      <c r="B4998" s="1">
        <v>379638775.93960798</v>
      </c>
      <c r="C4998">
        <v>0.31257666596868799</v>
      </c>
    </row>
    <row r="4999" spans="1:3" x14ac:dyDescent="0.3">
      <c r="A4999">
        <v>4998</v>
      </c>
      <c r="B4999" s="1">
        <v>228820637.28298</v>
      </c>
      <c r="C4999">
        <v>0.27184533337573902</v>
      </c>
    </row>
    <row r="5000" spans="1:3" x14ac:dyDescent="0.3">
      <c r="A5000">
        <v>4999</v>
      </c>
      <c r="B5000" s="1">
        <v>-278793007.34443802</v>
      </c>
      <c r="C5000">
        <v>0.15232848157152401</v>
      </c>
    </row>
    <row r="5001" spans="1:3" x14ac:dyDescent="0.3">
      <c r="A5001">
        <v>5000</v>
      </c>
      <c r="B5001" s="1">
        <v>-114711683.83421101</v>
      </c>
      <c r="C5001">
        <v>0.194064173487937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03D90B-0C07-4905-B9DF-58AB3F1D768F}">
  <sheetPr codeName="Sheet9"/>
  <dimension ref="A1:JF48"/>
  <sheetViews>
    <sheetView showGridLines="0" topLeftCell="A29" workbookViewId="0">
      <selection activeCell="D37" sqref="D37"/>
    </sheetView>
  </sheetViews>
  <sheetFormatPr defaultRowHeight="14.4" x14ac:dyDescent="0.3"/>
  <cols>
    <col min="1" max="1" width="6.44140625" bestFit="1" customWidth="1"/>
    <col min="2" max="2" width="32.6640625" bestFit="1" customWidth="1"/>
    <col min="3" max="3" width="16.6640625" customWidth="1"/>
    <col min="4" max="7" width="14.44140625" bestFit="1" customWidth="1"/>
    <col min="8" max="8" width="15.33203125" bestFit="1" customWidth="1"/>
    <col min="9" max="122" width="14.44140625" bestFit="1" customWidth="1"/>
    <col min="123" max="124" width="15.33203125" bestFit="1" customWidth="1"/>
    <col min="125" max="242" width="13.6640625" bestFit="1" customWidth="1"/>
    <col min="243" max="243" width="16" bestFit="1" customWidth="1"/>
    <col min="244" max="244" width="18.6640625" bestFit="1" customWidth="1"/>
  </cols>
  <sheetData>
    <row r="1" spans="1:266" x14ac:dyDescent="0.3">
      <c r="A1" s="2">
        <f>+'FCL INV'!A1</f>
        <v>120</v>
      </c>
      <c r="B1" s="73" t="s">
        <v>37</v>
      </c>
      <c r="C1" s="118">
        <v>0</v>
      </c>
      <c r="D1" s="119">
        <f t="shared" ref="D1:BO1" si="0">+IF(C1="","",IF(C1+1&gt;$A$1,"",C1+1))</f>
        <v>1</v>
      </c>
      <c r="E1" s="119">
        <f t="shared" si="0"/>
        <v>2</v>
      </c>
      <c r="F1" s="119">
        <f t="shared" si="0"/>
        <v>3</v>
      </c>
      <c r="G1" s="119">
        <f t="shared" si="0"/>
        <v>4</v>
      </c>
      <c r="H1" s="119">
        <f t="shared" si="0"/>
        <v>5</v>
      </c>
      <c r="I1" s="119">
        <f t="shared" si="0"/>
        <v>6</v>
      </c>
      <c r="J1" s="119">
        <f t="shared" si="0"/>
        <v>7</v>
      </c>
      <c r="K1" s="119">
        <f t="shared" si="0"/>
        <v>8</v>
      </c>
      <c r="L1" s="119">
        <f t="shared" si="0"/>
        <v>9</v>
      </c>
      <c r="M1" s="119">
        <f t="shared" si="0"/>
        <v>10</v>
      </c>
      <c r="N1" s="119">
        <f t="shared" si="0"/>
        <v>11</v>
      </c>
      <c r="O1" s="119">
        <f t="shared" si="0"/>
        <v>12</v>
      </c>
      <c r="P1" s="119">
        <f t="shared" si="0"/>
        <v>13</v>
      </c>
      <c r="Q1" s="119">
        <f t="shared" si="0"/>
        <v>14</v>
      </c>
      <c r="R1" s="119">
        <f t="shared" si="0"/>
        <v>15</v>
      </c>
      <c r="S1" s="119">
        <f t="shared" si="0"/>
        <v>16</v>
      </c>
      <c r="T1" s="119">
        <f t="shared" si="0"/>
        <v>17</v>
      </c>
      <c r="U1" s="119">
        <f t="shared" si="0"/>
        <v>18</v>
      </c>
      <c r="V1" s="119">
        <f t="shared" si="0"/>
        <v>19</v>
      </c>
      <c r="W1" s="119">
        <f t="shared" si="0"/>
        <v>20</v>
      </c>
      <c r="X1" s="119">
        <f t="shared" si="0"/>
        <v>21</v>
      </c>
      <c r="Y1" s="119">
        <f t="shared" si="0"/>
        <v>22</v>
      </c>
      <c r="Z1" s="119">
        <f t="shared" si="0"/>
        <v>23</v>
      </c>
      <c r="AA1" s="119">
        <f t="shared" si="0"/>
        <v>24</v>
      </c>
      <c r="AB1" s="119">
        <f t="shared" si="0"/>
        <v>25</v>
      </c>
      <c r="AC1" s="119">
        <f t="shared" si="0"/>
        <v>26</v>
      </c>
      <c r="AD1" s="119">
        <f t="shared" si="0"/>
        <v>27</v>
      </c>
      <c r="AE1" s="119">
        <f t="shared" si="0"/>
        <v>28</v>
      </c>
      <c r="AF1" s="119">
        <f t="shared" si="0"/>
        <v>29</v>
      </c>
      <c r="AG1" s="119">
        <f t="shared" si="0"/>
        <v>30</v>
      </c>
      <c r="AH1" s="119">
        <f t="shared" si="0"/>
        <v>31</v>
      </c>
      <c r="AI1" s="119">
        <f t="shared" si="0"/>
        <v>32</v>
      </c>
      <c r="AJ1" s="119">
        <f t="shared" si="0"/>
        <v>33</v>
      </c>
      <c r="AK1" s="119">
        <f t="shared" si="0"/>
        <v>34</v>
      </c>
      <c r="AL1" s="119">
        <f t="shared" si="0"/>
        <v>35</v>
      </c>
      <c r="AM1" s="119">
        <f t="shared" si="0"/>
        <v>36</v>
      </c>
      <c r="AN1" s="119">
        <f t="shared" si="0"/>
        <v>37</v>
      </c>
      <c r="AO1" s="119">
        <f t="shared" si="0"/>
        <v>38</v>
      </c>
      <c r="AP1" s="119">
        <f t="shared" si="0"/>
        <v>39</v>
      </c>
      <c r="AQ1" s="119">
        <f t="shared" si="0"/>
        <v>40</v>
      </c>
      <c r="AR1" s="119">
        <f t="shared" si="0"/>
        <v>41</v>
      </c>
      <c r="AS1" s="119">
        <f t="shared" si="0"/>
        <v>42</v>
      </c>
      <c r="AT1" s="119">
        <f t="shared" si="0"/>
        <v>43</v>
      </c>
      <c r="AU1" s="119">
        <f t="shared" si="0"/>
        <v>44</v>
      </c>
      <c r="AV1" s="119">
        <f t="shared" si="0"/>
        <v>45</v>
      </c>
      <c r="AW1" s="119">
        <f t="shared" si="0"/>
        <v>46</v>
      </c>
      <c r="AX1" s="119">
        <f t="shared" si="0"/>
        <v>47</v>
      </c>
      <c r="AY1" s="119">
        <f t="shared" si="0"/>
        <v>48</v>
      </c>
      <c r="AZ1" s="119">
        <f t="shared" si="0"/>
        <v>49</v>
      </c>
      <c r="BA1" s="119">
        <f t="shared" si="0"/>
        <v>50</v>
      </c>
      <c r="BB1" s="119">
        <f t="shared" si="0"/>
        <v>51</v>
      </c>
      <c r="BC1" s="119">
        <f t="shared" si="0"/>
        <v>52</v>
      </c>
      <c r="BD1" s="119">
        <f t="shared" si="0"/>
        <v>53</v>
      </c>
      <c r="BE1" s="119">
        <f t="shared" si="0"/>
        <v>54</v>
      </c>
      <c r="BF1" s="119">
        <f t="shared" si="0"/>
        <v>55</v>
      </c>
      <c r="BG1" s="119">
        <f t="shared" si="0"/>
        <v>56</v>
      </c>
      <c r="BH1" s="119">
        <f t="shared" si="0"/>
        <v>57</v>
      </c>
      <c r="BI1" s="119">
        <f t="shared" si="0"/>
        <v>58</v>
      </c>
      <c r="BJ1" s="119">
        <f t="shared" si="0"/>
        <v>59</v>
      </c>
      <c r="BK1" s="119">
        <f t="shared" si="0"/>
        <v>60</v>
      </c>
      <c r="BL1" s="119">
        <f t="shared" si="0"/>
        <v>61</v>
      </c>
      <c r="BM1" s="119">
        <f t="shared" si="0"/>
        <v>62</v>
      </c>
      <c r="BN1" s="119">
        <f t="shared" si="0"/>
        <v>63</v>
      </c>
      <c r="BO1" s="119">
        <f t="shared" si="0"/>
        <v>64</v>
      </c>
      <c r="BP1" s="119">
        <f t="shared" ref="BP1:DT1" si="1">+IF(BO1="","",IF(BO1+1&gt;$A$1,"",BO1+1))</f>
        <v>65</v>
      </c>
      <c r="BQ1" s="119">
        <f t="shared" si="1"/>
        <v>66</v>
      </c>
      <c r="BR1" s="119">
        <f t="shared" si="1"/>
        <v>67</v>
      </c>
      <c r="BS1" s="119">
        <f t="shared" si="1"/>
        <v>68</v>
      </c>
      <c r="BT1" s="119">
        <f t="shared" si="1"/>
        <v>69</v>
      </c>
      <c r="BU1" s="119">
        <f t="shared" si="1"/>
        <v>70</v>
      </c>
      <c r="BV1" s="119">
        <f t="shared" si="1"/>
        <v>71</v>
      </c>
      <c r="BW1" s="119">
        <f t="shared" si="1"/>
        <v>72</v>
      </c>
      <c r="BX1" s="119">
        <f t="shared" si="1"/>
        <v>73</v>
      </c>
      <c r="BY1" s="119">
        <f t="shared" si="1"/>
        <v>74</v>
      </c>
      <c r="BZ1" s="119">
        <f t="shared" si="1"/>
        <v>75</v>
      </c>
      <c r="CA1" s="119">
        <f t="shared" si="1"/>
        <v>76</v>
      </c>
      <c r="CB1" s="119">
        <f t="shared" si="1"/>
        <v>77</v>
      </c>
      <c r="CC1" s="119">
        <f t="shared" si="1"/>
        <v>78</v>
      </c>
      <c r="CD1" s="119">
        <f t="shared" si="1"/>
        <v>79</v>
      </c>
      <c r="CE1" s="119">
        <f t="shared" si="1"/>
        <v>80</v>
      </c>
      <c r="CF1" s="119">
        <f t="shared" si="1"/>
        <v>81</v>
      </c>
      <c r="CG1" s="119">
        <f t="shared" si="1"/>
        <v>82</v>
      </c>
      <c r="CH1" s="119">
        <f t="shared" si="1"/>
        <v>83</v>
      </c>
      <c r="CI1" s="119">
        <f t="shared" si="1"/>
        <v>84</v>
      </c>
      <c r="CJ1" s="119">
        <f t="shared" si="1"/>
        <v>85</v>
      </c>
      <c r="CK1" s="119">
        <f t="shared" si="1"/>
        <v>86</v>
      </c>
      <c r="CL1" s="119">
        <f t="shared" si="1"/>
        <v>87</v>
      </c>
      <c r="CM1" s="119">
        <f t="shared" si="1"/>
        <v>88</v>
      </c>
      <c r="CN1" s="119">
        <f t="shared" si="1"/>
        <v>89</v>
      </c>
      <c r="CO1" s="119">
        <f t="shared" si="1"/>
        <v>90</v>
      </c>
      <c r="CP1" s="119">
        <f t="shared" si="1"/>
        <v>91</v>
      </c>
      <c r="CQ1" s="119">
        <f t="shared" si="1"/>
        <v>92</v>
      </c>
      <c r="CR1" s="119">
        <f t="shared" si="1"/>
        <v>93</v>
      </c>
      <c r="CS1" s="119">
        <f t="shared" si="1"/>
        <v>94</v>
      </c>
      <c r="CT1" s="119">
        <f t="shared" si="1"/>
        <v>95</v>
      </c>
      <c r="CU1" s="119">
        <f t="shared" si="1"/>
        <v>96</v>
      </c>
      <c r="CV1" s="119">
        <f t="shared" si="1"/>
        <v>97</v>
      </c>
      <c r="CW1" s="119">
        <f t="shared" si="1"/>
        <v>98</v>
      </c>
      <c r="CX1" s="119">
        <f t="shared" si="1"/>
        <v>99</v>
      </c>
      <c r="CY1" s="119">
        <f t="shared" si="1"/>
        <v>100</v>
      </c>
      <c r="CZ1" s="119">
        <f t="shared" si="1"/>
        <v>101</v>
      </c>
      <c r="DA1" s="119">
        <f t="shared" si="1"/>
        <v>102</v>
      </c>
      <c r="DB1" s="119">
        <f t="shared" si="1"/>
        <v>103</v>
      </c>
      <c r="DC1" s="119">
        <f t="shared" si="1"/>
        <v>104</v>
      </c>
      <c r="DD1" s="119">
        <f t="shared" si="1"/>
        <v>105</v>
      </c>
      <c r="DE1" s="119">
        <f t="shared" si="1"/>
        <v>106</v>
      </c>
      <c r="DF1" s="119">
        <f t="shared" si="1"/>
        <v>107</v>
      </c>
      <c r="DG1" s="119">
        <f t="shared" si="1"/>
        <v>108</v>
      </c>
      <c r="DH1" s="119">
        <f t="shared" si="1"/>
        <v>109</v>
      </c>
      <c r="DI1" s="119">
        <f t="shared" si="1"/>
        <v>110</v>
      </c>
      <c r="DJ1" s="119">
        <f t="shared" si="1"/>
        <v>111</v>
      </c>
      <c r="DK1" s="119">
        <f t="shared" si="1"/>
        <v>112</v>
      </c>
      <c r="DL1" s="119">
        <f t="shared" si="1"/>
        <v>113</v>
      </c>
      <c r="DM1" s="119">
        <f t="shared" si="1"/>
        <v>114</v>
      </c>
      <c r="DN1" s="119">
        <f t="shared" si="1"/>
        <v>115</v>
      </c>
      <c r="DO1" s="119">
        <f t="shared" si="1"/>
        <v>116</v>
      </c>
      <c r="DP1" s="119">
        <f t="shared" si="1"/>
        <v>117</v>
      </c>
      <c r="DQ1" s="119">
        <f t="shared" si="1"/>
        <v>118</v>
      </c>
      <c r="DR1" s="119">
        <f t="shared" si="1"/>
        <v>119</v>
      </c>
      <c r="DS1" s="119">
        <f t="shared" si="1"/>
        <v>120</v>
      </c>
      <c r="DT1" s="119" t="str">
        <f t="shared" si="1"/>
        <v/>
      </c>
      <c r="DU1" s="119" t="str">
        <f>+IF(DT1="","",IF(DT1+1&gt;$A$1,"",DT1+1))</f>
        <v/>
      </c>
      <c r="DV1" s="119" t="str">
        <f t="shared" ref="DV1:GG1" si="2">+IF(DU1="","",IF(DU1+1&gt;$A$1,"",DU1+1))</f>
        <v/>
      </c>
      <c r="DW1" s="119" t="str">
        <f t="shared" si="2"/>
        <v/>
      </c>
      <c r="DX1" s="119" t="str">
        <f t="shared" si="2"/>
        <v/>
      </c>
      <c r="DY1" s="119" t="str">
        <f t="shared" si="2"/>
        <v/>
      </c>
      <c r="DZ1" s="119" t="str">
        <f t="shared" si="2"/>
        <v/>
      </c>
      <c r="EA1" s="119" t="str">
        <f t="shared" si="2"/>
        <v/>
      </c>
      <c r="EB1" s="119" t="str">
        <f t="shared" si="2"/>
        <v/>
      </c>
      <c r="EC1" s="119" t="str">
        <f t="shared" si="2"/>
        <v/>
      </c>
      <c r="ED1" s="119" t="str">
        <f t="shared" si="2"/>
        <v/>
      </c>
      <c r="EE1" s="119" t="str">
        <f t="shared" si="2"/>
        <v/>
      </c>
      <c r="EF1" s="119" t="str">
        <f t="shared" si="2"/>
        <v/>
      </c>
      <c r="EG1" s="119" t="str">
        <f t="shared" si="2"/>
        <v/>
      </c>
      <c r="EH1" s="119" t="str">
        <f t="shared" si="2"/>
        <v/>
      </c>
      <c r="EI1" s="119" t="str">
        <f t="shared" si="2"/>
        <v/>
      </c>
      <c r="EJ1" s="119" t="str">
        <f t="shared" si="2"/>
        <v/>
      </c>
      <c r="EK1" s="119" t="str">
        <f t="shared" si="2"/>
        <v/>
      </c>
      <c r="EL1" s="119" t="str">
        <f t="shared" si="2"/>
        <v/>
      </c>
      <c r="EM1" s="119" t="str">
        <f t="shared" si="2"/>
        <v/>
      </c>
      <c r="EN1" s="119" t="str">
        <f t="shared" si="2"/>
        <v/>
      </c>
      <c r="EO1" s="119" t="str">
        <f t="shared" si="2"/>
        <v/>
      </c>
      <c r="EP1" s="119" t="str">
        <f t="shared" si="2"/>
        <v/>
      </c>
      <c r="EQ1" s="119" t="str">
        <f t="shared" si="2"/>
        <v/>
      </c>
      <c r="ER1" s="119" t="str">
        <f t="shared" si="2"/>
        <v/>
      </c>
      <c r="ES1" s="119" t="str">
        <f t="shared" si="2"/>
        <v/>
      </c>
      <c r="ET1" s="119" t="str">
        <f t="shared" si="2"/>
        <v/>
      </c>
      <c r="EU1" s="119" t="str">
        <f t="shared" si="2"/>
        <v/>
      </c>
      <c r="EV1" s="119" t="str">
        <f t="shared" si="2"/>
        <v/>
      </c>
      <c r="EW1" s="119" t="str">
        <f t="shared" si="2"/>
        <v/>
      </c>
      <c r="EX1" s="119" t="str">
        <f t="shared" si="2"/>
        <v/>
      </c>
      <c r="EY1" s="119" t="str">
        <f t="shared" si="2"/>
        <v/>
      </c>
      <c r="EZ1" s="119" t="str">
        <f t="shared" si="2"/>
        <v/>
      </c>
      <c r="FA1" s="119" t="str">
        <f t="shared" si="2"/>
        <v/>
      </c>
      <c r="FB1" s="119" t="str">
        <f t="shared" si="2"/>
        <v/>
      </c>
      <c r="FC1" s="119" t="str">
        <f t="shared" si="2"/>
        <v/>
      </c>
      <c r="FD1" s="119" t="str">
        <f t="shared" si="2"/>
        <v/>
      </c>
      <c r="FE1" s="119" t="str">
        <f t="shared" si="2"/>
        <v/>
      </c>
      <c r="FF1" s="119" t="str">
        <f t="shared" si="2"/>
        <v/>
      </c>
      <c r="FG1" s="119" t="str">
        <f t="shared" si="2"/>
        <v/>
      </c>
      <c r="FH1" s="119" t="str">
        <f t="shared" si="2"/>
        <v/>
      </c>
      <c r="FI1" s="119" t="str">
        <f t="shared" si="2"/>
        <v/>
      </c>
      <c r="FJ1" s="119" t="str">
        <f t="shared" si="2"/>
        <v/>
      </c>
      <c r="FK1" s="119" t="str">
        <f t="shared" si="2"/>
        <v/>
      </c>
      <c r="FL1" s="119" t="str">
        <f t="shared" si="2"/>
        <v/>
      </c>
      <c r="FM1" s="119" t="str">
        <f t="shared" si="2"/>
        <v/>
      </c>
      <c r="FN1" s="119" t="str">
        <f t="shared" si="2"/>
        <v/>
      </c>
      <c r="FO1" s="119" t="str">
        <f t="shared" si="2"/>
        <v/>
      </c>
      <c r="FP1" s="119" t="str">
        <f t="shared" si="2"/>
        <v/>
      </c>
      <c r="FQ1" s="119" t="str">
        <f t="shared" si="2"/>
        <v/>
      </c>
      <c r="FR1" s="119" t="str">
        <f t="shared" si="2"/>
        <v/>
      </c>
      <c r="FS1" s="119" t="str">
        <f t="shared" si="2"/>
        <v/>
      </c>
      <c r="FT1" s="119" t="str">
        <f t="shared" si="2"/>
        <v/>
      </c>
      <c r="FU1" s="119" t="str">
        <f t="shared" si="2"/>
        <v/>
      </c>
      <c r="FV1" s="119" t="str">
        <f t="shared" si="2"/>
        <v/>
      </c>
      <c r="FW1" s="119" t="str">
        <f t="shared" si="2"/>
        <v/>
      </c>
      <c r="FX1" s="119" t="str">
        <f t="shared" si="2"/>
        <v/>
      </c>
      <c r="FY1" s="119" t="str">
        <f t="shared" si="2"/>
        <v/>
      </c>
      <c r="FZ1" s="119" t="str">
        <f t="shared" si="2"/>
        <v/>
      </c>
      <c r="GA1" s="119" t="str">
        <f t="shared" si="2"/>
        <v/>
      </c>
      <c r="GB1" s="119" t="str">
        <f t="shared" si="2"/>
        <v/>
      </c>
      <c r="GC1" s="119" t="str">
        <f t="shared" si="2"/>
        <v/>
      </c>
      <c r="GD1" s="119" t="str">
        <f t="shared" si="2"/>
        <v/>
      </c>
      <c r="GE1" s="119" t="str">
        <f t="shared" si="2"/>
        <v/>
      </c>
      <c r="GF1" s="119" t="str">
        <f t="shared" si="2"/>
        <v/>
      </c>
      <c r="GG1" s="119" t="str">
        <f t="shared" si="2"/>
        <v/>
      </c>
      <c r="GH1" s="119" t="str">
        <f t="shared" ref="GH1:HY1" si="3">+IF(GG1="","",IF(GG1+1&gt;$A$1,"",GG1+1))</f>
        <v/>
      </c>
      <c r="GI1" s="119" t="str">
        <f t="shared" si="3"/>
        <v/>
      </c>
      <c r="GJ1" s="119" t="str">
        <f t="shared" si="3"/>
        <v/>
      </c>
      <c r="GK1" s="119" t="str">
        <f t="shared" si="3"/>
        <v/>
      </c>
      <c r="GL1" s="119" t="str">
        <f t="shared" si="3"/>
        <v/>
      </c>
      <c r="GM1" s="119" t="str">
        <f t="shared" si="3"/>
        <v/>
      </c>
      <c r="GN1" s="119" t="str">
        <f t="shared" si="3"/>
        <v/>
      </c>
      <c r="GO1" s="119" t="str">
        <f t="shared" si="3"/>
        <v/>
      </c>
      <c r="GP1" s="119" t="str">
        <f t="shared" si="3"/>
        <v/>
      </c>
      <c r="GQ1" s="119" t="str">
        <f t="shared" si="3"/>
        <v/>
      </c>
      <c r="GR1" s="119" t="str">
        <f t="shared" si="3"/>
        <v/>
      </c>
      <c r="GS1" s="119" t="str">
        <f t="shared" si="3"/>
        <v/>
      </c>
      <c r="GT1" s="119" t="str">
        <f t="shared" si="3"/>
        <v/>
      </c>
      <c r="GU1" s="119" t="str">
        <f t="shared" si="3"/>
        <v/>
      </c>
      <c r="GV1" s="119" t="str">
        <f t="shared" si="3"/>
        <v/>
      </c>
      <c r="GW1" s="119" t="str">
        <f t="shared" si="3"/>
        <v/>
      </c>
      <c r="GX1" s="119" t="str">
        <f t="shared" si="3"/>
        <v/>
      </c>
      <c r="GY1" s="119" t="str">
        <f t="shared" si="3"/>
        <v/>
      </c>
      <c r="GZ1" s="119" t="str">
        <f t="shared" si="3"/>
        <v/>
      </c>
      <c r="HA1" s="119" t="str">
        <f t="shared" si="3"/>
        <v/>
      </c>
      <c r="HB1" s="119" t="str">
        <f t="shared" si="3"/>
        <v/>
      </c>
      <c r="HC1" s="119" t="str">
        <f t="shared" si="3"/>
        <v/>
      </c>
      <c r="HD1" s="119" t="str">
        <f t="shared" si="3"/>
        <v/>
      </c>
      <c r="HE1" s="119" t="str">
        <f t="shared" si="3"/>
        <v/>
      </c>
      <c r="HF1" s="119" t="str">
        <f t="shared" si="3"/>
        <v/>
      </c>
      <c r="HG1" s="119" t="str">
        <f t="shared" si="3"/>
        <v/>
      </c>
      <c r="HH1" s="119" t="str">
        <f t="shared" si="3"/>
        <v/>
      </c>
      <c r="HI1" s="119" t="str">
        <f t="shared" si="3"/>
        <v/>
      </c>
      <c r="HJ1" s="119" t="str">
        <f t="shared" si="3"/>
        <v/>
      </c>
      <c r="HK1" s="119" t="str">
        <f t="shared" si="3"/>
        <v/>
      </c>
      <c r="HL1" s="119" t="str">
        <f t="shared" si="3"/>
        <v/>
      </c>
      <c r="HM1" s="119" t="str">
        <f t="shared" si="3"/>
        <v/>
      </c>
      <c r="HN1" s="119" t="str">
        <f t="shared" si="3"/>
        <v/>
      </c>
      <c r="HO1" s="119" t="str">
        <f t="shared" si="3"/>
        <v/>
      </c>
      <c r="HP1" s="119" t="str">
        <f t="shared" si="3"/>
        <v/>
      </c>
      <c r="HQ1" s="119" t="str">
        <f t="shared" si="3"/>
        <v/>
      </c>
      <c r="HR1" s="119" t="str">
        <f t="shared" si="3"/>
        <v/>
      </c>
      <c r="HS1" s="119" t="str">
        <f t="shared" si="3"/>
        <v/>
      </c>
      <c r="HT1" s="119" t="str">
        <f t="shared" si="3"/>
        <v/>
      </c>
      <c r="HU1" s="119" t="str">
        <f t="shared" si="3"/>
        <v/>
      </c>
      <c r="HV1" s="119" t="str">
        <f t="shared" si="3"/>
        <v/>
      </c>
      <c r="HW1" s="119" t="str">
        <f t="shared" si="3"/>
        <v/>
      </c>
      <c r="HX1" s="119" t="str">
        <f t="shared" si="3"/>
        <v/>
      </c>
      <c r="HY1" s="119" t="str">
        <f t="shared" si="3"/>
        <v/>
      </c>
      <c r="HZ1" s="119" t="str">
        <f>+IF(HY1="","",IF(HY1+1&gt;$A$1,"",HY1+1))</f>
        <v/>
      </c>
      <c r="IA1" s="119" t="str">
        <f t="shared" ref="IA1:II1" si="4">+IF(HZ1="","",IF(HZ1+1&gt;$A$1,"",HZ1+1))</f>
        <v/>
      </c>
      <c r="IB1" s="119" t="str">
        <f t="shared" si="4"/>
        <v/>
      </c>
      <c r="IC1" s="119" t="str">
        <f t="shared" si="4"/>
        <v/>
      </c>
      <c r="ID1" s="119" t="str">
        <f t="shared" si="4"/>
        <v/>
      </c>
      <c r="IE1" s="119" t="str">
        <f t="shared" si="4"/>
        <v/>
      </c>
      <c r="IF1" s="119" t="str">
        <f t="shared" si="4"/>
        <v/>
      </c>
      <c r="IG1" s="119" t="str">
        <f t="shared" si="4"/>
        <v/>
      </c>
      <c r="IH1" s="119" t="str">
        <f t="shared" si="4"/>
        <v/>
      </c>
      <c r="II1" s="120" t="str">
        <f t="shared" si="4"/>
        <v/>
      </c>
      <c r="IJ1" s="74"/>
      <c r="IK1" s="74"/>
      <c r="IL1" s="74"/>
      <c r="IM1" s="74"/>
      <c r="IN1" s="74"/>
      <c r="IO1" s="74"/>
      <c r="IP1" s="74"/>
      <c r="IQ1" s="74"/>
      <c r="IR1" s="74"/>
      <c r="IS1" s="74"/>
      <c r="IT1" s="74"/>
      <c r="IU1" s="74"/>
      <c r="IV1" s="74"/>
      <c r="IW1" s="74"/>
      <c r="IX1" s="74"/>
      <c r="IY1" s="74"/>
      <c r="IZ1" s="74"/>
      <c r="JA1" s="74"/>
      <c r="JB1" s="74"/>
      <c r="JC1" s="74"/>
      <c r="JD1" s="74"/>
      <c r="JE1" s="74"/>
      <c r="JF1" s="74"/>
    </row>
    <row r="2" spans="1:266" x14ac:dyDescent="0.3">
      <c r="A2" s="70" t="s">
        <v>216</v>
      </c>
      <c r="B2" s="75" t="s">
        <v>208</v>
      </c>
      <c r="C2" s="84"/>
      <c r="D2" s="57">
        <f ca="1">IF(D1&gt;$A$1,"",(1+NOMINAL('OTROS DATOS'!$B$2,12)/12)^D1)</f>
        <v>1.0042354299238121</v>
      </c>
      <c r="E2" s="57">
        <f ca="1">IF(E1&gt;$A$1,"",(1+NOMINAL('OTROS DATOS'!$B$2,12)/12)^E1)</f>
        <v>1.0084887987142637</v>
      </c>
      <c r="F2" s="57">
        <f ca="1">IF(F1&gt;$A$1,"",(1+NOMINAL('OTROS DATOS'!$B$2,12)/12)^F1)</f>
        <v>1.0127601823501673</v>
      </c>
      <c r="G2" s="57">
        <f ca="1">IF(G1&gt;$A$1,"",(1+NOMINAL('OTROS DATOS'!$B$2,12)/12)^G1)</f>
        <v>1.0170496571321386</v>
      </c>
      <c r="H2" s="57">
        <f ca="1">IF(H1&gt;$A$1,"",(1+NOMINAL('OTROS DATOS'!$B$2,12)/12)^H1)</f>
        <v>1.0213572996839588</v>
      </c>
      <c r="I2" s="57">
        <f ca="1">IF(I1&gt;$A$1,"",(1+NOMINAL('OTROS DATOS'!$B$2,12)/12)^I1)</f>
        <v>1.0256831869539442</v>
      </c>
      <c r="J2" s="57">
        <f ca="1">IF(J1&gt;$A$1,"",(1+NOMINAL('OTROS DATOS'!$B$2,12)/12)^J1)</f>
        <v>1.0300273962163198</v>
      </c>
      <c r="K2" s="57">
        <f ca="1">IF(K1&gt;$A$1,"",(1+NOMINAL('OTROS DATOS'!$B$2,12)/12)^K1)</f>
        <v>1.0343900050726007</v>
      </c>
      <c r="L2" s="57">
        <f ca="1">IF(L1&gt;$A$1,"",(1+NOMINAL('OTROS DATOS'!$B$2,12)/12)^L1)</f>
        <v>1.0387710914529773</v>
      </c>
      <c r="M2" s="57">
        <f ca="1">IF(M1&gt;$A$1,"",(1+NOMINAL('OTROS DATOS'!$B$2,12)/12)^M1)</f>
        <v>1.0431707336177083</v>
      </c>
      <c r="N2" s="57">
        <f ca="1">IF(N1&gt;$A$1,"",(1+NOMINAL('OTROS DATOS'!$B$2,12)/12)^N1)</f>
        <v>1.0475890101585175</v>
      </c>
      <c r="O2" s="57">
        <f ca="1">IF(O1&gt;$A$1,"",(1+NOMINAL('OTROS DATOS'!$B$2,12)/12)^O1)</f>
        <v>1.0520259999999997</v>
      </c>
      <c r="P2" s="57">
        <f ca="1">IF(P1&gt;$A$1,"",(1+NOMINAL('OTROS DATOS'!$B$2,12)/12)^P1)</f>
        <v>1.056481782401028</v>
      </c>
      <c r="Q2" s="57">
        <f ca="1">IF(Q1&gt;$A$1,"",(1+NOMINAL('OTROS DATOS'!$B$2,12)/12)^Q1)</f>
        <v>1.0609564369561717</v>
      </c>
      <c r="R2" s="57">
        <f ca="1">IF(R1&gt;$A$1,"",(1+NOMINAL('OTROS DATOS'!$B$2,12)/12)^R1)</f>
        <v>1.0654500435971168</v>
      </c>
      <c r="S2" s="57">
        <f ca="1">IF(S1&gt;$A$1,"",(1+NOMINAL('OTROS DATOS'!$B$2,12)/12)^S1)</f>
        <v>1.0699626825940949</v>
      </c>
      <c r="T2" s="57">
        <f ca="1">IF(T1&gt;$A$1,"",(1+NOMINAL('OTROS DATOS'!$B$2,12)/12)^T1)</f>
        <v>1.0744944345573162</v>
      </c>
      <c r="U2" s="57">
        <f ca="1">IF(U1&gt;$A$1,"",(1+NOMINAL('OTROS DATOS'!$B$2,12)/12)^U1)</f>
        <v>1.0790453804384097</v>
      </c>
      <c r="V2" s="57">
        <f ca="1">IF(V1&gt;$A$1,"",(1+NOMINAL('OTROS DATOS'!$B$2,12)/12)^V1)</f>
        <v>1.0836156015318696</v>
      </c>
      <c r="W2" s="57">
        <f ca="1">IF(W1&gt;$A$1,"",(1+NOMINAL('OTROS DATOS'!$B$2,12)/12)^W1)</f>
        <v>1.0882051794765075</v>
      </c>
      <c r="X2" s="57">
        <f ca="1">IF(X1&gt;$A$1,"",(1+NOMINAL('OTROS DATOS'!$B$2,12)/12)^X1)</f>
        <v>1.0928141962569096</v>
      </c>
      <c r="Y2" s="57">
        <f ca="1">IF(Y1&gt;$A$1,"",(1+NOMINAL('OTROS DATOS'!$B$2,12)/12)^Y1)</f>
        <v>1.0974427342049027</v>
      </c>
      <c r="Z2" s="57">
        <f ca="1">IF(Z1&gt;$A$1,"",(1+NOMINAL('OTROS DATOS'!$B$2,12)/12)^Z1)</f>
        <v>1.1020908760010242</v>
      </c>
      <c r="AA2" s="57">
        <f ca="1">IF(AA1&gt;$A$1,"",(1+NOMINAL('OTROS DATOS'!$B$2,12)/12)^AA1)</f>
        <v>1.1067587046759992</v>
      </c>
      <c r="AB2" s="57">
        <f ca="1">IF(AB1&gt;$A$1,"",(1+NOMINAL('OTROS DATOS'!$B$2,12)/12)^AB1)</f>
        <v>1.1114463036122235</v>
      </c>
      <c r="AC2" s="57">
        <f ca="1">IF(AC1&gt;$A$1,"",(1+NOMINAL('OTROS DATOS'!$B$2,12)/12)^AC1)</f>
        <v>1.1161537565452531</v>
      </c>
      <c r="AD2" s="57">
        <f ca="1">IF(AD1&gt;$A$1,"",(1+NOMINAL('OTROS DATOS'!$B$2,12)/12)^AD1)</f>
        <v>1.1208811475652998</v>
      </c>
      <c r="AE2" s="57">
        <f ca="1">IF(AE1&gt;$A$1,"",(1+NOMINAL('OTROS DATOS'!$B$2,12)/12)^AE1)</f>
        <v>1.1256285611187349</v>
      </c>
      <c r="AF2" s="57">
        <f ca="1">IF(AF1&gt;$A$1,"",(1+NOMINAL('OTROS DATOS'!$B$2,12)/12)^AF1)</f>
        <v>1.1303960820095946</v>
      </c>
      <c r="AG2" s="57">
        <f ca="1">IF(AG1&gt;$A$1,"",(1+NOMINAL('OTROS DATOS'!$B$2,12)/12)^AG1)</f>
        <v>1.1351837954010982</v>
      </c>
      <c r="AH2" s="57">
        <f ca="1">IF(AH1&gt;$A$1,"",(1+NOMINAL('OTROS DATOS'!$B$2,12)/12)^AH1)</f>
        <v>1.1399917868171665</v>
      </c>
      <c r="AI2" s="57">
        <f ca="1">IF(AI1&gt;$A$1,"",(1+NOMINAL('OTROS DATOS'!$B$2,12)/12)^AI1)</f>
        <v>1.1448201421439519</v>
      </c>
      <c r="AJ2" s="57">
        <f ca="1">IF(AJ1&gt;$A$1,"",(1+NOMINAL('OTROS DATOS'!$B$2,12)/12)^AJ1)</f>
        <v>1.1496689476313713</v>
      </c>
      <c r="AK2" s="57">
        <f ca="1">IF(AK1&gt;$A$1,"",(1+NOMINAL('OTROS DATOS'!$B$2,12)/12)^AK1)</f>
        <v>1.1545382898946466</v>
      </c>
      <c r="AL2" s="57">
        <f ca="1">IF(AL1&gt;$A$1,"",(1+NOMINAL('OTROS DATOS'!$B$2,12)/12)^AL1)</f>
        <v>1.1594282559158531</v>
      </c>
      <c r="AM2" s="57">
        <f ca="1">IF(AM1&gt;$A$1,"",(1+NOMINAL('OTROS DATOS'!$B$2,12)/12)^AM1)</f>
        <v>1.1643389330454723</v>
      </c>
      <c r="AN2" s="57">
        <f ca="1">IF(AN1&gt;$A$1,"",(1+NOMINAL('OTROS DATOS'!$B$2,12)/12)^AN1)</f>
        <v>1.1692704090039525</v>
      </c>
      <c r="AO2" s="57">
        <f ca="1">IF(AO1&gt;$A$1,"",(1+NOMINAL('OTROS DATOS'!$B$2,12)/12)^AO1)</f>
        <v>1.1742227718832761</v>
      </c>
      <c r="AP2" s="57">
        <f ca="1">IF(AP1&gt;$A$1,"",(1+NOMINAL('OTROS DATOS'!$B$2,12)/12)^AP1)</f>
        <v>1.1791961101485318</v>
      </c>
      <c r="AQ2" s="57">
        <f ca="1">IF(AQ1&gt;$A$1,"",(1+NOMINAL('OTROS DATOS'!$B$2,12)/12)^AQ1)</f>
        <v>1.1841905126394978</v>
      </c>
      <c r="AR2" s="57">
        <f ca="1">IF(AR1&gt;$A$1,"",(1+NOMINAL('OTROS DATOS'!$B$2,12)/12)^AR1)</f>
        <v>1.1892060685722254</v>
      </c>
      <c r="AS2" s="57">
        <f ca="1">IF(AS1&gt;$A$1,"",(1+NOMINAL('OTROS DATOS'!$B$2,12)/12)^AS1)</f>
        <v>1.1942428675406354</v>
      </c>
      <c r="AT2" s="57">
        <f ca="1">IF(AT1&gt;$A$1,"",(1+NOMINAL('OTROS DATOS'!$B$2,12)/12)^AT1)</f>
        <v>1.1993009995181159</v>
      </c>
      <c r="AU2" s="57">
        <f ca="1">IF(AU1&gt;$A$1,"",(1+NOMINAL('OTROS DATOS'!$B$2,12)/12)^AU1)</f>
        <v>1.2043805548591329</v>
      </c>
      <c r="AV2" s="57">
        <f ca="1">IF(AV1&gt;$A$1,"",(1+NOMINAL('OTROS DATOS'!$B$2,12)/12)^AV1)</f>
        <v>1.2094816243008404</v>
      </c>
      <c r="AW2" s="57">
        <f ca="1">IF(AW1&gt;$A$1,"",(1+NOMINAL('OTROS DATOS'!$B$2,12)/12)^AW1)</f>
        <v>1.2146042989647052</v>
      </c>
      <c r="AX2" s="57">
        <f ca="1">IF(AX1&gt;$A$1,"",(1+NOMINAL('OTROS DATOS'!$B$2,12)/12)^AX1)</f>
        <v>1.2197486703581311</v>
      </c>
      <c r="AY2" s="57">
        <f ca="1">IF(AY1&gt;$A$1,"",(1+NOMINAL('OTROS DATOS'!$B$2,12)/12)^AY1)</f>
        <v>1.2249148303760957</v>
      </c>
      <c r="AZ2" s="57">
        <f ca="1">IF(AZ1&gt;$A$1,"",(1+NOMINAL('OTROS DATOS'!$B$2,12)/12)^AZ1)</f>
        <v>1.2301028713027919</v>
      </c>
      <c r="BA2" s="57">
        <f ca="1">IF(BA1&gt;$A$1,"",(1+NOMINAL('OTROS DATOS'!$B$2,12)/12)^BA1)</f>
        <v>1.2353128858132749</v>
      </c>
      <c r="BB2" s="57">
        <f ca="1">IF(BB1&gt;$A$1,"",(1+NOMINAL('OTROS DATOS'!$B$2,12)/12)^BB1)</f>
        <v>1.240544966975119</v>
      </c>
      <c r="BC2" s="57">
        <f ca="1">IF(BC1&gt;$A$1,"",(1+NOMINAL('OTROS DATOS'!$B$2,12)/12)^BC1)</f>
        <v>1.2457992082500799</v>
      </c>
      <c r="BD2" s="57">
        <f ca="1">IF(BD1&gt;$A$1,"",(1+NOMINAL('OTROS DATOS'!$B$2,12)/12)^BD1)</f>
        <v>1.2510757034957638</v>
      </c>
      <c r="BE2" s="57">
        <f ca="1">IF(BE1&gt;$A$1,"",(1+NOMINAL('OTROS DATOS'!$B$2,12)/12)^BE1)</f>
        <v>1.256374546967304</v>
      </c>
      <c r="BF2" s="57">
        <f ca="1">IF(BF1&gt;$A$1,"",(1+NOMINAL('OTROS DATOS'!$B$2,12)/12)^BF1)</f>
        <v>1.2616958333190449</v>
      </c>
      <c r="BG2" s="57">
        <f ca="1">IF(BG1&gt;$A$1,"",(1+NOMINAL('OTROS DATOS'!$B$2,12)/12)^BG1)</f>
        <v>1.2670396576062335</v>
      </c>
      <c r="BH2" s="57">
        <f ca="1">IF(BH1&gt;$A$1,"",(1+NOMINAL('OTROS DATOS'!$B$2,12)/12)^BH1)</f>
        <v>1.2724061152867157</v>
      </c>
      <c r="BI2" s="57">
        <f ca="1">IF(BI1&gt;$A$1,"",(1+NOMINAL('OTROS DATOS'!$B$2,12)/12)^BI1)</f>
        <v>1.2777953022226425</v>
      </c>
      <c r="BJ2" s="57">
        <f ca="1">IF(BJ1&gt;$A$1,"",(1+NOMINAL('OTROS DATOS'!$B$2,12)/12)^BJ1)</f>
        <v>1.2832073146821823</v>
      </c>
      <c r="BK2" s="57">
        <f ca="1">IF(BK1&gt;$A$1,"",(1+NOMINAL('OTROS DATOS'!$B$2,12)/12)^BK1)</f>
        <v>1.2886422493412422</v>
      </c>
      <c r="BL2" s="57">
        <f ca="1">IF(BL1&gt;$A$1,"",(1+NOMINAL('OTROS DATOS'!$B$2,12)/12)^BL1)</f>
        <v>1.2941002032851905</v>
      </c>
      <c r="BM2" s="57">
        <f ca="1">IF(BM1&gt;$A$1,"",(1+NOMINAL('OTROS DATOS'!$B$2,12)/12)^BM1)</f>
        <v>1.2995812740105961</v>
      </c>
      <c r="BN2" s="57">
        <f ca="1">IF(BN1&gt;$A$1,"",(1+NOMINAL('OTROS DATOS'!$B$2,12)/12)^BN1)</f>
        <v>1.3050855594269664</v>
      </c>
      <c r="BO2" s="57">
        <f ca="1">IF(BO1&gt;$A$1,"",(1+NOMINAL('OTROS DATOS'!$B$2,12)/12)^BO1)</f>
        <v>1.3106131578584983</v>
      </c>
      <c r="BP2" s="57">
        <f ca="1">IF(BP1&gt;$A$1,"",(1+NOMINAL('OTROS DATOS'!$B$2,12)/12)^BP1)</f>
        <v>1.316164168045834</v>
      </c>
      <c r="BQ2" s="57">
        <f ca="1">IF(BQ1&gt;$A$1,"",(1+NOMINAL('OTROS DATOS'!$B$2,12)/12)^BQ1)</f>
        <v>1.3217386891478247</v>
      </c>
      <c r="BR2" s="57">
        <f ca="1">IF(BR1&gt;$A$1,"",(1+NOMINAL('OTROS DATOS'!$B$2,12)/12)^BR1)</f>
        <v>1.3273368207433014</v>
      </c>
      <c r="BS2" s="57">
        <f ca="1">IF(BS1&gt;$A$1,"",(1+NOMINAL('OTROS DATOS'!$B$2,12)/12)^BS1)</f>
        <v>1.3329586628328551</v>
      </c>
      <c r="BT2" s="57">
        <f ca="1">IF(BT1&gt;$A$1,"",(1+NOMINAL('OTROS DATOS'!$B$2,12)/12)^BT1)</f>
        <v>1.3386043158406218</v>
      </c>
      <c r="BU2" s="57">
        <f ca="1">IF(BU1&gt;$A$1,"",(1+NOMINAL('OTROS DATOS'!$B$2,12)/12)^BU1)</f>
        <v>1.3442738806160772</v>
      </c>
      <c r="BV2" s="57">
        <f ca="1">IF(BV1&gt;$A$1,"",(1+NOMINAL('OTROS DATOS'!$B$2,12)/12)^BV1)</f>
        <v>1.3499674584358374</v>
      </c>
      <c r="BW2" s="57">
        <f ca="1">IF(BW1&gt;$A$1,"",(1+NOMINAL('OTROS DATOS'!$B$2,12)/12)^BW1)</f>
        <v>1.3556851510054693</v>
      </c>
      <c r="BX2" s="57">
        <f ca="1">IF(BX1&gt;$A$1,"",(1+NOMINAL('OTROS DATOS'!$B$2,12)/12)^BX1)</f>
        <v>1.3614270604613055</v>
      </c>
      <c r="BY2" s="57">
        <f ca="1">IF(BY1&gt;$A$1,"",(1+NOMINAL('OTROS DATOS'!$B$2,12)/12)^BY1)</f>
        <v>1.3671932893722709</v>
      </c>
      <c r="BZ2" s="57">
        <f ca="1">IF(BZ1&gt;$A$1,"",(1+NOMINAL('OTROS DATOS'!$B$2,12)/12)^BZ1)</f>
        <v>1.372983940741713</v>
      </c>
      <c r="CA2" s="57">
        <f ca="1">IF(CA1&gt;$A$1,"",(1+NOMINAL('OTROS DATOS'!$B$2,12)/12)^CA1)</f>
        <v>1.378799118009244</v>
      </c>
      <c r="CB2" s="57">
        <f ca="1">IF(CB1&gt;$A$1,"",(1+NOMINAL('OTROS DATOS'!$B$2,12)/12)^CB1)</f>
        <v>1.3846389250525861</v>
      </c>
      <c r="CC2" s="57">
        <f ca="1">IF(CC1&gt;$A$1,"",(1+NOMINAL('OTROS DATOS'!$B$2,12)/12)^CC1)</f>
        <v>1.3905034661894289</v>
      </c>
      <c r="CD2" s="57">
        <f ca="1">IF(CD1&gt;$A$1,"",(1+NOMINAL('OTROS DATOS'!$B$2,12)/12)^CD1)</f>
        <v>1.396392846179292</v>
      </c>
      <c r="CE2" s="57">
        <f ca="1">IF(CE1&gt;$A$1,"",(1+NOMINAL('OTROS DATOS'!$B$2,12)/12)^CE1)</f>
        <v>1.4023071702253969</v>
      </c>
      <c r="CF2" s="57">
        <f ca="1">IF(CF1&gt;$A$1,"",(1+NOMINAL('OTROS DATOS'!$B$2,12)/12)^CF1)</f>
        <v>1.4082465439765457</v>
      </c>
      <c r="CG2" s="57">
        <f ca="1">IF(CG1&gt;$A$1,"",(1+NOMINAL('OTROS DATOS'!$B$2,12)/12)^CG1)</f>
        <v>1.4142110735290088</v>
      </c>
      <c r="CH2" s="57">
        <f ca="1">IF(CH1&gt;$A$1,"",(1+NOMINAL('OTROS DATOS'!$B$2,12)/12)^CH1)</f>
        <v>1.4202008654284199</v>
      </c>
      <c r="CI2" s="57">
        <f ca="1">IF(CI1&gt;$A$1,"",(1+NOMINAL('OTROS DATOS'!$B$2,12)/12)^CI1)</f>
        <v>1.4262160266716795</v>
      </c>
      <c r="CJ2" s="57">
        <f ca="1">IF(CJ1&gt;$A$1,"",(1+NOMINAL('OTROS DATOS'!$B$2,12)/12)^CJ1)</f>
        <v>1.432256664708865</v>
      </c>
      <c r="CK2" s="57">
        <f ca="1">IF(CK1&gt;$A$1,"",(1+NOMINAL('OTROS DATOS'!$B$2,12)/12)^CK1)</f>
        <v>1.4383228874451521</v>
      </c>
      <c r="CL2" s="57">
        <f ca="1">IF(CL1&gt;$A$1,"",(1+NOMINAL('OTROS DATOS'!$B$2,12)/12)^CL1)</f>
        <v>1.4444148032427411</v>
      </c>
      <c r="CM2" s="57">
        <f ca="1">IF(CM1&gt;$A$1,"",(1+NOMINAL('OTROS DATOS'!$B$2,12)/12)^CM1)</f>
        <v>1.4505325209227924</v>
      </c>
      <c r="CN2" s="57">
        <f ca="1">IF(CN1&gt;$A$1,"",(1+NOMINAL('OTROS DATOS'!$B$2,12)/12)^CN1)</f>
        <v>1.4566761497673715</v>
      </c>
      <c r="CO2" s="57">
        <f ca="1">IF(CO1&gt;$A$1,"",(1+NOMINAL('OTROS DATOS'!$B$2,12)/12)^CO1)</f>
        <v>1.4628457995213997</v>
      </c>
      <c r="CP2" s="57">
        <f ca="1">IF(CP1&gt;$A$1,"",(1+NOMINAL('OTROS DATOS'!$B$2,12)/12)^CP1)</f>
        <v>1.4690415803946149</v>
      </c>
      <c r="CQ2" s="57">
        <f ca="1">IF(CQ1&gt;$A$1,"",(1+NOMINAL('OTROS DATOS'!$B$2,12)/12)^CQ1)</f>
        <v>1.4752636030635429</v>
      </c>
      <c r="CR2" s="57">
        <f ca="1">IF(CR1&gt;$A$1,"",(1+NOMINAL('OTROS DATOS'!$B$2,12)/12)^CR1)</f>
        <v>1.4815119786734687</v>
      </c>
      <c r="CS2" s="57">
        <f ca="1">IF(CS1&gt;$A$1,"",(1+NOMINAL('OTROS DATOS'!$B$2,12)/12)^CS1)</f>
        <v>1.4877868188404286</v>
      </c>
      <c r="CT2" s="57">
        <f ca="1">IF(CT1&gt;$A$1,"",(1+NOMINAL('OTROS DATOS'!$B$2,12)/12)^CT1)</f>
        <v>1.4940882356531986</v>
      </c>
      <c r="CU2" s="57">
        <f ca="1">IF(CU1&gt;$A$1,"",(1+NOMINAL('OTROS DATOS'!$B$2,12)/12)^CU1)</f>
        <v>1.5004163416752996</v>
      </c>
      <c r="CV2" s="57">
        <f ca="1">IF(CV1&gt;$A$1,"",(1+NOMINAL('OTROS DATOS'!$B$2,12)/12)^CV1)</f>
        <v>1.5067712499470081</v>
      </c>
      <c r="CW2" s="57">
        <f ca="1">IF(CW1&gt;$A$1,"",(1+NOMINAL('OTROS DATOS'!$B$2,12)/12)^CW1)</f>
        <v>1.5131530739873731</v>
      </c>
      <c r="CX2" s="57">
        <f ca="1">IF(CX1&gt;$A$1,"",(1+NOMINAL('OTROS DATOS'!$B$2,12)/12)^CX1)</f>
        <v>1.5195619277962473</v>
      </c>
      <c r="CY2" s="57">
        <f ca="1">IF(CY1&gt;$A$1,"",(1+NOMINAL('OTROS DATOS'!$B$2,12)/12)^CY1)</f>
        <v>1.525997925856321</v>
      </c>
      <c r="CZ2" s="57">
        <f ca="1">IF(CZ1&gt;$A$1,"",(1+NOMINAL('OTROS DATOS'!$B$2,12)/12)^CZ1)</f>
        <v>1.532461183135168</v>
      </c>
      <c r="DA2" s="57">
        <f ca="1">IF(DA1&gt;$A$1,"",(1+NOMINAL('OTROS DATOS'!$B$2,12)/12)^DA1)</f>
        <v>1.5389518150872996</v>
      </c>
      <c r="DB2" s="57">
        <f ca="1">IF(DB1&gt;$A$1,"",(1+NOMINAL('OTROS DATOS'!$B$2,12)/12)^DB1)</f>
        <v>1.5454699376562249</v>
      </c>
      <c r="DC2" s="57">
        <f ca="1">IF(DC1&gt;$A$1,"",(1+NOMINAL('OTROS DATOS'!$B$2,12)/12)^DC1)</f>
        <v>1.5520156672765262</v>
      </c>
      <c r="DD2" s="57">
        <f ca="1">IF(DD1&gt;$A$1,"",(1+NOMINAL('OTROS DATOS'!$B$2,12)/12)^DD1)</f>
        <v>1.5585891208759342</v>
      </c>
      <c r="DE2" s="57">
        <f ca="1">IF(DE1&gt;$A$1,"",(1+NOMINAL('OTROS DATOS'!$B$2,12)/12)^DE1)</f>
        <v>1.5651904158774204</v>
      </c>
      <c r="DF2" s="57">
        <f ca="1">IF(DF1&gt;$A$1,"",(1+NOMINAL('OTROS DATOS'!$B$2,12)/12)^DF1)</f>
        <v>1.5718196702012912</v>
      </c>
      <c r="DG2" s="57">
        <f ca="1">IF(DG1&gt;$A$1,"",(1+NOMINAL('OTROS DATOS'!$B$2,12)/12)^DG1)</f>
        <v>1.5784770022672985</v>
      </c>
      <c r="DH2" s="57">
        <f ca="1">IF(DH1&gt;$A$1,"",(1+NOMINAL('OTROS DATOS'!$B$2,12)/12)^DH1)</f>
        <v>1.5851625309967503</v>
      </c>
      <c r="DI2" s="57">
        <f ca="1">IF(DI1&gt;$A$1,"",(1+NOMINAL('OTROS DATOS'!$B$2,12)/12)^DI1)</f>
        <v>1.5918763758146399</v>
      </c>
      <c r="DJ2" s="57">
        <f ca="1">IF(DJ1&gt;$A$1,"",(1+NOMINAL('OTROS DATOS'!$B$2,12)/12)^DJ1)</f>
        <v>1.5986186566517746</v>
      </c>
      <c r="DK2" s="57">
        <f ca="1">IF(DK1&gt;$A$1,"",(1+NOMINAL('OTROS DATOS'!$B$2,12)/12)^DK1)</f>
        <v>1.6053894939469215</v>
      </c>
      <c r="DL2" s="57">
        <f ca="1">IF(DL1&gt;$A$1,"",(1+NOMINAL('OTROS DATOS'!$B$2,12)/12)^DL1)</f>
        <v>1.6121890086489581</v>
      </c>
      <c r="DM2" s="57">
        <f ca="1">IF(DM1&gt;$A$1,"",(1+NOMINAL('OTROS DATOS'!$B$2,12)/12)^DM1)</f>
        <v>1.6190173222190307</v>
      </c>
      <c r="DN2" s="57">
        <f ca="1">IF(DN1&gt;$A$1,"",(1+NOMINAL('OTROS DATOS'!$B$2,12)/12)^DN1)</f>
        <v>1.6258745566327271</v>
      </c>
      <c r="DO2" s="57">
        <f ca="1">IF(DO1&gt;$A$1,"",(1+NOMINAL('OTROS DATOS'!$B$2,12)/12)^DO1)</f>
        <v>1.6327608343822542</v>
      </c>
      <c r="DP2" s="57">
        <f ca="1">IF(DP1&gt;$A$1,"",(1+NOMINAL('OTROS DATOS'!$B$2,12)/12)^DP1)</f>
        <v>1.6396762784786254</v>
      </c>
      <c r="DQ2" s="57">
        <f ca="1">IF(DQ1&gt;$A$1,"",(1+NOMINAL('OTROS DATOS'!$B$2,12)/12)^DQ1)</f>
        <v>1.6466210124538585</v>
      </c>
      <c r="DR2" s="57">
        <f ca="1">IF(DR1&gt;$A$1,"",(1+NOMINAL('OTROS DATOS'!$B$2,12)/12)^DR1)</f>
        <v>1.6535951603631829</v>
      </c>
      <c r="DS2" s="57">
        <f ca="1">IF(DS1&gt;$A$1,"",(1+NOMINAL('OTROS DATOS'!$B$2,12)/12)^DS1)</f>
        <v>1.6605988467872561</v>
      </c>
      <c r="DT2" s="57" t="str">
        <f>IF(DT1&gt;$A$1,"",(1+NOMINAL('OTROS DATOS'!$B$2,12)/12)^DT1)</f>
        <v/>
      </c>
      <c r="DU2" s="57" t="str">
        <f>IF(DU1&gt;$A$1,"",(1+NOMINAL('OTROS DATOS'!$B$2,12)/12)^DU1)</f>
        <v/>
      </c>
      <c r="DV2" s="57" t="str">
        <f>IF(DV1&gt;$A$1,"",(1+NOMINAL('OTROS DATOS'!$B$2,12)/12)^DV1)</f>
        <v/>
      </c>
      <c r="DW2" s="57" t="str">
        <f>IF(DW1&gt;$A$1,"",(1+NOMINAL('OTROS DATOS'!$B$2,12)/12)^DW1)</f>
        <v/>
      </c>
      <c r="DX2" s="57" t="str">
        <f>IF(DX1&gt;$A$1,"",(1+NOMINAL('OTROS DATOS'!$B$2,12)/12)^DX1)</f>
        <v/>
      </c>
      <c r="DY2" s="57" t="str">
        <f>IF(DY1&gt;$A$1,"",(1+NOMINAL('OTROS DATOS'!$B$2,12)/12)^DY1)</f>
        <v/>
      </c>
      <c r="DZ2" s="57" t="str">
        <f>IF(DZ1&gt;$A$1,"",(1+NOMINAL('OTROS DATOS'!$B$2,12)/12)^DZ1)</f>
        <v/>
      </c>
      <c r="EA2" s="57" t="str">
        <f>IF(EA1&gt;$A$1,"",(1+NOMINAL('OTROS DATOS'!$B$2,12)/12)^EA1)</f>
        <v/>
      </c>
      <c r="EB2" s="57" t="str">
        <f>IF(EB1&gt;$A$1,"",(1+NOMINAL('OTROS DATOS'!$B$2,12)/12)^EB1)</f>
        <v/>
      </c>
      <c r="EC2" s="57" t="str">
        <f>IF(EC1&gt;$A$1,"",(1+NOMINAL('OTROS DATOS'!$B$2,12)/12)^EC1)</f>
        <v/>
      </c>
      <c r="ED2" s="57" t="str">
        <f>IF(ED1&gt;$A$1,"",(1+NOMINAL('OTROS DATOS'!$B$2,12)/12)^ED1)</f>
        <v/>
      </c>
      <c r="EE2" s="57" t="str">
        <f>IF(EE1&gt;$A$1,"",(1+NOMINAL('OTROS DATOS'!$B$2,12)/12)^EE1)</f>
        <v/>
      </c>
      <c r="EF2" s="57" t="str">
        <f>IF(EF1&gt;$A$1,"",(1+NOMINAL('OTROS DATOS'!$B$2,12)/12)^EF1)</f>
        <v/>
      </c>
      <c r="EG2" s="57" t="str">
        <f>IF(EG1&gt;$A$1,"",(1+NOMINAL('OTROS DATOS'!$B$2,12)/12)^EG1)</f>
        <v/>
      </c>
      <c r="EH2" s="57" t="str">
        <f>IF(EH1&gt;$A$1,"",(1+NOMINAL('OTROS DATOS'!$B$2,12)/12)^EH1)</f>
        <v/>
      </c>
      <c r="EI2" s="57" t="str">
        <f>IF(EI1&gt;$A$1,"",(1+NOMINAL('OTROS DATOS'!$B$2,12)/12)^EI1)</f>
        <v/>
      </c>
      <c r="EJ2" s="57" t="str">
        <f>IF(EJ1&gt;$A$1,"",(1+NOMINAL('OTROS DATOS'!$B$2,12)/12)^EJ1)</f>
        <v/>
      </c>
      <c r="EK2" s="57" t="str">
        <f>IF(EK1&gt;$A$1,"",(1+NOMINAL('OTROS DATOS'!$B$2,12)/12)^EK1)</f>
        <v/>
      </c>
      <c r="EL2" s="57" t="str">
        <f>IF(EL1&gt;$A$1,"",(1+NOMINAL('OTROS DATOS'!$B$2,12)/12)^EL1)</f>
        <v/>
      </c>
      <c r="EM2" s="57" t="str">
        <f>IF(EM1&gt;$A$1,"",(1+NOMINAL('OTROS DATOS'!$B$2,12)/12)^EM1)</f>
        <v/>
      </c>
      <c r="EN2" s="57" t="str">
        <f>IF(EN1&gt;$A$1,"",(1+NOMINAL('OTROS DATOS'!$B$2,12)/12)^EN1)</f>
        <v/>
      </c>
      <c r="EO2" s="57" t="str">
        <f>IF(EO1&gt;$A$1,"",(1+NOMINAL('OTROS DATOS'!$B$2,12)/12)^EO1)</f>
        <v/>
      </c>
      <c r="EP2" s="57" t="str">
        <f>IF(EP1&gt;$A$1,"",(1+NOMINAL('OTROS DATOS'!$B$2,12)/12)^EP1)</f>
        <v/>
      </c>
      <c r="EQ2" s="57" t="str">
        <f>IF(EQ1&gt;$A$1,"",(1+NOMINAL('OTROS DATOS'!$B$2,12)/12)^EQ1)</f>
        <v/>
      </c>
      <c r="ER2" s="57" t="str">
        <f>IF(ER1&gt;$A$1,"",(1+NOMINAL('OTROS DATOS'!$B$2,12)/12)^ER1)</f>
        <v/>
      </c>
      <c r="ES2" s="57" t="str">
        <f>IF(ES1&gt;$A$1,"",(1+NOMINAL('OTROS DATOS'!$B$2,12)/12)^ES1)</f>
        <v/>
      </c>
      <c r="ET2" s="57" t="str">
        <f>IF(ET1&gt;$A$1,"",(1+NOMINAL('OTROS DATOS'!$B$2,12)/12)^ET1)</f>
        <v/>
      </c>
      <c r="EU2" s="57" t="str">
        <f>IF(EU1&gt;$A$1,"",(1+NOMINAL('OTROS DATOS'!$B$2,12)/12)^EU1)</f>
        <v/>
      </c>
      <c r="EV2" s="57" t="str">
        <f>IF(EV1&gt;$A$1,"",(1+NOMINAL('OTROS DATOS'!$B$2,12)/12)^EV1)</f>
        <v/>
      </c>
      <c r="EW2" s="57" t="str">
        <f>IF(EW1&gt;$A$1,"",(1+NOMINAL('OTROS DATOS'!$B$2,12)/12)^EW1)</f>
        <v/>
      </c>
      <c r="EX2" s="57" t="str">
        <f>IF(EX1&gt;$A$1,"",(1+NOMINAL('OTROS DATOS'!$B$2,12)/12)^EX1)</f>
        <v/>
      </c>
      <c r="EY2" s="57" t="str">
        <f>IF(EY1&gt;$A$1,"",(1+NOMINAL('OTROS DATOS'!$B$2,12)/12)^EY1)</f>
        <v/>
      </c>
      <c r="EZ2" s="57" t="str">
        <f>IF(EZ1&gt;$A$1,"",(1+NOMINAL('OTROS DATOS'!$B$2,12)/12)^EZ1)</f>
        <v/>
      </c>
      <c r="FA2" s="57" t="str">
        <f>IF(FA1&gt;$A$1,"",(1+NOMINAL('OTROS DATOS'!$B$2,12)/12)^FA1)</f>
        <v/>
      </c>
      <c r="FB2" s="57" t="str">
        <f>IF(FB1&gt;$A$1,"",(1+NOMINAL('OTROS DATOS'!$B$2,12)/12)^FB1)</f>
        <v/>
      </c>
      <c r="FC2" s="57" t="str">
        <f>IF(FC1&gt;$A$1,"",(1+NOMINAL('OTROS DATOS'!$B$2,12)/12)^FC1)</f>
        <v/>
      </c>
      <c r="FD2" s="57" t="str">
        <f>IF(FD1&gt;$A$1,"",(1+NOMINAL('OTROS DATOS'!$B$2,12)/12)^FD1)</f>
        <v/>
      </c>
      <c r="FE2" s="57" t="str">
        <f>IF(FE1&gt;$A$1,"",(1+NOMINAL('OTROS DATOS'!$B$2,12)/12)^FE1)</f>
        <v/>
      </c>
      <c r="FF2" s="57" t="str">
        <f>IF(FF1&gt;$A$1,"",(1+NOMINAL('OTROS DATOS'!$B$2,12)/12)^FF1)</f>
        <v/>
      </c>
      <c r="FG2" s="57" t="str">
        <f>IF(FG1&gt;$A$1,"",(1+NOMINAL('OTROS DATOS'!$B$2,12)/12)^FG1)</f>
        <v/>
      </c>
      <c r="FH2" s="57" t="str">
        <f>IF(FH1&gt;$A$1,"",(1+NOMINAL('OTROS DATOS'!$B$2,12)/12)^FH1)</f>
        <v/>
      </c>
      <c r="FI2" s="57" t="str">
        <f>IF(FI1&gt;$A$1,"",(1+NOMINAL('OTROS DATOS'!$B$2,12)/12)^FI1)</f>
        <v/>
      </c>
      <c r="FJ2" s="57" t="str">
        <f>IF(FJ1&gt;$A$1,"",(1+NOMINAL('OTROS DATOS'!$B$2,12)/12)^FJ1)</f>
        <v/>
      </c>
      <c r="FK2" s="57" t="str">
        <f>IF(FK1&gt;$A$1,"",(1+NOMINAL('OTROS DATOS'!$B$2,12)/12)^FK1)</f>
        <v/>
      </c>
      <c r="FL2" s="57" t="str">
        <f>IF(FL1&gt;$A$1,"",(1+NOMINAL('OTROS DATOS'!$B$2,12)/12)^FL1)</f>
        <v/>
      </c>
      <c r="FM2" s="57" t="str">
        <f>IF(FM1&gt;$A$1,"",(1+NOMINAL('OTROS DATOS'!$B$2,12)/12)^FM1)</f>
        <v/>
      </c>
      <c r="FN2" s="57" t="str">
        <f>IF(FN1&gt;$A$1,"",(1+NOMINAL('OTROS DATOS'!$B$2,12)/12)^FN1)</f>
        <v/>
      </c>
      <c r="FO2" s="57" t="str">
        <f>IF(FO1&gt;$A$1,"",(1+NOMINAL('OTROS DATOS'!$B$2,12)/12)^FO1)</f>
        <v/>
      </c>
      <c r="FP2" s="57" t="str">
        <f>IF(FP1&gt;$A$1,"",(1+NOMINAL('OTROS DATOS'!$B$2,12)/12)^FP1)</f>
        <v/>
      </c>
      <c r="FQ2" s="57" t="str">
        <f>IF(FQ1&gt;$A$1,"",(1+NOMINAL('OTROS DATOS'!$B$2,12)/12)^FQ1)</f>
        <v/>
      </c>
      <c r="FR2" s="57" t="str">
        <f>IF(FR1&gt;$A$1,"",(1+NOMINAL('OTROS DATOS'!$B$2,12)/12)^FR1)</f>
        <v/>
      </c>
      <c r="FS2" s="57" t="str">
        <f>IF(FS1&gt;$A$1,"",(1+NOMINAL('OTROS DATOS'!$B$2,12)/12)^FS1)</f>
        <v/>
      </c>
      <c r="FT2" s="57" t="str">
        <f>IF(FT1&gt;$A$1,"",(1+NOMINAL('OTROS DATOS'!$B$2,12)/12)^FT1)</f>
        <v/>
      </c>
      <c r="FU2" s="57" t="str">
        <f>IF(FU1&gt;$A$1,"",(1+NOMINAL('OTROS DATOS'!$B$2,12)/12)^FU1)</f>
        <v/>
      </c>
      <c r="FV2" s="57" t="str">
        <f>IF(FV1&gt;$A$1,"",(1+NOMINAL('OTROS DATOS'!$B$2,12)/12)^FV1)</f>
        <v/>
      </c>
      <c r="FW2" s="57" t="str">
        <f>IF(FW1&gt;$A$1,"",(1+NOMINAL('OTROS DATOS'!$B$2,12)/12)^FW1)</f>
        <v/>
      </c>
      <c r="FX2" s="57" t="str">
        <f>IF(FX1&gt;$A$1,"",(1+NOMINAL('OTROS DATOS'!$B$2,12)/12)^FX1)</f>
        <v/>
      </c>
      <c r="FY2" s="57" t="str">
        <f>IF(FY1&gt;$A$1,"",(1+NOMINAL('OTROS DATOS'!$B$2,12)/12)^FY1)</f>
        <v/>
      </c>
      <c r="FZ2" s="57" t="str">
        <f>IF(FZ1&gt;$A$1,"",(1+NOMINAL('OTROS DATOS'!$B$2,12)/12)^FZ1)</f>
        <v/>
      </c>
      <c r="GA2" s="57" t="str">
        <f>IF(GA1&gt;$A$1,"",(1+NOMINAL('OTROS DATOS'!$B$2,12)/12)^GA1)</f>
        <v/>
      </c>
      <c r="GB2" s="57" t="str">
        <f>IF(GB1&gt;$A$1,"",(1+NOMINAL('OTROS DATOS'!$B$2,12)/12)^GB1)</f>
        <v/>
      </c>
      <c r="GC2" s="57" t="str">
        <f>IF(GC1&gt;$A$1,"",(1+NOMINAL('OTROS DATOS'!$B$2,12)/12)^GC1)</f>
        <v/>
      </c>
      <c r="GD2" s="57" t="str">
        <f>IF(GD1&gt;$A$1,"",(1+NOMINAL('OTROS DATOS'!$B$2,12)/12)^GD1)</f>
        <v/>
      </c>
      <c r="GE2" s="57" t="str">
        <f>IF(GE1&gt;$A$1,"",(1+NOMINAL('OTROS DATOS'!$B$2,12)/12)^GE1)</f>
        <v/>
      </c>
      <c r="GF2" s="57" t="str">
        <f>IF(GF1&gt;$A$1,"",(1+NOMINAL('OTROS DATOS'!$B$2,12)/12)^GF1)</f>
        <v/>
      </c>
      <c r="GG2" s="57" t="str">
        <f>IF(GG1&gt;$A$1,"",(1+NOMINAL('OTROS DATOS'!$B$2,12)/12)^GG1)</f>
        <v/>
      </c>
      <c r="GH2" s="57" t="str">
        <f>IF(GH1&gt;$A$1,"",(1+NOMINAL('OTROS DATOS'!$B$2,12)/12)^GH1)</f>
        <v/>
      </c>
      <c r="GI2" s="57" t="str">
        <f>IF(GI1&gt;$A$1,"",(1+NOMINAL('OTROS DATOS'!$B$2,12)/12)^GI1)</f>
        <v/>
      </c>
      <c r="GJ2" s="57" t="str">
        <f>IF(GJ1&gt;$A$1,"",(1+NOMINAL('OTROS DATOS'!$B$2,12)/12)^GJ1)</f>
        <v/>
      </c>
      <c r="GK2" s="57" t="str">
        <f>IF(GK1&gt;$A$1,"",(1+NOMINAL('OTROS DATOS'!$B$2,12)/12)^GK1)</f>
        <v/>
      </c>
      <c r="GL2" s="57" t="str">
        <f>IF(GL1&gt;$A$1,"",(1+NOMINAL('OTROS DATOS'!$B$2,12)/12)^GL1)</f>
        <v/>
      </c>
      <c r="GM2" s="57" t="str">
        <f>IF(GM1&gt;$A$1,"",(1+NOMINAL('OTROS DATOS'!$B$2,12)/12)^GM1)</f>
        <v/>
      </c>
      <c r="GN2" s="57" t="str">
        <f>IF(GN1&gt;$A$1,"",(1+NOMINAL('OTROS DATOS'!$B$2,12)/12)^GN1)</f>
        <v/>
      </c>
      <c r="GO2" s="57" t="str">
        <f>IF(GO1&gt;$A$1,"",(1+NOMINAL('OTROS DATOS'!$B$2,12)/12)^GO1)</f>
        <v/>
      </c>
      <c r="GP2" s="57" t="str">
        <f>IF(GP1&gt;$A$1,"",(1+NOMINAL('OTROS DATOS'!$B$2,12)/12)^GP1)</f>
        <v/>
      </c>
      <c r="GQ2" s="57" t="str">
        <f>IF(GQ1&gt;$A$1,"",(1+NOMINAL('OTROS DATOS'!$B$2,12)/12)^GQ1)</f>
        <v/>
      </c>
      <c r="GR2" s="57" t="str">
        <f>IF(GR1&gt;$A$1,"",(1+NOMINAL('OTROS DATOS'!$B$2,12)/12)^GR1)</f>
        <v/>
      </c>
      <c r="GS2" s="57" t="str">
        <f>IF(GS1&gt;$A$1,"",(1+NOMINAL('OTROS DATOS'!$B$2,12)/12)^GS1)</f>
        <v/>
      </c>
      <c r="GT2" s="57" t="str">
        <f>IF(GT1&gt;$A$1,"",(1+NOMINAL('OTROS DATOS'!$B$2,12)/12)^GT1)</f>
        <v/>
      </c>
      <c r="GU2" s="57" t="str">
        <f>IF(GU1&gt;$A$1,"",(1+NOMINAL('OTROS DATOS'!$B$2,12)/12)^GU1)</f>
        <v/>
      </c>
      <c r="GV2" s="57" t="str">
        <f>IF(GV1&gt;$A$1,"",(1+NOMINAL('OTROS DATOS'!$B$2,12)/12)^GV1)</f>
        <v/>
      </c>
      <c r="GW2" s="57" t="str">
        <f>IF(GW1&gt;$A$1,"",(1+NOMINAL('OTROS DATOS'!$B$2,12)/12)^GW1)</f>
        <v/>
      </c>
      <c r="GX2" s="57" t="str">
        <f>IF(GX1&gt;$A$1,"",(1+NOMINAL('OTROS DATOS'!$B$2,12)/12)^GX1)</f>
        <v/>
      </c>
      <c r="GY2" s="57" t="str">
        <f>IF(GY1&gt;$A$1,"",(1+NOMINAL('OTROS DATOS'!$B$2,12)/12)^GY1)</f>
        <v/>
      </c>
      <c r="GZ2" s="57" t="str">
        <f>IF(GZ1&gt;$A$1,"",(1+NOMINAL('OTROS DATOS'!$B$2,12)/12)^GZ1)</f>
        <v/>
      </c>
      <c r="HA2" s="57" t="str">
        <f>IF(HA1&gt;$A$1,"",(1+NOMINAL('OTROS DATOS'!$B$2,12)/12)^HA1)</f>
        <v/>
      </c>
      <c r="HB2" s="57" t="str">
        <f>IF(HB1&gt;$A$1,"",(1+NOMINAL('OTROS DATOS'!$B$2,12)/12)^HB1)</f>
        <v/>
      </c>
      <c r="HC2" s="57" t="str">
        <f>IF(HC1&gt;$A$1,"",(1+NOMINAL('OTROS DATOS'!$B$2,12)/12)^HC1)</f>
        <v/>
      </c>
      <c r="HD2" s="57" t="str">
        <f>IF(HD1&gt;$A$1,"",(1+NOMINAL('OTROS DATOS'!$B$2,12)/12)^HD1)</f>
        <v/>
      </c>
      <c r="HE2" s="57" t="str">
        <f>IF(HE1&gt;$A$1,"",(1+NOMINAL('OTROS DATOS'!$B$2,12)/12)^HE1)</f>
        <v/>
      </c>
      <c r="HF2" s="57" t="str">
        <f>IF(HF1&gt;$A$1,"",(1+NOMINAL('OTROS DATOS'!$B$2,12)/12)^HF1)</f>
        <v/>
      </c>
      <c r="HG2" s="57" t="str">
        <f>IF(HG1&gt;$A$1,"",(1+NOMINAL('OTROS DATOS'!$B$2,12)/12)^HG1)</f>
        <v/>
      </c>
      <c r="HH2" s="57" t="str">
        <f>IF(HH1&gt;$A$1,"",(1+NOMINAL('OTROS DATOS'!$B$2,12)/12)^HH1)</f>
        <v/>
      </c>
      <c r="HI2" s="57" t="str">
        <f>IF(HI1&gt;$A$1,"",(1+NOMINAL('OTROS DATOS'!$B$2,12)/12)^HI1)</f>
        <v/>
      </c>
      <c r="HJ2" s="57" t="str">
        <f>IF(HJ1&gt;$A$1,"",(1+NOMINAL('OTROS DATOS'!$B$2,12)/12)^HJ1)</f>
        <v/>
      </c>
      <c r="HK2" s="57" t="str">
        <f>IF(HK1&gt;$A$1,"",(1+NOMINAL('OTROS DATOS'!$B$2,12)/12)^HK1)</f>
        <v/>
      </c>
      <c r="HL2" s="57" t="str">
        <f>IF(HL1&gt;$A$1,"",(1+NOMINAL('OTROS DATOS'!$B$2,12)/12)^HL1)</f>
        <v/>
      </c>
      <c r="HM2" s="57" t="str">
        <f>IF(HM1&gt;$A$1,"",(1+NOMINAL('OTROS DATOS'!$B$2,12)/12)^HM1)</f>
        <v/>
      </c>
      <c r="HN2" s="57" t="str">
        <f>IF(HN1&gt;$A$1,"",(1+NOMINAL('OTROS DATOS'!$B$2,12)/12)^HN1)</f>
        <v/>
      </c>
      <c r="HO2" s="57" t="str">
        <f>IF(HO1&gt;$A$1,"",(1+NOMINAL('OTROS DATOS'!$B$2,12)/12)^HO1)</f>
        <v/>
      </c>
      <c r="HP2" s="57" t="str">
        <f>IF(HP1&gt;$A$1,"",(1+NOMINAL('OTROS DATOS'!$B$2,12)/12)^HP1)</f>
        <v/>
      </c>
      <c r="HQ2" s="57" t="str">
        <f>IF(HQ1&gt;$A$1,"",(1+NOMINAL('OTROS DATOS'!$B$2,12)/12)^HQ1)</f>
        <v/>
      </c>
      <c r="HR2" s="57" t="str">
        <f>IF(HR1&gt;$A$1,"",(1+NOMINAL('OTROS DATOS'!$B$2,12)/12)^HR1)</f>
        <v/>
      </c>
      <c r="HS2" s="57" t="str">
        <f>IF(HS1&gt;$A$1,"",(1+NOMINAL('OTROS DATOS'!$B$2,12)/12)^HS1)</f>
        <v/>
      </c>
      <c r="HT2" s="57" t="str">
        <f>IF(HT1&gt;$A$1,"",(1+NOMINAL('OTROS DATOS'!$B$2,12)/12)^HT1)</f>
        <v/>
      </c>
      <c r="HU2" s="57" t="str">
        <f>IF(HU1&gt;$A$1,"",(1+NOMINAL('OTROS DATOS'!$B$2,12)/12)^HU1)</f>
        <v/>
      </c>
      <c r="HV2" s="57" t="str">
        <f>IF(HV1&gt;$A$1,"",(1+NOMINAL('OTROS DATOS'!$B$2,12)/12)^HV1)</f>
        <v/>
      </c>
      <c r="HW2" s="57" t="str">
        <f>IF(HW1&gt;$A$1,"",(1+NOMINAL('OTROS DATOS'!$B$2,12)/12)^HW1)</f>
        <v/>
      </c>
      <c r="HX2" s="57" t="str">
        <f>IF(HX1&gt;$A$1,"",(1+NOMINAL('OTROS DATOS'!$B$2,12)/12)^HX1)</f>
        <v/>
      </c>
      <c r="HY2" s="57" t="str">
        <f>IF(HY1&gt;$A$1,"",(1+NOMINAL('OTROS DATOS'!$B$2,12)/12)^HY1)</f>
        <v/>
      </c>
      <c r="HZ2" s="57" t="str">
        <f>IF(HZ1&gt;$A$1,"",(1+NOMINAL('OTROS DATOS'!$B$2,12)/12)^HZ1)</f>
        <v/>
      </c>
      <c r="IA2" s="57" t="str">
        <f>IF(IA1&gt;$A$1,"",(1+NOMINAL('OTROS DATOS'!$B$2,12)/12)^IA1)</f>
        <v/>
      </c>
      <c r="IB2" s="57" t="str">
        <f>IF(IB1&gt;$A$1,"",(1+NOMINAL('OTROS DATOS'!$B$2,12)/12)^IB1)</f>
        <v/>
      </c>
      <c r="IC2" s="57" t="str">
        <f>IF(IC1&gt;$A$1,"",(1+NOMINAL('OTROS DATOS'!$B$2,12)/12)^IC1)</f>
        <v/>
      </c>
      <c r="ID2" s="57" t="str">
        <f>IF(ID1&gt;$A$1,"",(1+NOMINAL('OTROS DATOS'!$B$2,12)/12)^ID1)</f>
        <v/>
      </c>
      <c r="IE2" s="57" t="str">
        <f>IF(IE1&gt;$A$1,"",(1+NOMINAL('OTROS DATOS'!$B$2,12)/12)^IE1)</f>
        <v/>
      </c>
      <c r="IF2" s="57" t="str">
        <f>IF(IF1&gt;$A$1,"",(1+NOMINAL('OTROS DATOS'!$B$2,12)/12)^IF1)</f>
        <v/>
      </c>
      <c r="IG2" s="57" t="str">
        <f>IF(IG1&gt;$A$1,"",(1+NOMINAL('OTROS DATOS'!$B$2,12)/12)^IG1)</f>
        <v/>
      </c>
      <c r="IH2" s="57" t="str">
        <f>IF(IH1&gt;$A$1,"",(1+NOMINAL('OTROS DATOS'!$B$2,12)/12)^IH1)</f>
        <v/>
      </c>
      <c r="II2" s="58" t="str">
        <f>IF(II1&gt;$A$1,"",(1+NOMINAL('OTROS DATOS'!$B$2,12)/12)^II1)</f>
        <v/>
      </c>
    </row>
    <row r="3" spans="1:266" x14ac:dyDescent="0.3">
      <c r="A3" s="71" t="s">
        <v>216</v>
      </c>
      <c r="B3" s="76" t="s">
        <v>244</v>
      </c>
      <c r="C3" s="85"/>
      <c r="D3" s="128">
        <f ca="1">IF(D1&gt;$A$1,"",(1+NOMINAL('OTROS DATOS'!$B$3,12)/12)^D1)</f>
        <v>1.0081306245453172</v>
      </c>
      <c r="E3" s="128">
        <f ca="1">IF(E1&gt;$A$1,"",(1+NOMINAL('OTROS DATOS'!$B$3,12)/12)^E1)</f>
        <v>1.0163273561461312</v>
      </c>
      <c r="F3" s="128">
        <f ca="1">IF(F1&gt;$A$1,"",(1+NOMINAL('OTROS DATOS'!$B$3,12)/12)^F1)</f>
        <v>1.0245907322940904</v>
      </c>
      <c r="G3" s="128">
        <f ca="1">IF(G1&gt;$A$1,"",(1+NOMINAL('OTROS DATOS'!$B$3,12)/12)^G1)</f>
        <v>1.0329212948509852</v>
      </c>
      <c r="H3" s="128">
        <f ca="1">IF(H1&gt;$A$1,"",(1+NOMINAL('OTROS DATOS'!$B$3,12)/12)^H1)</f>
        <v>1.0413195900842813</v>
      </c>
      <c r="I3" s="128">
        <f ca="1">IF(I1&gt;$A$1,"",(1+NOMINAL('OTROS DATOS'!$B$3,12)/12)^I1)</f>
        <v>1.0497861687029402</v>
      </c>
      <c r="J3" s="128">
        <f ca="1">IF(J1&gt;$A$1,"",(1+NOMINAL('OTROS DATOS'!$B$3,12)/12)^J1)</f>
        <v>1.0583215858935309</v>
      </c>
      <c r="K3" s="128">
        <f ca="1">IF(K1&gt;$A$1,"",(1+NOMINAL('OTROS DATOS'!$B$3,12)/12)^K1)</f>
        <v>1.0669264013566357</v>
      </c>
      <c r="L3" s="128">
        <f ca="1">IF(L1&gt;$A$1,"",(1+NOMINAL('OTROS DATOS'!$B$3,12)/12)^L1)</f>
        <v>1.0756011793435529</v>
      </c>
      <c r="M3" s="128">
        <f ca="1">IF(M1&gt;$A$1,"",(1+NOMINAL('OTROS DATOS'!$B$3,12)/12)^M1)</f>
        <v>1.0843464886932956</v>
      </c>
      <c r="N3" s="128">
        <f ca="1">IF(N1&gt;$A$1,"",(1+NOMINAL('OTROS DATOS'!$B$3,12)/12)^N1)</f>
        <v>1.0931629028698939</v>
      </c>
      <c r="O3" s="128">
        <f ca="1">IF(O1&gt;$A$1,"",(1+NOMINAL('OTROS DATOS'!$B$3,12)/12)^O1)</f>
        <v>1.1020509999999981</v>
      </c>
      <c r="P3" s="128">
        <f ca="1">IF(P1&gt;$A$1,"",(1+NOMINAL('OTROS DATOS'!$B$3,12)/12)^P1)</f>
        <v>1.1110113629107894</v>
      </c>
      <c r="Q3" s="128">
        <f ca="1">IF(Q1&gt;$A$1,"",(1+NOMINAL('OTROS DATOS'!$B$3,12)/12)^Q1)</f>
        <v>1.1200445791681981</v>
      </c>
      <c r="R3" s="128">
        <f ca="1">IF(R1&gt;$A$1,"",(1+NOMINAL('OTROS DATOS'!$B$3,12)/12)^R1)</f>
        <v>1.1291512411154325</v>
      </c>
      <c r="S3" s="128">
        <f ca="1">IF(S1&gt;$A$1,"",(1+NOMINAL('OTROS DATOS'!$B$3,12)/12)^S1)</f>
        <v>1.1383319459118211</v>
      </c>
      <c r="T3" s="128">
        <f ca="1">IF(T1&gt;$A$1,"",(1+NOMINAL('OTROS DATOS'!$B$3,12)/12)^T1)</f>
        <v>1.1475872955719704</v>
      </c>
      <c r="U3" s="128">
        <f ca="1">IF(U1&gt;$A$1,"",(1+NOMINAL('OTROS DATOS'!$B$3,12)/12)^U1)</f>
        <v>1.1569178970052421</v>
      </c>
      <c r="V3" s="128">
        <f ca="1">IF(V1&gt;$A$1,"",(1+NOMINAL('OTROS DATOS'!$B$3,12)/12)^V1)</f>
        <v>1.1663243620555497</v>
      </c>
      <c r="W3" s="128">
        <f ca="1">IF(W1&gt;$A$1,"",(1+NOMINAL('OTROS DATOS'!$B$3,12)/12)^W1)</f>
        <v>1.1758073075414799</v>
      </c>
      <c r="X3" s="128">
        <f ca="1">IF(X1&gt;$A$1,"",(1+NOMINAL('OTROS DATOS'!$B$3,12)/12)^X1)</f>
        <v>1.1853673552967399</v>
      </c>
      <c r="Y3" s="128">
        <f ca="1">IF(Y1&gt;$A$1,"",(1+NOMINAL('OTROS DATOS'!$B$3,12)/12)^Y1)</f>
        <v>1.1950051322109332</v>
      </c>
      <c r="Z3" s="128">
        <f ca="1">IF(Z1&gt;$A$1,"",(1+NOMINAL('OTROS DATOS'!$B$3,12)/12)^Z1)</f>
        <v>1.2047212702706676</v>
      </c>
      <c r="AA3" s="128">
        <f ca="1">IF(AA1&gt;$A$1,"",(1+NOMINAL('OTROS DATOS'!$B$3,12)/12)^AA1)</f>
        <v>1.2145164066009957</v>
      </c>
      <c r="AB3" s="128">
        <f ca="1">IF(AB1&gt;$A$1,"",(1+NOMINAL('OTROS DATOS'!$B$3,12)/12)^AB1)</f>
        <v>1.2243911835071963</v>
      </c>
      <c r="AC3" s="128">
        <f ca="1">IF(AC1&gt;$A$1,"",(1+NOMINAL('OTROS DATOS'!$B$3,12)/12)^AC1)</f>
        <v>1.2343462485168897</v>
      </c>
      <c r="AD3" s="128">
        <f ca="1">IF(AD1&gt;$A$1,"",(1+NOMINAL('OTROS DATOS'!$B$3,12)/12)^AD1)</f>
        <v>1.2443822544225014</v>
      </c>
      <c r="AE3" s="128">
        <f ca="1">IF(AE1&gt;$A$1,"",(1+NOMINAL('OTROS DATOS'!$B$3,12)/12)^AE1)</f>
        <v>1.2544998593240662</v>
      </c>
      <c r="AF3" s="128">
        <f ca="1">IF(AF1&gt;$A$1,"",(1+NOMINAL('OTROS DATOS'!$B$3,12)/12)^AF1)</f>
        <v>1.2646997266723834</v>
      </c>
      <c r="AG3" s="128">
        <f ca="1">IF(AG1&gt;$A$1,"",(1+NOMINAL('OTROS DATOS'!$B$3,12)/12)^AG1)</f>
        <v>1.2749825253125218</v>
      </c>
      <c r="AH3" s="128">
        <f ca="1">IF(AH1&gt;$A$1,"",(1+NOMINAL('OTROS DATOS'!$B$3,12)/12)^AH1)</f>
        <v>1.2853489295276781</v>
      </c>
      <c r="AI3" s="128">
        <f ca="1">IF(AI1&gt;$A$1,"",(1+NOMINAL('OTROS DATOS'!$B$3,12)/12)^AI1)</f>
        <v>1.2957996190833931</v>
      </c>
      <c r="AJ3" s="128">
        <f ca="1">IF(AJ1&gt;$A$1,"",(1+NOMINAL('OTROS DATOS'!$B$3,12)/12)^AJ1)</f>
        <v>1.3063352792721252</v>
      </c>
      <c r="AK3" s="128">
        <f ca="1">IF(AK1&gt;$A$1,"",(1+NOMINAL('OTROS DATOS'!$B$3,12)/12)^AK1)</f>
        <v>1.3169566009581888</v>
      </c>
      <c r="AL3" s="128">
        <f ca="1">IF(AL1&gt;$A$1,"",(1+NOMINAL('OTROS DATOS'!$B$3,12)/12)^AL1)</f>
        <v>1.3276642806230572</v>
      </c>
      <c r="AM3" s="128">
        <f ca="1">IF(AM1&gt;$A$1,"",(1+NOMINAL('OTROS DATOS'!$B$3,12)/12)^AM1)</f>
        <v>1.3384590204110318</v>
      </c>
      <c r="AN3" s="128">
        <f ca="1">IF(AN1&gt;$A$1,"",(1+NOMINAL('OTROS DATOS'!$B$3,12)/12)^AN1)</f>
        <v>1.3493415281752867</v>
      </c>
      <c r="AO3" s="128">
        <f ca="1">IF(AO1&gt;$A$1,"",(1+NOMINAL('OTROS DATOS'!$B$3,12)/12)^AO1)</f>
        <v>1.3603125175242845</v>
      </c>
      <c r="AP3" s="128">
        <f ca="1">IF(AP1&gt;$A$1,"",(1+NOMINAL('OTROS DATOS'!$B$3,12)/12)^AP1)</f>
        <v>1.3713727078685698</v>
      </c>
      <c r="AQ3" s="128">
        <f ca="1">IF(AQ1&gt;$A$1,"",(1+NOMINAL('OTROS DATOS'!$B$3,12)/12)^AQ1)</f>
        <v>1.3825228244679439</v>
      </c>
      <c r="AR3" s="128">
        <f ca="1">IF(AR1&gt;$A$1,"",(1+NOMINAL('OTROS DATOS'!$B$3,12)/12)^AR1)</f>
        <v>1.3937635984790242</v>
      </c>
      <c r="AS3" s="128">
        <f ca="1">IF(AS1&gt;$A$1,"",(1+NOMINAL('OTROS DATOS'!$B$3,12)/12)^AS1)</f>
        <v>1.4050957670031874</v>
      </c>
      <c r="AT3" s="128">
        <f ca="1">IF(AT1&gt;$A$1,"",(1+NOMINAL('OTROS DATOS'!$B$3,12)/12)^AT1)</f>
        <v>1.4165200731349048</v>
      </c>
      <c r="AU3" s="128">
        <f ca="1">IF(AU1&gt;$A$1,"",(1+NOMINAL('OTROS DATOS'!$B$3,12)/12)^AU1)</f>
        <v>1.4280372660104701</v>
      </c>
      <c r="AV3" s="128">
        <f ca="1">IF(AV1&gt;$A$1,"",(1+NOMINAL('OTROS DATOS'!$B$3,12)/12)^AV1)</f>
        <v>1.4396481008571222</v>
      </c>
      <c r="AW3" s="128">
        <f ca="1">IF(AW1&gt;$A$1,"",(1+NOMINAL('OTROS DATOS'!$B$3,12)/12)^AW1)</f>
        <v>1.4513533390425706</v>
      </c>
      <c r="AX3" s="128">
        <f ca="1">IF(AX1&gt;$A$1,"",(1+NOMINAL('OTROS DATOS'!$B$3,12)/12)^AX1)</f>
        <v>1.4631537481249182</v>
      </c>
      <c r="AY3" s="128">
        <f ca="1">IF(AY1&gt;$A$1,"",(1+NOMINAL('OTROS DATOS'!$B$3,12)/12)^AY1)</f>
        <v>1.4750501019029953</v>
      </c>
      <c r="AZ3" s="128">
        <f ca="1">IF(AZ1&gt;$A$1,"",(1+NOMINAL('OTROS DATOS'!$B$3,12)/12)^AZ1)</f>
        <v>1.4870431804671005</v>
      </c>
      <c r="BA3" s="128">
        <f ca="1">IF(BA1&gt;$A$1,"",(1+NOMINAL('OTROS DATOS'!$B$3,12)/12)^BA1)</f>
        <v>1.4991337702501528</v>
      </c>
      <c r="BB3" s="128">
        <f ca="1">IF(BB1&gt;$A$1,"",(1+NOMINAL('OTROS DATOS'!$B$3,12)/12)^BB1)</f>
        <v>1.5113226640792627</v>
      </c>
      <c r="BC3" s="128">
        <f ca="1">IF(BC1&gt;$A$1,"",(1+NOMINAL('OTROS DATOS'!$B$3,12)/12)^BC1)</f>
        <v>1.5236106612277198</v>
      </c>
      <c r="BD3" s="128">
        <f ca="1">IF(BD1&gt;$A$1,"",(1+NOMINAL('OTROS DATOS'!$B$3,12)/12)^BD1)</f>
        <v>1.5359985674674046</v>
      </c>
      <c r="BE3" s="128">
        <f ca="1">IF(BE1&gt;$A$1,"",(1+NOMINAL('OTROS DATOS'!$B$3,12)/12)^BE1)</f>
        <v>1.548487195121627</v>
      </c>
      <c r="BF3" s="128">
        <f ca="1">IF(BF1&gt;$A$1,"",(1+NOMINAL('OTROS DATOS'!$B$3,12)/12)^BF1)</f>
        <v>1.5610773631183925</v>
      </c>
      <c r="BG3" s="128">
        <f ca="1">IF(BG1&gt;$A$1,"",(1+NOMINAL('OTROS DATOS'!$B$3,12)/12)^BG1)</f>
        <v>1.5737698970441016</v>
      </c>
      <c r="BH3" s="128">
        <f ca="1">IF(BH1&gt;$A$1,"",(1+NOMINAL('OTROS DATOS'!$B$3,12)/12)^BH1)</f>
        <v>1.58656562919769</v>
      </c>
      <c r="BI3" s="128">
        <f ca="1">IF(BI1&gt;$A$1,"",(1+NOMINAL('OTROS DATOS'!$B$3,12)/12)^BI1)</f>
        <v>1.599465398645201</v>
      </c>
      <c r="BJ3" s="128">
        <f ca="1">IF(BJ1&gt;$A$1,"",(1+NOMINAL('OTROS DATOS'!$B$3,12)/12)^BJ1)</f>
        <v>1.6124700512748114</v>
      </c>
      <c r="BK3" s="128">
        <f ca="1">IF(BK1&gt;$A$1,"",(1+NOMINAL('OTROS DATOS'!$B$3,12)/12)^BK1)</f>
        <v>1.6255804398522953</v>
      </c>
      <c r="BL3" s="128">
        <f ca="1">IF(BL1&gt;$A$1,"",(1+NOMINAL('OTROS DATOS'!$B$3,12)/12)^BL1)</f>
        <v>1.6387974240769458</v>
      </c>
      <c r="BM3" s="128">
        <f ca="1">IF(BM1&gt;$A$1,"",(1+NOMINAL('OTROS DATOS'!$B$3,12)/12)^BM1)</f>
        <v>1.6521218706379484</v>
      </c>
      <c r="BN3" s="128">
        <f ca="1">IF(BN1&gt;$A$1,"",(1+NOMINAL('OTROS DATOS'!$B$3,12)/12)^BN1)</f>
        <v>1.6655546532712124</v>
      </c>
      <c r="BO3" s="128">
        <f ca="1">IF(BO1&gt;$A$1,"",(1+NOMINAL('OTROS DATOS'!$B$3,12)/12)^BO1)</f>
        <v>1.6790966528166669</v>
      </c>
      <c r="BP3" s="128">
        <f ca="1">IF(BP1&gt;$A$1,"",(1+NOMINAL('OTROS DATOS'!$B$3,12)/12)^BP1)</f>
        <v>1.692748757276018</v>
      </c>
      <c r="BQ3" s="128">
        <f ca="1">IF(BQ1&gt;$A$1,"",(1+NOMINAL('OTROS DATOS'!$B$3,12)/12)^BQ1)</f>
        <v>1.7065118618709814</v>
      </c>
      <c r="BR3" s="128">
        <f ca="1">IF(BR1&gt;$A$1,"",(1+NOMINAL('OTROS DATOS'!$B$3,12)/12)^BR1)</f>
        <v>1.7203868691019848</v>
      </c>
      <c r="BS3" s="128">
        <f ca="1">IF(BS1&gt;$A$1,"",(1+NOMINAL('OTROS DATOS'!$B$3,12)/12)^BS1)</f>
        <v>1.7343746888073466</v>
      </c>
      <c r="BT3" s="128">
        <f ca="1">IF(BT1&gt;$A$1,"",(1+NOMINAL('OTROS DATOS'!$B$3,12)/12)^BT1)</f>
        <v>1.7484762382229404</v>
      </c>
      <c r="BU3" s="128">
        <f ca="1">IF(BU1&gt;$A$1,"",(1+NOMINAL('OTROS DATOS'!$B$3,12)/12)^BU1)</f>
        <v>1.7626924420423395</v>
      </c>
      <c r="BV3" s="128">
        <f ca="1">IF(BV1&gt;$A$1,"",(1+NOMINAL('OTROS DATOS'!$B$3,12)/12)^BV1)</f>
        <v>1.7770242324774543</v>
      </c>
      <c r="BW3" s="128">
        <f ca="1">IF(BW1&gt;$A$1,"",(1+NOMINAL('OTROS DATOS'!$B$3,12)/12)^BW1)</f>
        <v>1.7914725493196588</v>
      </c>
      <c r="BX3" s="128">
        <f ca="1">IF(BX1&gt;$A$1,"",(1+NOMINAL('OTROS DATOS'!$B$3,12)/12)^BX1)</f>
        <v>1.8060383400014191</v>
      </c>
      <c r="BY3" s="128">
        <f ca="1">IF(BY1&gt;$A$1,"",(1+NOMINAL('OTROS DATOS'!$B$3,12)/12)^BY1)</f>
        <v>1.8207225596584184</v>
      </c>
      <c r="BZ3" s="128">
        <f ca="1">IF(BZ1&gt;$A$1,"",(1+NOMINAL('OTROS DATOS'!$B$3,12)/12)^BZ1)</f>
        <v>1.83552617119219</v>
      </c>
      <c r="CA3" s="128">
        <f ca="1">IF(CA1&gt;$A$1,"",(1+NOMINAL('OTROS DATOS'!$B$3,12)/12)^CA1)</f>
        <v>1.8504501453332574</v>
      </c>
      <c r="CB3" s="128">
        <f ca="1">IF(CB1&gt;$A$1,"",(1+NOMINAL('OTROS DATOS'!$B$3,12)/12)^CB1)</f>
        <v>1.8654954607047896</v>
      </c>
      <c r="CC3" s="128">
        <f ca="1">IF(CC1&gt;$A$1,"",(1+NOMINAL('OTROS DATOS'!$B$3,12)/12)^CC1)</f>
        <v>1.8806631038867736</v>
      </c>
      <c r="CD3" s="128">
        <f ca="1">IF(CD1&gt;$A$1,"",(1+NOMINAL('OTROS DATOS'!$B$3,12)/12)^CD1)</f>
        <v>1.895954069480708</v>
      </c>
      <c r="CE3" s="128">
        <f ca="1">IF(CE1&gt;$A$1,"",(1+NOMINAL('OTROS DATOS'!$B$3,12)/12)^CE1)</f>
        <v>1.9113693601748218</v>
      </c>
      <c r="CF3" s="128">
        <f ca="1">IF(CF1&gt;$A$1,"",(1+NOMINAL('OTROS DATOS'!$B$3,12)/12)^CF1)</f>
        <v>1.9269099868098263</v>
      </c>
      <c r="CG3" s="128">
        <f ca="1">IF(CG1&gt;$A$1,"",(1+NOMINAL('OTROS DATOS'!$B$3,12)/12)^CG1)</f>
        <v>1.9425769684451992</v>
      </c>
      <c r="CH3" s="128">
        <f ca="1">IF(CH1&gt;$A$1,"",(1+NOMINAL('OTROS DATOS'!$B$3,12)/12)^CH1)</f>
        <v>1.9583713324260077</v>
      </c>
      <c r="CI3" s="128">
        <f ca="1">IF(CI1&gt;$A$1,"",(1+NOMINAL('OTROS DATOS'!$B$3,12)/12)^CI1)</f>
        <v>1.9742941144502761</v>
      </c>
      <c r="CJ3" s="128">
        <f ca="1">IF(CJ1&gt;$A$1,"",(1+NOMINAL('OTROS DATOS'!$B$3,12)/12)^CJ1)</f>
        <v>1.9903463586369006</v>
      </c>
      <c r="CK3" s="128">
        <f ca="1">IF(CK1&gt;$A$1,"",(1+NOMINAL('OTROS DATOS'!$B$3,12)/12)^CK1)</f>
        <v>2.0065291175941162</v>
      </c>
      <c r="CL3" s="128">
        <f ca="1">IF(CL1&gt;$A$1,"",(1+NOMINAL('OTROS DATOS'!$B$3,12)/12)^CL1)</f>
        <v>2.0228434524885208</v>
      </c>
      <c r="CM3" s="128">
        <f ca="1">IF(CM1&gt;$A$1,"",(1+NOMINAL('OTROS DATOS'!$B$3,12)/12)^CM1)</f>
        <v>2.0392904331146577</v>
      </c>
      <c r="CN3" s="128">
        <f ca="1">IF(CN1&gt;$A$1,"",(1+NOMINAL('OTROS DATOS'!$B$3,12)/12)^CN1)</f>
        <v>2.0558711379651706</v>
      </c>
      <c r="CO3" s="128">
        <f ca="1">IF(CO1&gt;$A$1,"",(1+NOMINAL('OTROS DATOS'!$B$3,12)/12)^CO1)</f>
        <v>2.072586654301519</v>
      </c>
      <c r="CP3" s="128">
        <f ca="1">IF(CP1&gt;$A$1,"",(1+NOMINAL('OTROS DATOS'!$B$3,12)/12)^CP1)</f>
        <v>2.0894380782252799</v>
      </c>
      <c r="CQ3" s="128">
        <f ca="1">IF(CQ1&gt;$A$1,"",(1+NOMINAL('OTROS DATOS'!$B$3,12)/12)^CQ1)</f>
        <v>2.106426514750019</v>
      </c>
      <c r="CR3" s="128">
        <f ca="1">IF(CR1&gt;$A$1,"",(1+NOMINAL('OTROS DATOS'!$B$3,12)/12)^CR1)</f>
        <v>2.1235530778737526</v>
      </c>
      <c r="CS3" s="128">
        <f ca="1">IF(CS1&gt;$A$1,"",(1+NOMINAL('OTROS DATOS'!$B$3,12)/12)^CS1)</f>
        <v>2.1408188906519965</v>
      </c>
      <c r="CT3" s="128">
        <f ca="1">IF(CT1&gt;$A$1,"",(1+NOMINAL('OTROS DATOS'!$B$3,12)/12)^CT1)</f>
        <v>2.1582250852714102</v>
      </c>
      <c r="CU3" s="128">
        <f ca="1">IF(CU1&gt;$A$1,"",(1+NOMINAL('OTROS DATOS'!$B$3,12)/12)^CU1)</f>
        <v>2.1757728031240373</v>
      </c>
      <c r="CV3" s="128">
        <f ca="1">IF(CV1&gt;$A$1,"",(1+NOMINAL('OTROS DATOS'!$B$3,12)/12)^CV1)</f>
        <v>2.1934631948821512</v>
      </c>
      <c r="CW3" s="128">
        <f ca="1">IF(CW1&gt;$A$1,"",(1+NOMINAL('OTROS DATOS'!$B$3,12)/12)^CW1)</f>
        <v>2.2112974205737097</v>
      </c>
      <c r="CX3" s="128">
        <f ca="1">IF(CX1&gt;$A$1,"",(1+NOMINAL('OTROS DATOS'!$B$3,12)/12)^CX1)</f>
        <v>2.2292766496584231</v>
      </c>
      <c r="CY3" s="128">
        <f ca="1">IF(CY1&gt;$A$1,"",(1+NOMINAL('OTROS DATOS'!$B$3,12)/12)^CY1)</f>
        <v>2.2474020611044385</v>
      </c>
      <c r="CZ3" s="128">
        <f ca="1">IF(CZ1&gt;$A$1,"",(1+NOMINAL('OTROS DATOS'!$B$3,12)/12)^CZ1)</f>
        <v>2.26567484346565</v>
      </c>
      <c r="DA3" s="128">
        <f ca="1">IF(DA1&gt;$A$1,"",(1+NOMINAL('OTROS DATOS'!$B$3,12)/12)^DA1)</f>
        <v>2.2840961949596394</v>
      </c>
      <c r="DB3" s="128">
        <f ca="1">IF(DB1&gt;$A$1,"",(1+NOMINAL('OTROS DATOS'!$B$3,12)/12)^DB1)</f>
        <v>2.302667323546244</v>
      </c>
      <c r="DC3" s="128">
        <f ca="1">IF(DC1&gt;$A$1,"",(1+NOMINAL('OTROS DATOS'!$B$3,12)/12)^DC1)</f>
        <v>2.3213894470067689</v>
      </c>
      <c r="DD3" s="128">
        <f ca="1">IF(DD1&gt;$A$1,"",(1+NOMINAL('OTROS DATOS'!$B$3,12)/12)^DD1)</f>
        <v>2.3402637930238424</v>
      </c>
      <c r="DE3" s="128">
        <f ca="1">IF(DE1&gt;$A$1,"",(1+NOMINAL('OTROS DATOS'!$B$3,12)/12)^DE1)</f>
        <v>2.359291599261919</v>
      </c>
      <c r="DF3" s="128">
        <f ca="1">IF(DF1&gt;$A$1,"",(1+NOMINAL('OTROS DATOS'!$B$3,12)/12)^DF1)</f>
        <v>2.3784741134484388</v>
      </c>
      <c r="DG3" s="128">
        <f ca="1">IF(DG1&gt;$A$1,"",(1+NOMINAL('OTROS DATOS'!$B$3,12)/12)^DG1)</f>
        <v>2.3978125934556442</v>
      </c>
      <c r="DH3" s="128">
        <f ca="1">IF(DH1&gt;$A$1,"",(1+NOMINAL('OTROS DATOS'!$B$3,12)/12)^DH1)</f>
        <v>2.417308307383065</v>
      </c>
      <c r="DI3" s="128">
        <f ca="1">IF(DI1&gt;$A$1,"",(1+NOMINAL('OTROS DATOS'!$B$3,12)/12)^DI1)</f>
        <v>2.4369625336406733</v>
      </c>
      <c r="DJ3" s="128">
        <f ca="1">IF(DJ1&gt;$A$1,"",(1+NOMINAL('OTROS DATOS'!$B$3,12)/12)^DJ1)</f>
        <v>2.4567765610327106</v>
      </c>
      <c r="DK3" s="128">
        <f ca="1">IF(DK1&gt;$A$1,"",(1+NOMINAL('OTROS DATOS'!$B$3,12)/12)^DK1)</f>
        <v>2.476751688842203</v>
      </c>
      <c r="DL3" s="128">
        <f ca="1">IF(DL1&gt;$A$1,"",(1+NOMINAL('OTROS DATOS'!$B$3,12)/12)^DL1)</f>
        <v>2.4968892269161591</v>
      </c>
      <c r="DM3" s="128">
        <f ca="1">IF(DM1&gt;$A$1,"",(1+NOMINAL('OTROS DATOS'!$B$3,12)/12)^DM1)</f>
        <v>2.5171904957514615</v>
      </c>
      <c r="DN3" s="128">
        <f ca="1">IF(DN1&gt;$A$1,"",(1+NOMINAL('OTROS DATOS'!$B$3,12)/12)^DN1)</f>
        <v>2.5376568265814581</v>
      </c>
      <c r="DO3" s="128">
        <f ca="1">IF(DO1&gt;$A$1,"",(1+NOMINAL('OTROS DATOS'!$B$3,12)/12)^DO1)</f>
        <v>2.558289561463253</v>
      </c>
      <c r="DP3" s="128">
        <f ca="1">IF(DP1&gt;$A$1,"",(1+NOMINAL('OTROS DATOS'!$B$3,12)/12)^DP1)</f>
        <v>2.5790900533657144</v>
      </c>
      <c r="DQ3" s="128">
        <f ca="1">IF(DQ1&gt;$A$1,"",(1+NOMINAL('OTROS DATOS'!$B$3,12)/12)^DQ1)</f>
        <v>2.600059666258193</v>
      </c>
      <c r="DR3" s="128">
        <f ca="1">IF(DR1&gt;$A$1,"",(1+NOMINAL('OTROS DATOS'!$B$3,12)/12)^DR1)</f>
        <v>2.6211997751999614</v>
      </c>
      <c r="DS3" s="128">
        <f ca="1">IF(DS1&gt;$A$1,"",(1+NOMINAL('OTROS DATOS'!$B$3,12)/12)^DS1)</f>
        <v>2.6425117664303817</v>
      </c>
      <c r="DT3" s="128" t="str">
        <f>IF(DT1&gt;$A$1,"",(1+NOMINAL('OTROS DATOS'!$B$3,12)/12)^DT1)</f>
        <v/>
      </c>
      <c r="DU3" s="128" t="str">
        <f>IF(DU1&gt;$A$1,"",(1+NOMINAL('OTROS DATOS'!$B$3,12)/12)^DU1)</f>
        <v/>
      </c>
      <c r="DV3" s="128" t="str">
        <f>IF(DV1&gt;$A$1,"",(1+NOMINAL('OTROS DATOS'!$B$3,12)/12)^DV1)</f>
        <v/>
      </c>
      <c r="DW3" s="128" t="str">
        <f>IF(DW1&gt;$A$1,"",(1+NOMINAL('OTROS DATOS'!$B$3,12)/12)^DW1)</f>
        <v/>
      </c>
      <c r="DX3" s="128" t="str">
        <f>IF(DX1&gt;$A$1,"",(1+NOMINAL('OTROS DATOS'!$B$3,12)/12)^DX1)</f>
        <v/>
      </c>
      <c r="DY3" s="128" t="str">
        <f>IF(DY1&gt;$A$1,"",(1+NOMINAL('OTROS DATOS'!$B$3,12)/12)^DY1)</f>
        <v/>
      </c>
      <c r="DZ3" s="128" t="str">
        <f>IF(DZ1&gt;$A$1,"",(1+NOMINAL('OTROS DATOS'!$B$3,12)/12)^DZ1)</f>
        <v/>
      </c>
      <c r="EA3" s="128" t="str">
        <f>IF(EA1&gt;$A$1,"",(1+NOMINAL('OTROS DATOS'!$B$3,12)/12)^EA1)</f>
        <v/>
      </c>
      <c r="EB3" s="128" t="str">
        <f>IF(EB1&gt;$A$1,"",(1+NOMINAL('OTROS DATOS'!$B$3,12)/12)^EB1)</f>
        <v/>
      </c>
      <c r="EC3" s="128" t="str">
        <f>IF(EC1&gt;$A$1,"",(1+NOMINAL('OTROS DATOS'!$B$3,12)/12)^EC1)</f>
        <v/>
      </c>
      <c r="ED3" s="128" t="str">
        <f>IF(ED1&gt;$A$1,"",(1+NOMINAL('OTROS DATOS'!$B$3,12)/12)^ED1)</f>
        <v/>
      </c>
      <c r="EE3" s="128" t="str">
        <f>IF(EE1&gt;$A$1,"",(1+NOMINAL('OTROS DATOS'!$B$3,12)/12)^EE1)</f>
        <v/>
      </c>
      <c r="EF3" s="128" t="str">
        <f>IF(EF1&gt;$A$1,"",(1+NOMINAL('OTROS DATOS'!$B$3,12)/12)^EF1)</f>
        <v/>
      </c>
      <c r="EG3" s="128" t="str">
        <f>IF(EG1&gt;$A$1,"",(1+NOMINAL('OTROS DATOS'!$B$3,12)/12)^EG1)</f>
        <v/>
      </c>
      <c r="EH3" s="128" t="str">
        <f>IF(EH1&gt;$A$1,"",(1+NOMINAL('OTROS DATOS'!$B$3,12)/12)^EH1)</f>
        <v/>
      </c>
      <c r="EI3" s="128" t="str">
        <f>IF(EI1&gt;$A$1,"",(1+NOMINAL('OTROS DATOS'!$B$3,12)/12)^EI1)</f>
        <v/>
      </c>
      <c r="EJ3" s="128" t="str">
        <f>IF(EJ1&gt;$A$1,"",(1+NOMINAL('OTROS DATOS'!$B$3,12)/12)^EJ1)</f>
        <v/>
      </c>
      <c r="EK3" s="128" t="str">
        <f>IF(EK1&gt;$A$1,"",(1+NOMINAL('OTROS DATOS'!$B$3,12)/12)^EK1)</f>
        <v/>
      </c>
      <c r="EL3" s="128" t="str">
        <f>IF(EL1&gt;$A$1,"",(1+NOMINAL('OTROS DATOS'!$B$3,12)/12)^EL1)</f>
        <v/>
      </c>
      <c r="EM3" s="128" t="str">
        <f>IF(EM1&gt;$A$1,"",(1+NOMINAL('OTROS DATOS'!$B$3,12)/12)^EM1)</f>
        <v/>
      </c>
      <c r="EN3" s="128" t="str">
        <f>IF(EN1&gt;$A$1,"",(1+NOMINAL('OTROS DATOS'!$B$3,12)/12)^EN1)</f>
        <v/>
      </c>
      <c r="EO3" s="128" t="str">
        <f>IF(EO1&gt;$A$1,"",(1+NOMINAL('OTROS DATOS'!$B$3,12)/12)^EO1)</f>
        <v/>
      </c>
      <c r="EP3" s="128" t="str">
        <f>IF(EP1&gt;$A$1,"",(1+NOMINAL('OTROS DATOS'!$B$3,12)/12)^EP1)</f>
        <v/>
      </c>
      <c r="EQ3" s="128" t="str">
        <f>IF(EQ1&gt;$A$1,"",(1+NOMINAL('OTROS DATOS'!$B$3,12)/12)^EQ1)</f>
        <v/>
      </c>
      <c r="ER3" s="128" t="str">
        <f>IF(ER1&gt;$A$1,"",(1+NOMINAL('OTROS DATOS'!$B$3,12)/12)^ER1)</f>
        <v/>
      </c>
      <c r="ES3" s="128" t="str">
        <f>IF(ES1&gt;$A$1,"",(1+NOMINAL('OTROS DATOS'!$B$3,12)/12)^ES1)</f>
        <v/>
      </c>
      <c r="ET3" s="128" t="str">
        <f>IF(ET1&gt;$A$1,"",(1+NOMINAL('OTROS DATOS'!$B$3,12)/12)^ET1)</f>
        <v/>
      </c>
      <c r="EU3" s="128" t="str">
        <f>IF(EU1&gt;$A$1,"",(1+NOMINAL('OTROS DATOS'!$B$3,12)/12)^EU1)</f>
        <v/>
      </c>
      <c r="EV3" s="128" t="str">
        <f>IF(EV1&gt;$A$1,"",(1+NOMINAL('OTROS DATOS'!$B$3,12)/12)^EV1)</f>
        <v/>
      </c>
      <c r="EW3" s="128" t="str">
        <f>IF(EW1&gt;$A$1,"",(1+NOMINAL('OTROS DATOS'!$B$3,12)/12)^EW1)</f>
        <v/>
      </c>
      <c r="EX3" s="128" t="str">
        <f>IF(EX1&gt;$A$1,"",(1+NOMINAL('OTROS DATOS'!$B$3,12)/12)^EX1)</f>
        <v/>
      </c>
      <c r="EY3" s="128" t="str">
        <f>IF(EY1&gt;$A$1,"",(1+NOMINAL('OTROS DATOS'!$B$3,12)/12)^EY1)</f>
        <v/>
      </c>
      <c r="EZ3" s="128" t="str">
        <f>IF(EZ1&gt;$A$1,"",(1+NOMINAL('OTROS DATOS'!$B$3,12)/12)^EZ1)</f>
        <v/>
      </c>
      <c r="FA3" s="128" t="str">
        <f>IF(FA1&gt;$A$1,"",(1+NOMINAL('OTROS DATOS'!$B$3,12)/12)^FA1)</f>
        <v/>
      </c>
      <c r="FB3" s="128" t="str">
        <f>IF(FB1&gt;$A$1,"",(1+NOMINAL('OTROS DATOS'!$B$3,12)/12)^FB1)</f>
        <v/>
      </c>
      <c r="FC3" s="128" t="str">
        <f>IF(FC1&gt;$A$1,"",(1+NOMINAL('OTROS DATOS'!$B$3,12)/12)^FC1)</f>
        <v/>
      </c>
      <c r="FD3" s="128" t="str">
        <f>IF(FD1&gt;$A$1,"",(1+NOMINAL('OTROS DATOS'!$B$3,12)/12)^FD1)</f>
        <v/>
      </c>
      <c r="FE3" s="128" t="str">
        <f>IF(FE1&gt;$A$1,"",(1+NOMINAL('OTROS DATOS'!$B$3,12)/12)^FE1)</f>
        <v/>
      </c>
      <c r="FF3" s="128" t="str">
        <f>IF(FF1&gt;$A$1,"",(1+NOMINAL('OTROS DATOS'!$B$3,12)/12)^FF1)</f>
        <v/>
      </c>
      <c r="FG3" s="128" t="str">
        <f>IF(FG1&gt;$A$1,"",(1+NOMINAL('OTROS DATOS'!$B$3,12)/12)^FG1)</f>
        <v/>
      </c>
      <c r="FH3" s="128" t="str">
        <f>IF(FH1&gt;$A$1,"",(1+NOMINAL('OTROS DATOS'!$B$3,12)/12)^FH1)</f>
        <v/>
      </c>
      <c r="FI3" s="128" t="str">
        <f>IF(FI1&gt;$A$1,"",(1+NOMINAL('OTROS DATOS'!$B$3,12)/12)^FI1)</f>
        <v/>
      </c>
      <c r="FJ3" s="128" t="str">
        <f>IF(FJ1&gt;$A$1,"",(1+NOMINAL('OTROS DATOS'!$B$3,12)/12)^FJ1)</f>
        <v/>
      </c>
      <c r="FK3" s="128" t="str">
        <f>IF(FK1&gt;$A$1,"",(1+NOMINAL('OTROS DATOS'!$B$3,12)/12)^FK1)</f>
        <v/>
      </c>
      <c r="FL3" s="128" t="str">
        <f>IF(FL1&gt;$A$1,"",(1+NOMINAL('OTROS DATOS'!$B$3,12)/12)^FL1)</f>
        <v/>
      </c>
      <c r="FM3" s="128" t="str">
        <f>IF(FM1&gt;$A$1,"",(1+NOMINAL('OTROS DATOS'!$B$3,12)/12)^FM1)</f>
        <v/>
      </c>
      <c r="FN3" s="128" t="str">
        <f>IF(FN1&gt;$A$1,"",(1+NOMINAL('OTROS DATOS'!$B$3,12)/12)^FN1)</f>
        <v/>
      </c>
      <c r="FO3" s="128" t="str">
        <f>IF(FO1&gt;$A$1,"",(1+NOMINAL('OTROS DATOS'!$B$3,12)/12)^FO1)</f>
        <v/>
      </c>
      <c r="FP3" s="128" t="str">
        <f>IF(FP1&gt;$A$1,"",(1+NOMINAL('OTROS DATOS'!$B$3,12)/12)^FP1)</f>
        <v/>
      </c>
      <c r="FQ3" s="128" t="str">
        <f>IF(FQ1&gt;$A$1,"",(1+NOMINAL('OTROS DATOS'!$B$3,12)/12)^FQ1)</f>
        <v/>
      </c>
      <c r="FR3" s="128" t="str">
        <f>IF(FR1&gt;$A$1,"",(1+NOMINAL('OTROS DATOS'!$B$3,12)/12)^FR1)</f>
        <v/>
      </c>
      <c r="FS3" s="128" t="str">
        <f>IF(FS1&gt;$A$1,"",(1+NOMINAL('OTROS DATOS'!$B$3,12)/12)^FS1)</f>
        <v/>
      </c>
      <c r="FT3" s="128" t="str">
        <f>IF(FT1&gt;$A$1,"",(1+NOMINAL('OTROS DATOS'!$B$3,12)/12)^FT1)</f>
        <v/>
      </c>
      <c r="FU3" s="128" t="str">
        <f>IF(FU1&gt;$A$1,"",(1+NOMINAL('OTROS DATOS'!$B$3,12)/12)^FU1)</f>
        <v/>
      </c>
      <c r="FV3" s="128" t="str">
        <f>IF(FV1&gt;$A$1,"",(1+NOMINAL('OTROS DATOS'!$B$3,12)/12)^FV1)</f>
        <v/>
      </c>
      <c r="FW3" s="128" t="str">
        <f>IF(FW1&gt;$A$1,"",(1+NOMINAL('OTROS DATOS'!$B$3,12)/12)^FW1)</f>
        <v/>
      </c>
      <c r="FX3" s="128" t="str">
        <f>IF(FX1&gt;$A$1,"",(1+NOMINAL('OTROS DATOS'!$B$3,12)/12)^FX1)</f>
        <v/>
      </c>
      <c r="FY3" s="128" t="str">
        <f>IF(FY1&gt;$A$1,"",(1+NOMINAL('OTROS DATOS'!$B$3,12)/12)^FY1)</f>
        <v/>
      </c>
      <c r="FZ3" s="128" t="str">
        <f>IF(FZ1&gt;$A$1,"",(1+NOMINAL('OTROS DATOS'!$B$3,12)/12)^FZ1)</f>
        <v/>
      </c>
      <c r="GA3" s="128" t="str">
        <f>IF(GA1&gt;$A$1,"",(1+NOMINAL('OTROS DATOS'!$B$3,12)/12)^GA1)</f>
        <v/>
      </c>
      <c r="GB3" s="128" t="str">
        <f>IF(GB1&gt;$A$1,"",(1+NOMINAL('OTROS DATOS'!$B$3,12)/12)^GB1)</f>
        <v/>
      </c>
      <c r="GC3" s="128" t="str">
        <f>IF(GC1&gt;$A$1,"",(1+NOMINAL('OTROS DATOS'!$B$3,12)/12)^GC1)</f>
        <v/>
      </c>
      <c r="GD3" s="128" t="str">
        <f>IF(GD1&gt;$A$1,"",(1+NOMINAL('OTROS DATOS'!$B$3,12)/12)^GD1)</f>
        <v/>
      </c>
      <c r="GE3" s="128" t="str">
        <f>IF(GE1&gt;$A$1,"",(1+NOMINAL('OTROS DATOS'!$B$3,12)/12)^GE1)</f>
        <v/>
      </c>
      <c r="GF3" s="128" t="str">
        <f>IF(GF1&gt;$A$1,"",(1+NOMINAL('OTROS DATOS'!$B$3,12)/12)^GF1)</f>
        <v/>
      </c>
      <c r="GG3" s="128" t="str">
        <f>IF(GG1&gt;$A$1,"",(1+NOMINAL('OTROS DATOS'!$B$3,12)/12)^GG1)</f>
        <v/>
      </c>
      <c r="GH3" s="128" t="str">
        <f>IF(GH1&gt;$A$1,"",(1+NOMINAL('OTROS DATOS'!$B$3,12)/12)^GH1)</f>
        <v/>
      </c>
      <c r="GI3" s="128" t="str">
        <f>IF(GI1&gt;$A$1,"",(1+NOMINAL('OTROS DATOS'!$B$3,12)/12)^GI1)</f>
        <v/>
      </c>
      <c r="GJ3" s="128" t="str">
        <f>IF(GJ1&gt;$A$1,"",(1+NOMINAL('OTROS DATOS'!$B$3,12)/12)^GJ1)</f>
        <v/>
      </c>
      <c r="GK3" s="128" t="str">
        <f>IF(GK1&gt;$A$1,"",(1+NOMINAL('OTROS DATOS'!$B$3,12)/12)^GK1)</f>
        <v/>
      </c>
      <c r="GL3" s="128" t="str">
        <f>IF(GL1&gt;$A$1,"",(1+NOMINAL('OTROS DATOS'!$B$3,12)/12)^GL1)</f>
        <v/>
      </c>
      <c r="GM3" s="128" t="str">
        <f>IF(GM1&gt;$A$1,"",(1+NOMINAL('OTROS DATOS'!$B$3,12)/12)^GM1)</f>
        <v/>
      </c>
      <c r="GN3" s="128" t="str">
        <f>IF(GN1&gt;$A$1,"",(1+NOMINAL('OTROS DATOS'!$B$3,12)/12)^GN1)</f>
        <v/>
      </c>
      <c r="GO3" s="128" t="str">
        <f>IF(GO1&gt;$A$1,"",(1+NOMINAL('OTROS DATOS'!$B$3,12)/12)^GO1)</f>
        <v/>
      </c>
      <c r="GP3" s="128" t="str">
        <f>IF(GP1&gt;$A$1,"",(1+NOMINAL('OTROS DATOS'!$B$3,12)/12)^GP1)</f>
        <v/>
      </c>
      <c r="GQ3" s="128" t="str">
        <f>IF(GQ1&gt;$A$1,"",(1+NOMINAL('OTROS DATOS'!$B$3,12)/12)^GQ1)</f>
        <v/>
      </c>
      <c r="GR3" s="128" t="str">
        <f>IF(GR1&gt;$A$1,"",(1+NOMINAL('OTROS DATOS'!$B$3,12)/12)^GR1)</f>
        <v/>
      </c>
      <c r="GS3" s="128" t="str">
        <f>IF(GS1&gt;$A$1,"",(1+NOMINAL('OTROS DATOS'!$B$3,12)/12)^GS1)</f>
        <v/>
      </c>
      <c r="GT3" s="128" t="str">
        <f>IF(GT1&gt;$A$1,"",(1+NOMINAL('OTROS DATOS'!$B$3,12)/12)^GT1)</f>
        <v/>
      </c>
      <c r="GU3" s="128" t="str">
        <f>IF(GU1&gt;$A$1,"",(1+NOMINAL('OTROS DATOS'!$B$3,12)/12)^GU1)</f>
        <v/>
      </c>
      <c r="GV3" s="128" t="str">
        <f>IF(GV1&gt;$A$1,"",(1+NOMINAL('OTROS DATOS'!$B$3,12)/12)^GV1)</f>
        <v/>
      </c>
      <c r="GW3" s="128" t="str">
        <f>IF(GW1&gt;$A$1,"",(1+NOMINAL('OTROS DATOS'!$B$3,12)/12)^GW1)</f>
        <v/>
      </c>
      <c r="GX3" s="128" t="str">
        <f>IF(GX1&gt;$A$1,"",(1+NOMINAL('OTROS DATOS'!$B$3,12)/12)^GX1)</f>
        <v/>
      </c>
      <c r="GY3" s="128" t="str">
        <f>IF(GY1&gt;$A$1,"",(1+NOMINAL('OTROS DATOS'!$B$3,12)/12)^GY1)</f>
        <v/>
      </c>
      <c r="GZ3" s="128" t="str">
        <f>IF(GZ1&gt;$A$1,"",(1+NOMINAL('OTROS DATOS'!$B$3,12)/12)^GZ1)</f>
        <v/>
      </c>
      <c r="HA3" s="128" t="str">
        <f>IF(HA1&gt;$A$1,"",(1+NOMINAL('OTROS DATOS'!$B$3,12)/12)^HA1)</f>
        <v/>
      </c>
      <c r="HB3" s="128" t="str">
        <f>IF(HB1&gt;$A$1,"",(1+NOMINAL('OTROS DATOS'!$B$3,12)/12)^HB1)</f>
        <v/>
      </c>
      <c r="HC3" s="128" t="str">
        <f>IF(HC1&gt;$A$1,"",(1+NOMINAL('OTROS DATOS'!$B$3,12)/12)^HC1)</f>
        <v/>
      </c>
      <c r="HD3" s="128" t="str">
        <f>IF(HD1&gt;$A$1,"",(1+NOMINAL('OTROS DATOS'!$B$3,12)/12)^HD1)</f>
        <v/>
      </c>
      <c r="HE3" s="128" t="str">
        <f>IF(HE1&gt;$A$1,"",(1+NOMINAL('OTROS DATOS'!$B$3,12)/12)^HE1)</f>
        <v/>
      </c>
      <c r="HF3" s="128" t="str">
        <f>IF(HF1&gt;$A$1,"",(1+NOMINAL('OTROS DATOS'!$B$3,12)/12)^HF1)</f>
        <v/>
      </c>
      <c r="HG3" s="128" t="str">
        <f>IF(HG1&gt;$A$1,"",(1+NOMINAL('OTROS DATOS'!$B$3,12)/12)^HG1)</f>
        <v/>
      </c>
      <c r="HH3" s="128" t="str">
        <f>IF(HH1&gt;$A$1,"",(1+NOMINAL('OTROS DATOS'!$B$3,12)/12)^HH1)</f>
        <v/>
      </c>
      <c r="HI3" s="128" t="str">
        <f>IF(HI1&gt;$A$1,"",(1+NOMINAL('OTROS DATOS'!$B$3,12)/12)^HI1)</f>
        <v/>
      </c>
      <c r="HJ3" s="128" t="str">
        <f>IF(HJ1&gt;$A$1,"",(1+NOMINAL('OTROS DATOS'!$B$3,12)/12)^HJ1)</f>
        <v/>
      </c>
      <c r="HK3" s="128" t="str">
        <f>IF(HK1&gt;$A$1,"",(1+NOMINAL('OTROS DATOS'!$B$3,12)/12)^HK1)</f>
        <v/>
      </c>
      <c r="HL3" s="128" t="str">
        <f>IF(HL1&gt;$A$1,"",(1+NOMINAL('OTROS DATOS'!$B$3,12)/12)^HL1)</f>
        <v/>
      </c>
      <c r="HM3" s="128" t="str">
        <f>IF(HM1&gt;$A$1,"",(1+NOMINAL('OTROS DATOS'!$B$3,12)/12)^HM1)</f>
        <v/>
      </c>
      <c r="HN3" s="128" t="str">
        <f>IF(HN1&gt;$A$1,"",(1+NOMINAL('OTROS DATOS'!$B$3,12)/12)^HN1)</f>
        <v/>
      </c>
      <c r="HO3" s="128" t="str">
        <f>IF(HO1&gt;$A$1,"",(1+NOMINAL('OTROS DATOS'!$B$3,12)/12)^HO1)</f>
        <v/>
      </c>
      <c r="HP3" s="128" t="str">
        <f>IF(HP1&gt;$A$1,"",(1+NOMINAL('OTROS DATOS'!$B$3,12)/12)^HP1)</f>
        <v/>
      </c>
      <c r="HQ3" s="128" t="str">
        <f>IF(HQ1&gt;$A$1,"",(1+NOMINAL('OTROS DATOS'!$B$3,12)/12)^HQ1)</f>
        <v/>
      </c>
      <c r="HR3" s="128" t="str">
        <f>IF(HR1&gt;$A$1,"",(1+NOMINAL('OTROS DATOS'!$B$3,12)/12)^HR1)</f>
        <v/>
      </c>
      <c r="HS3" s="128" t="str">
        <f>IF(HS1&gt;$A$1,"",(1+NOMINAL('OTROS DATOS'!$B$3,12)/12)^HS1)</f>
        <v/>
      </c>
      <c r="HT3" s="128" t="str">
        <f>IF(HT1&gt;$A$1,"",(1+NOMINAL('OTROS DATOS'!$B$3,12)/12)^HT1)</f>
        <v/>
      </c>
      <c r="HU3" s="128" t="str">
        <f>IF(HU1&gt;$A$1,"",(1+NOMINAL('OTROS DATOS'!$B$3,12)/12)^HU1)</f>
        <v/>
      </c>
      <c r="HV3" s="128" t="str">
        <f>IF(HV1&gt;$A$1,"",(1+NOMINAL('OTROS DATOS'!$B$3,12)/12)^HV1)</f>
        <v/>
      </c>
      <c r="HW3" s="128" t="str">
        <f>IF(HW1&gt;$A$1,"",(1+NOMINAL('OTROS DATOS'!$B$3,12)/12)^HW1)</f>
        <v/>
      </c>
      <c r="HX3" s="128" t="str">
        <f>IF(HX1&gt;$A$1,"",(1+NOMINAL('OTROS DATOS'!$B$3,12)/12)^HX1)</f>
        <v/>
      </c>
      <c r="HY3" s="128" t="str">
        <f>IF(HY1&gt;$A$1,"",(1+NOMINAL('OTROS DATOS'!$B$3,12)/12)^HY1)</f>
        <v/>
      </c>
      <c r="HZ3" s="128" t="str">
        <f>IF(HZ1&gt;$A$1,"",(1+NOMINAL('OTROS DATOS'!$B$3,12)/12)^HZ1)</f>
        <v/>
      </c>
      <c r="IA3" s="128" t="str">
        <f>IF(IA1&gt;$A$1,"",(1+NOMINAL('OTROS DATOS'!$B$3,12)/12)^IA1)</f>
        <v/>
      </c>
      <c r="IB3" s="128" t="str">
        <f>IF(IB1&gt;$A$1,"",(1+NOMINAL('OTROS DATOS'!$B$3,12)/12)^IB1)</f>
        <v/>
      </c>
      <c r="IC3" s="128" t="str">
        <f>IF(IC1&gt;$A$1,"",(1+NOMINAL('OTROS DATOS'!$B$3,12)/12)^IC1)</f>
        <v/>
      </c>
      <c r="ID3" s="128" t="str">
        <f>IF(ID1&gt;$A$1,"",(1+NOMINAL('OTROS DATOS'!$B$3,12)/12)^ID1)</f>
        <v/>
      </c>
      <c r="IE3" s="128" t="str">
        <f>IF(IE1&gt;$A$1,"",(1+NOMINAL('OTROS DATOS'!$B$3,12)/12)^IE1)</f>
        <v/>
      </c>
      <c r="IF3" s="128" t="str">
        <f>IF(IF1&gt;$A$1,"",(1+NOMINAL('OTROS DATOS'!$B$3,12)/12)^IF1)</f>
        <v/>
      </c>
      <c r="IG3" s="128" t="str">
        <f>IF(IG1&gt;$A$1,"",(1+NOMINAL('OTROS DATOS'!$B$3,12)/12)^IG1)</f>
        <v/>
      </c>
      <c r="IH3" s="128" t="str">
        <f>IF(IH1&gt;$A$1,"",(1+NOMINAL('OTROS DATOS'!$B$3,12)/12)^IH1)</f>
        <v/>
      </c>
      <c r="II3" s="51" t="str">
        <f>IF(II1&gt;$A$1,"",(1+NOMINAL('OTROS DATOS'!$B$3,12)/12)^II1)</f>
        <v/>
      </c>
    </row>
    <row r="4" spans="1:266" x14ac:dyDescent="0.3">
      <c r="A4" s="72" t="s">
        <v>216</v>
      </c>
      <c r="B4" s="77" t="s">
        <v>210</v>
      </c>
      <c r="C4" s="129"/>
      <c r="D4" s="130">
        <f ca="1">IF(D1&gt;$A$1,"",(1+NOMINAL('OTROS DATOS'!$B$4,12)/12)^D1)</f>
        <v>1.0059177101903645</v>
      </c>
      <c r="E4" s="130">
        <f ca="1">IF(E1&gt;$A$1,"",(1+NOMINAL('OTROS DATOS'!$B$4,12)/12)^E1)</f>
        <v>1.0118704396746261</v>
      </c>
      <c r="F4" s="130">
        <f ca="1">IF(F1&gt;$A$1,"",(1+NOMINAL('OTROS DATOS'!$B$4,12)/12)^F1)</f>
        <v>1.0178583956868172</v>
      </c>
      <c r="G4" s="130">
        <f ca="1">IF(G1&gt;$A$1,"",(1+NOMINAL('OTROS DATOS'!$B$4,12)/12)^G1)</f>
        <v>1.0238817866873211</v>
      </c>
      <c r="H4" s="130">
        <f ca="1">IF(H1&gt;$A$1,"",(1+NOMINAL('OTROS DATOS'!$B$4,12)/12)^H1)</f>
        <v>1.0299408223701292</v>
      </c>
      <c r="I4" s="130">
        <f ca="1">IF(I1&gt;$A$1,"",(1+NOMINAL('OTROS DATOS'!$B$4,12)/12)^I1)</f>
        <v>1.0360357136701412</v>
      </c>
      <c r="J4" s="130">
        <f ca="1">IF(J1&gt;$A$1,"",(1+NOMINAL('OTROS DATOS'!$B$4,12)/12)^J1)</f>
        <v>1.0421666727705088</v>
      </c>
      <c r="K4" s="130">
        <f ca="1">IF(K1&gt;$A$1,"",(1+NOMINAL('OTROS DATOS'!$B$4,12)/12)^K1)</f>
        <v>1.0483339131100209</v>
      </c>
      <c r="L4" s="130">
        <f ca="1">IF(L1&gt;$A$1,"",(1+NOMINAL('OTROS DATOS'!$B$4,12)/12)^L1)</f>
        <v>1.0545376493905367</v>
      </c>
      <c r="M4" s="130">
        <f ca="1">IF(M1&gt;$A$1,"",(1+NOMINAL('OTROS DATOS'!$B$4,12)/12)^M1)</f>
        <v>1.0607780975844581</v>
      </c>
      <c r="N4" s="130">
        <f ca="1">IF(N1&gt;$A$1,"",(1+NOMINAL('OTROS DATOS'!$B$4,12)/12)^N1)</f>
        <v>1.0670554749422492</v>
      </c>
      <c r="O4" s="130">
        <f ca="1">IF(O1&gt;$A$1,"",(1+NOMINAL('OTROS DATOS'!$B$4,12)/12)^O1)</f>
        <v>1.073369999999999</v>
      </c>
      <c r="P4" s="130">
        <f ca="1">IF(P1&gt;$A$1,"",(1+NOMINAL('OTROS DATOS'!$B$4,12)/12)^P1)</f>
        <v>1.0797218925870304</v>
      </c>
      <c r="Q4" s="130">
        <f ca="1">IF(Q1&gt;$A$1,"",(1+NOMINAL('OTROS DATOS'!$B$4,12)/12)^Q1)</f>
        <v>1.0861113738335524</v>
      </c>
      <c r="R4" s="130">
        <f ca="1">IF(R1&gt;$A$1,"",(1+NOMINAL('OTROS DATOS'!$B$4,12)/12)^R1)</f>
        <v>1.092538666178358</v>
      </c>
      <c r="S4" s="130">
        <f ca="1">IF(S1&gt;$A$1,"",(1+NOMINAL('OTROS DATOS'!$B$4,12)/12)^S1)</f>
        <v>1.0990039933765687</v>
      </c>
      <c r="T4" s="130">
        <f ca="1">IF(T1&gt;$A$1,"",(1+NOMINAL('OTROS DATOS'!$B$4,12)/12)^T1)</f>
        <v>1.1055075805074246</v>
      </c>
      <c r="U4" s="130">
        <f ca="1">IF(U1&gt;$A$1,"",(1+NOMINAL('OTROS DATOS'!$B$4,12)/12)^U1)</f>
        <v>1.1120496539821185</v>
      </c>
      <c r="V4" s="130">
        <f ca="1">IF(V1&gt;$A$1,"",(1+NOMINAL('OTROS DATOS'!$B$4,12)/12)^V1)</f>
        <v>1.1186304415516797</v>
      </c>
      <c r="W4" s="130">
        <f ca="1">IF(W1&gt;$A$1,"",(1+NOMINAL('OTROS DATOS'!$B$4,12)/12)^W1)</f>
        <v>1.125250172314902</v>
      </c>
      <c r="X4" s="130">
        <f ca="1">IF(X1&gt;$A$1,"",(1+NOMINAL('OTROS DATOS'!$B$4,12)/12)^X1)</f>
        <v>1.1319090767263191</v>
      </c>
      <c r="Y4" s="130">
        <f ca="1">IF(Y1&gt;$A$1,"",(1+NOMINAL('OTROS DATOS'!$B$4,12)/12)^Y1)</f>
        <v>1.1386073866042286</v>
      </c>
      <c r="Z4" s="130">
        <f ca="1">IF(Z1&gt;$A$1,"",(1+NOMINAL('OTROS DATOS'!$B$4,12)/12)^Z1)</f>
        <v>1.1453453351387608</v>
      </c>
      <c r="AA4" s="130">
        <f ca="1">IF(AA1&gt;$A$1,"",(1+NOMINAL('OTROS DATOS'!$B$4,12)/12)^AA1)</f>
        <v>1.1521231568999977</v>
      </c>
      <c r="AB4" s="130">
        <f ca="1">IF(AB1&gt;$A$1,"",(1+NOMINAL('OTROS DATOS'!$B$4,12)/12)^AB1)</f>
        <v>1.1589410878461397</v>
      </c>
      <c r="AC4" s="130">
        <f ca="1">IF(AC1&gt;$A$1,"",(1+NOMINAL('OTROS DATOS'!$B$4,12)/12)^AC1)</f>
        <v>1.1657993653317189</v>
      </c>
      <c r="AD4" s="130">
        <f ca="1">IF(AD1&gt;$A$1,"",(1+NOMINAL('OTROS DATOS'!$B$4,12)/12)^AD1)</f>
        <v>1.1726982281158631</v>
      </c>
      <c r="AE4" s="130">
        <f ca="1">IF(AE1&gt;$A$1,"",(1+NOMINAL('OTROS DATOS'!$B$4,12)/12)^AE1)</f>
        <v>1.1796379163706066</v>
      </c>
      <c r="AF4" s="130">
        <f ca="1">IF(AF1&gt;$A$1,"",(1+NOMINAL('OTROS DATOS'!$B$4,12)/12)^AF1)</f>
        <v>1.1866186716892531</v>
      </c>
      <c r="AG4" s="130">
        <f ca="1">IF(AG1&gt;$A$1,"",(1+NOMINAL('OTROS DATOS'!$B$4,12)/12)^AG1)</f>
        <v>1.1936407370947855</v>
      </c>
      <c r="AH4" s="130">
        <f ca="1">IF(AH1&gt;$A$1,"",(1+NOMINAL('OTROS DATOS'!$B$4,12)/12)^AH1)</f>
        <v>1.2007043570483253</v>
      </c>
      <c r="AI4" s="130">
        <f ca="1">IF(AI1&gt;$A$1,"",(1+NOMINAL('OTROS DATOS'!$B$4,12)/12)^AI1)</f>
        <v>1.2078097774576451</v>
      </c>
      <c r="AJ4" s="130">
        <f ca="1">IF(AJ1&gt;$A$1,"",(1+NOMINAL('OTROS DATOS'!$B$4,12)/12)^AJ1)</f>
        <v>1.214957245685728</v>
      </c>
      <c r="AK4" s="130">
        <f ca="1">IF(AK1&gt;$A$1,"",(1+NOMINAL('OTROS DATOS'!$B$4,12)/12)^AK1)</f>
        <v>1.2221470105593797</v>
      </c>
      <c r="AL4" s="130">
        <f ca="1">IF(AL1&gt;$A$1,"",(1+NOMINAL('OTROS DATOS'!$B$4,12)/12)^AL1)</f>
        <v>1.2293793223778904</v>
      </c>
      <c r="AM4" s="130">
        <f ca="1">IF(AM1&gt;$A$1,"",(1+NOMINAL('OTROS DATOS'!$B$4,12)/12)^AM1)</f>
        <v>1.2366544329217493</v>
      </c>
      <c r="AN4" s="130">
        <f ca="1">IF(AN1&gt;$A$1,"",(1+NOMINAL('OTROS DATOS'!$B$4,12)/12)^AN1)</f>
        <v>1.2439725954614096</v>
      </c>
      <c r="AO4" s="130">
        <f ca="1">IF(AO1&gt;$A$1,"",(1+NOMINAL('OTROS DATOS'!$B$4,12)/12)^AO1)</f>
        <v>1.2513340647661058</v>
      </c>
      <c r="AP4" s="130">
        <f ca="1">IF(AP1&gt;$A$1,"",(1+NOMINAL('OTROS DATOS'!$B$4,12)/12)^AP1)</f>
        <v>1.2587390971127226</v>
      </c>
      <c r="AQ4" s="130">
        <f ca="1">IF(AQ1&gt;$A$1,"",(1+NOMINAL('OTROS DATOS'!$B$4,12)/12)^AQ1)</f>
        <v>1.2661879502947166</v>
      </c>
      <c r="AR4" s="130">
        <f ca="1">IF(AR1&gt;$A$1,"",(1+NOMINAL('OTROS DATOS'!$B$4,12)/12)^AR1)</f>
        <v>1.2736808836310922</v>
      </c>
      <c r="AS4" s="130">
        <f ca="1">IF(AS1&gt;$A$1,"",(1+NOMINAL('OTROS DATOS'!$B$4,12)/12)^AS1)</f>
        <v>1.2812181579754285</v>
      </c>
      <c r="AT4" s="130">
        <f ca="1">IF(AT1&gt;$A$1,"",(1+NOMINAL('OTROS DATOS'!$B$4,12)/12)^AT1)</f>
        <v>1.2888000357249598</v>
      </c>
      <c r="AU4" s="130">
        <f ca="1">IF(AU1&gt;$A$1,"",(1+NOMINAL('OTROS DATOS'!$B$4,12)/12)^AU1)</f>
        <v>1.2964267808297114</v>
      </c>
      <c r="AV4" s="130">
        <f ca="1">IF(AV1&gt;$A$1,"",(1+NOMINAL('OTROS DATOS'!$B$4,12)/12)^AV1)</f>
        <v>1.3040986588016885</v>
      </c>
      <c r="AW4" s="130">
        <f ca="1">IF(AW1&gt;$A$1,"",(1+NOMINAL('OTROS DATOS'!$B$4,12)/12)^AW1)</f>
        <v>1.31181593672412</v>
      </c>
      <c r="AX4" s="130">
        <f ca="1">IF(AX1&gt;$A$1,"",(1+NOMINAL('OTROS DATOS'!$B$4,12)/12)^AX1)</f>
        <v>1.3195788832607549</v>
      </c>
      <c r="AY4" s="130">
        <f ca="1">IF(AY1&gt;$A$1,"",(1+NOMINAL('OTROS DATOS'!$B$4,12)/12)^AY1)</f>
        <v>1.3273877686652167</v>
      </c>
      <c r="AZ4" s="130">
        <f ca="1">IF(AZ1&gt;$A$1,"",(1+NOMINAL('OTROS DATOS'!$B$4,12)/12)^AZ1)</f>
        <v>1.3352428647904122</v>
      </c>
      <c r="BA4" s="130">
        <f ca="1">IF(BA1&gt;$A$1,"",(1+NOMINAL('OTROS DATOS'!$B$4,12)/12)^BA1)</f>
        <v>1.3431444450979937</v>
      </c>
      <c r="BB4" s="130">
        <f ca="1">IF(BB1&gt;$A$1,"",(1+NOMINAL('OTROS DATOS'!$B$4,12)/12)^BB1)</f>
        <v>1.3510927846678815</v>
      </c>
      <c r="BC4" s="130">
        <f ca="1">IF(BC1&gt;$A$1,"",(1+NOMINAL('OTROS DATOS'!$B$4,12)/12)^BC1)</f>
        <v>1.3590881602078386</v>
      </c>
      <c r="BD4" s="130">
        <f ca="1">IF(BD1&gt;$A$1,"",(1+NOMINAL('OTROS DATOS'!$B$4,12)/12)^BD1)</f>
        <v>1.3671308500631041</v>
      </c>
      <c r="BE4" s="130">
        <f ca="1">IF(BE1&gt;$A$1,"",(1+NOMINAL('OTROS DATOS'!$B$4,12)/12)^BE1)</f>
        <v>1.3752211342260841</v>
      </c>
      <c r="BF4" s="130">
        <f ca="1">IF(BF1&gt;$A$1,"",(1+NOMINAL('OTROS DATOS'!$B$4,12)/12)^BF1)</f>
        <v>1.3833592943460986</v>
      </c>
      <c r="BG4" s="130">
        <f ca="1">IF(BG1&gt;$A$1,"",(1+NOMINAL('OTROS DATOS'!$B$4,12)/12)^BG1)</f>
        <v>1.3915456137391857</v>
      </c>
      <c r="BH4" s="130">
        <f ca="1">IF(BH1&gt;$A$1,"",(1+NOMINAL('OTROS DATOS'!$B$4,12)/12)^BH1)</f>
        <v>1.3997803773979671</v>
      </c>
      <c r="BI4" s="130">
        <f ca="1">IF(BI1&gt;$A$1,"",(1+NOMINAL('OTROS DATOS'!$B$4,12)/12)^BI1)</f>
        <v>1.4080638720015672</v>
      </c>
      <c r="BJ4" s="130">
        <f ca="1">IF(BJ1&gt;$A$1,"",(1+NOMINAL('OTROS DATOS'!$B$4,12)/12)^BJ1)</f>
        <v>1.4163963859255952</v>
      </c>
      <c r="BK4" s="130">
        <f ca="1">IF(BK1&gt;$A$1,"",(1+NOMINAL('OTROS DATOS'!$B$4,12)/12)^BK1)</f>
        <v>1.4247782092521823</v>
      </c>
      <c r="BL4" s="130">
        <f ca="1">IF(BL1&gt;$A$1,"",(1+NOMINAL('OTROS DATOS'!$B$4,12)/12)^BL1)</f>
        <v>1.433209633780083</v>
      </c>
      <c r="BM4" s="130">
        <f ca="1">IF(BM1&gt;$A$1,"",(1+NOMINAL('OTROS DATOS'!$B$4,12)/12)^BM1)</f>
        <v>1.4416909530348323</v>
      </c>
      <c r="BN4" s="130">
        <f ca="1">IF(BN1&gt;$A$1,"",(1+NOMINAL('OTROS DATOS'!$B$4,12)/12)^BN1)</f>
        <v>1.4502224622789626</v>
      </c>
      <c r="BO4" s="130">
        <f ca="1">IF(BO1&gt;$A$1,"",(1+NOMINAL('OTROS DATOS'!$B$4,12)/12)^BO1)</f>
        <v>1.4588044585222861</v>
      </c>
      <c r="BP4" s="130">
        <f ca="1">IF(BP1&gt;$A$1,"",(1+NOMINAL('OTROS DATOS'!$B$4,12)/12)^BP1)</f>
        <v>1.4674372405322327</v>
      </c>
      <c r="BQ4" s="130">
        <f ca="1">IF(BQ1&gt;$A$1,"",(1+NOMINAL('OTROS DATOS'!$B$4,12)/12)^BQ1)</f>
        <v>1.4761211088442505</v>
      </c>
      <c r="BR4" s="130">
        <f ca="1">IF(BR1&gt;$A$1,"",(1+NOMINAL('OTROS DATOS'!$B$4,12)/12)^BR1)</f>
        <v>1.4848563657722702</v>
      </c>
      <c r="BS4" s="130">
        <f ca="1">IF(BS1&gt;$A$1,"",(1+NOMINAL('OTROS DATOS'!$B$4,12)/12)^BS1)</f>
        <v>1.4936433154192283</v>
      </c>
      <c r="BT4" s="130">
        <f ca="1">IF(BT1&gt;$A$1,"",(1+NOMINAL('OTROS DATOS'!$B$4,12)/12)^BT1)</f>
        <v>1.5024822636876545</v>
      </c>
      <c r="BU4" s="130">
        <f ca="1">IF(BU1&gt;$A$1,"",(1+NOMINAL('OTROS DATOS'!$B$4,12)/12)^BU1)</f>
        <v>1.5113735182903207</v>
      </c>
      <c r="BV4" s="130">
        <f ca="1">IF(BV1&gt;$A$1,"",(1+NOMINAL('OTROS DATOS'!$B$4,12)/12)^BV1)</f>
        <v>1.5203173887609547</v>
      </c>
      <c r="BW4" s="130">
        <f ca="1">IF(BW1&gt;$A$1,"",(1+NOMINAL('OTROS DATOS'!$B$4,12)/12)^BW1)</f>
        <v>1.5293141864650133</v>
      </c>
      <c r="BX4" s="130">
        <f ca="1">IF(BX1&gt;$A$1,"",(1+NOMINAL('OTROS DATOS'!$B$4,12)/12)^BX1)</f>
        <v>1.5383642246105265</v>
      </c>
      <c r="BY4" s="130">
        <f ca="1">IF(BY1&gt;$A$1,"",(1+NOMINAL('OTROS DATOS'!$B$4,12)/12)^BY1)</f>
        <v>1.547467818258996</v>
      </c>
      <c r="BZ4" s="130">
        <f ca="1">IF(BZ1&gt;$A$1,"",(1+NOMINAL('OTROS DATOS'!$B$4,12)/12)^BZ1)</f>
        <v>1.5566252843363686</v>
      </c>
      <c r="CA4" s="130">
        <f ca="1">IF(CA1&gt;$A$1,"",(1+NOMINAL('OTROS DATOS'!$B$4,12)/12)^CA1)</f>
        <v>1.565836941644065</v>
      </c>
      <c r="CB4" s="130">
        <f ca="1">IF(CB1&gt;$A$1,"",(1+NOMINAL('OTROS DATOS'!$B$4,12)/12)^CB1)</f>
        <v>1.575103110870081</v>
      </c>
      <c r="CC4" s="130">
        <f ca="1">IF(CC1&gt;$A$1,"",(1+NOMINAL('OTROS DATOS'!$B$4,12)/12)^CC1)</f>
        <v>1.5844241146001516</v>
      </c>
      <c r="CD4" s="130">
        <f ca="1">IF(CD1&gt;$A$1,"",(1+NOMINAL('OTROS DATOS'!$B$4,12)/12)^CD1)</f>
        <v>1.5938002773289803</v>
      </c>
      <c r="CE4" s="130">
        <f ca="1">IF(CE1&gt;$A$1,"",(1+NOMINAL('OTROS DATOS'!$B$4,12)/12)^CE1)</f>
        <v>1.6032319254715355</v>
      </c>
      <c r="CF4" s="130">
        <f ca="1">IF(CF1&gt;$A$1,"",(1+NOMINAL('OTROS DATOS'!$B$4,12)/12)^CF1)</f>
        <v>1.6127193873744161</v>
      </c>
      <c r="CG4" s="130">
        <f ca="1">IF(CG1&gt;$A$1,"",(1+NOMINAL('OTROS DATOS'!$B$4,12)/12)^CG1)</f>
        <v>1.6222629933272801</v>
      </c>
      <c r="CH4" s="130">
        <f ca="1">IF(CH1&gt;$A$1,"",(1+NOMINAL('OTROS DATOS'!$B$4,12)/12)^CH1)</f>
        <v>1.631863075574344</v>
      </c>
      <c r="CI4" s="130">
        <f ca="1">IF(CI1&gt;$A$1,"",(1+NOMINAL('OTROS DATOS'!$B$4,12)/12)^CI1)</f>
        <v>1.6415199683259498</v>
      </c>
      <c r="CJ4" s="130">
        <f ca="1">IF(CJ1&gt;$A$1,"",(1+NOMINAL('OTROS DATOS'!$B$4,12)/12)^CJ1)</f>
        <v>1.6512340077701988</v>
      </c>
      <c r="CK4" s="130">
        <f ca="1">IF(CK1&gt;$A$1,"",(1+NOMINAL('OTROS DATOS'!$B$4,12)/12)^CK1)</f>
        <v>1.6610055320846568</v>
      </c>
      <c r="CL4" s="130">
        <f ca="1">IF(CL1&gt;$A$1,"",(1+NOMINAL('OTROS DATOS'!$B$4,12)/12)^CL1)</f>
        <v>1.6708348814481262</v>
      </c>
      <c r="CM4" s="130">
        <f ca="1">IF(CM1&gt;$A$1,"",(1+NOMINAL('OTROS DATOS'!$B$4,12)/12)^CM1)</f>
        <v>1.6807223980524879</v>
      </c>
      <c r="CN4" s="130">
        <f ca="1">IF(CN1&gt;$A$1,"",(1+NOMINAL('OTROS DATOS'!$B$4,12)/12)^CN1)</f>
        <v>1.690668426114617</v>
      </c>
      <c r="CO4" s="130">
        <f ca="1">IF(CO1&gt;$A$1,"",(1+NOMINAL('OTROS DATOS'!$B$4,12)/12)^CO1)</f>
        <v>1.700673311888363</v>
      </c>
      <c r="CP4" s="130">
        <f ca="1">IF(CP1&gt;$A$1,"",(1+NOMINAL('OTROS DATOS'!$B$4,12)/12)^CP1)</f>
        <v>1.7107374036766061</v>
      </c>
      <c r="CQ4" s="130">
        <f ca="1">IF(CQ1&gt;$A$1,"",(1+NOMINAL('OTROS DATOS'!$B$4,12)/12)^CQ1)</f>
        <v>1.7208610518433805</v>
      </c>
      <c r="CR4" s="130">
        <f ca="1">IF(CR1&gt;$A$1,"",(1+NOMINAL('OTROS DATOS'!$B$4,12)/12)^CR1)</f>
        <v>1.7310446088260751</v>
      </c>
      <c r="CS4" s="130">
        <f ca="1">IF(CS1&gt;$A$1,"",(1+NOMINAL('OTROS DATOS'!$B$4,12)/12)^CS1)</f>
        <v>1.7412884291477011</v>
      </c>
      <c r="CT4" s="130">
        <f ca="1">IF(CT1&gt;$A$1,"",(1+NOMINAL('OTROS DATOS'!$B$4,12)/12)^CT1)</f>
        <v>1.751592869429232</v>
      </c>
      <c r="CU4" s="130">
        <f ca="1">IF(CU1&gt;$A$1,"",(1+NOMINAL('OTROS DATOS'!$B$4,12)/12)^CU1)</f>
        <v>1.7619582884020228</v>
      </c>
      <c r="CV4" s="130">
        <f ca="1">IF(CV1&gt;$A$1,"",(1+NOMINAL('OTROS DATOS'!$B$4,12)/12)^CV1)</f>
        <v>1.7723850469202966</v>
      </c>
      <c r="CW4" s="130">
        <f ca="1">IF(CW1&gt;$A$1,"",(1+NOMINAL('OTROS DATOS'!$B$4,12)/12)^CW1)</f>
        <v>1.7828735079737066</v>
      </c>
      <c r="CX4" s="130">
        <f ca="1">IF(CX1&gt;$A$1,"",(1+NOMINAL('OTROS DATOS'!$B$4,12)/12)^CX1)</f>
        <v>1.7934240366999734</v>
      </c>
      <c r="CY4" s="130">
        <f ca="1">IF(CY1&gt;$A$1,"",(1+NOMINAL('OTROS DATOS'!$B$4,12)/12)^CY1)</f>
        <v>1.8040370003975972</v>
      </c>
      <c r="CZ4" s="130">
        <f ca="1">IF(CZ1&gt;$A$1,"",(1+NOMINAL('OTROS DATOS'!$B$4,12)/12)^CZ1)</f>
        <v>1.8147127685386446</v>
      </c>
      <c r="DA4" s="130">
        <f ca="1">IF(DA1&gt;$A$1,"",(1+NOMINAL('OTROS DATOS'!$B$4,12)/12)^DA1)</f>
        <v>1.8254517127816103</v>
      </c>
      <c r="DB4" s="130">
        <f ca="1">IF(DB1&gt;$A$1,"",(1+NOMINAL('OTROS DATOS'!$B$4,12)/12)^DB1)</f>
        <v>1.8362542069843566</v>
      </c>
      <c r="DC4" s="130">
        <f ca="1">IF(DC1&gt;$A$1,"",(1+NOMINAL('OTROS DATOS'!$B$4,12)/12)^DC1)</f>
        <v>1.8471206272171274</v>
      </c>
      <c r="DD4" s="130">
        <f ca="1">IF(DD1&gt;$A$1,"",(1+NOMINAL('OTROS DATOS'!$B$4,12)/12)^DD1)</f>
        <v>1.8580513517756425</v>
      </c>
      <c r="DE4" s="130">
        <f ca="1">IF(DE1&gt;$A$1,"",(1+NOMINAL('OTROS DATOS'!$B$4,12)/12)^DE1)</f>
        <v>1.8690467611942658</v>
      </c>
      <c r="DF4" s="130">
        <f ca="1">IF(DF1&gt;$A$1,"",(1+NOMINAL('OTROS DATOS'!$B$4,12)/12)^DF1)</f>
        <v>1.880107238259253</v>
      </c>
      <c r="DG4" s="130">
        <f ca="1">IF(DG1&gt;$A$1,"",(1+NOMINAL('OTROS DATOS'!$B$4,12)/12)^DG1)</f>
        <v>1.8912331680220777</v>
      </c>
      <c r="DH4" s="130">
        <f ca="1">IF(DH1&gt;$A$1,"",(1+NOMINAL('OTROS DATOS'!$B$4,12)/12)^DH1)</f>
        <v>1.9024249378128368</v>
      </c>
      <c r="DI4" s="130">
        <f ca="1">IF(DI1&gt;$A$1,"",(1+NOMINAL('OTROS DATOS'!$B$4,12)/12)^DI1)</f>
        <v>1.9136829372537354</v>
      </c>
      <c r="DJ4" s="130">
        <f ca="1">IF(DJ1&gt;$A$1,"",(1+NOMINAL('OTROS DATOS'!$B$4,12)/12)^DJ1)</f>
        <v>1.9250075582726485</v>
      </c>
      <c r="DK4" s="130">
        <f ca="1">IF(DK1&gt;$A$1,"",(1+NOMINAL('OTROS DATOS'!$B$4,12)/12)^DK1)</f>
        <v>1.9363991951167669</v>
      </c>
      <c r="DL4" s="130">
        <f ca="1">IF(DL1&gt;$A$1,"",(1+NOMINAL('OTROS DATOS'!$B$4,12)/12)^DL1)</f>
        <v>1.9478582443663235</v>
      </c>
      <c r="DM4" s="130">
        <f ca="1">IF(DM1&gt;$A$1,"",(1+NOMINAL('OTROS DATOS'!$B$4,12)/12)^DM1)</f>
        <v>1.9593851049483952</v>
      </c>
      <c r="DN4" s="130">
        <f ca="1">IF(DN1&gt;$A$1,"",(1+NOMINAL('OTROS DATOS'!$B$4,12)/12)^DN1)</f>
        <v>1.9709801781507967</v>
      </c>
      <c r="DO4" s="130">
        <f ca="1">IF(DO1&gt;$A$1,"",(1+NOMINAL('OTROS DATOS'!$B$4,12)/12)^DO1)</f>
        <v>1.9826438676360461</v>
      </c>
      <c r="DP4" s="130">
        <f ca="1">IF(DP1&gt;$A$1,"",(1+NOMINAL('OTROS DATOS'!$B$4,12)/12)^DP1)</f>
        <v>1.9943765794554194</v>
      </c>
      <c r="DQ4" s="130">
        <f ca="1">IF(DQ1&gt;$A$1,"",(1+NOMINAL('OTROS DATOS'!$B$4,12)/12)^DQ1)</f>
        <v>2.0061787220630869</v>
      </c>
      <c r="DR4" s="130">
        <f ca="1">IF(DR1&gt;$A$1,"",(1+NOMINAL('OTROS DATOS'!$B$4,12)/12)^DR1)</f>
        <v>2.0180507063303321</v>
      </c>
      <c r="DS4" s="130">
        <f ca="1">IF(DS1&gt;$A$1,"",(1+NOMINAL('OTROS DATOS'!$B$4,12)/12)^DS1)</f>
        <v>2.0299929455598553</v>
      </c>
      <c r="DT4" s="130" t="str">
        <f>IF(DT1&gt;$A$1,"",(1+NOMINAL('OTROS DATOS'!$B$4,12)/12)^DT1)</f>
        <v/>
      </c>
      <c r="DU4" s="130" t="str">
        <f>IF(DU1&gt;$A$1,"",(1+NOMINAL('OTROS DATOS'!$B$4,12)/12)^DU1)</f>
        <v/>
      </c>
      <c r="DV4" s="130" t="str">
        <f>IF(DV1&gt;$A$1,"",(1+NOMINAL('OTROS DATOS'!$B$4,12)/12)^DV1)</f>
        <v/>
      </c>
      <c r="DW4" s="130" t="str">
        <f>IF(DW1&gt;$A$1,"",(1+NOMINAL('OTROS DATOS'!$B$4,12)/12)^DW1)</f>
        <v/>
      </c>
      <c r="DX4" s="130" t="str">
        <f>IF(DX1&gt;$A$1,"",(1+NOMINAL('OTROS DATOS'!$B$4,12)/12)^DX1)</f>
        <v/>
      </c>
      <c r="DY4" s="130" t="str">
        <f>IF(DY1&gt;$A$1,"",(1+NOMINAL('OTROS DATOS'!$B$4,12)/12)^DY1)</f>
        <v/>
      </c>
      <c r="DZ4" s="130" t="str">
        <f>IF(DZ1&gt;$A$1,"",(1+NOMINAL('OTROS DATOS'!$B$4,12)/12)^DZ1)</f>
        <v/>
      </c>
      <c r="EA4" s="130" t="str">
        <f>IF(EA1&gt;$A$1,"",(1+NOMINAL('OTROS DATOS'!$B$4,12)/12)^EA1)</f>
        <v/>
      </c>
      <c r="EB4" s="130" t="str">
        <f>IF(EB1&gt;$A$1,"",(1+NOMINAL('OTROS DATOS'!$B$4,12)/12)^EB1)</f>
        <v/>
      </c>
      <c r="EC4" s="130" t="str">
        <f>IF(EC1&gt;$A$1,"",(1+NOMINAL('OTROS DATOS'!$B$4,12)/12)^EC1)</f>
        <v/>
      </c>
      <c r="ED4" s="130" t="str">
        <f>IF(ED1&gt;$A$1,"",(1+NOMINAL('OTROS DATOS'!$B$4,12)/12)^ED1)</f>
        <v/>
      </c>
      <c r="EE4" s="130" t="str">
        <f>IF(EE1&gt;$A$1,"",(1+NOMINAL('OTROS DATOS'!$B$4,12)/12)^EE1)</f>
        <v/>
      </c>
      <c r="EF4" s="130" t="str">
        <f>IF(EF1&gt;$A$1,"",(1+NOMINAL('OTROS DATOS'!$B$4,12)/12)^EF1)</f>
        <v/>
      </c>
      <c r="EG4" s="130" t="str">
        <f>IF(EG1&gt;$A$1,"",(1+NOMINAL('OTROS DATOS'!$B$4,12)/12)^EG1)</f>
        <v/>
      </c>
      <c r="EH4" s="130" t="str">
        <f>IF(EH1&gt;$A$1,"",(1+NOMINAL('OTROS DATOS'!$B$4,12)/12)^EH1)</f>
        <v/>
      </c>
      <c r="EI4" s="130" t="str">
        <f>IF(EI1&gt;$A$1,"",(1+NOMINAL('OTROS DATOS'!$B$4,12)/12)^EI1)</f>
        <v/>
      </c>
      <c r="EJ4" s="130" t="str">
        <f>IF(EJ1&gt;$A$1,"",(1+NOMINAL('OTROS DATOS'!$B$4,12)/12)^EJ1)</f>
        <v/>
      </c>
      <c r="EK4" s="130" t="str">
        <f>IF(EK1&gt;$A$1,"",(1+NOMINAL('OTROS DATOS'!$B$4,12)/12)^EK1)</f>
        <v/>
      </c>
      <c r="EL4" s="130" t="str">
        <f>IF(EL1&gt;$A$1,"",(1+NOMINAL('OTROS DATOS'!$B$4,12)/12)^EL1)</f>
        <v/>
      </c>
      <c r="EM4" s="130" t="str">
        <f>IF(EM1&gt;$A$1,"",(1+NOMINAL('OTROS DATOS'!$B$4,12)/12)^EM1)</f>
        <v/>
      </c>
      <c r="EN4" s="130" t="str">
        <f>IF(EN1&gt;$A$1,"",(1+NOMINAL('OTROS DATOS'!$B$4,12)/12)^EN1)</f>
        <v/>
      </c>
      <c r="EO4" s="130" t="str">
        <f>IF(EO1&gt;$A$1,"",(1+NOMINAL('OTROS DATOS'!$B$4,12)/12)^EO1)</f>
        <v/>
      </c>
      <c r="EP4" s="130" t="str">
        <f>IF(EP1&gt;$A$1,"",(1+NOMINAL('OTROS DATOS'!$B$4,12)/12)^EP1)</f>
        <v/>
      </c>
      <c r="EQ4" s="130" t="str">
        <f>IF(EQ1&gt;$A$1,"",(1+NOMINAL('OTROS DATOS'!$B$4,12)/12)^EQ1)</f>
        <v/>
      </c>
      <c r="ER4" s="130" t="str">
        <f>IF(ER1&gt;$A$1,"",(1+NOMINAL('OTROS DATOS'!$B$4,12)/12)^ER1)</f>
        <v/>
      </c>
      <c r="ES4" s="130" t="str">
        <f>IF(ES1&gt;$A$1,"",(1+NOMINAL('OTROS DATOS'!$B$4,12)/12)^ES1)</f>
        <v/>
      </c>
      <c r="ET4" s="130" t="str">
        <f>IF(ET1&gt;$A$1,"",(1+NOMINAL('OTROS DATOS'!$B$4,12)/12)^ET1)</f>
        <v/>
      </c>
      <c r="EU4" s="130" t="str">
        <f>IF(EU1&gt;$A$1,"",(1+NOMINAL('OTROS DATOS'!$B$4,12)/12)^EU1)</f>
        <v/>
      </c>
      <c r="EV4" s="130" t="str">
        <f>IF(EV1&gt;$A$1,"",(1+NOMINAL('OTROS DATOS'!$B$4,12)/12)^EV1)</f>
        <v/>
      </c>
      <c r="EW4" s="130" t="str">
        <f>IF(EW1&gt;$A$1,"",(1+NOMINAL('OTROS DATOS'!$B$4,12)/12)^EW1)</f>
        <v/>
      </c>
      <c r="EX4" s="130" t="str">
        <f>IF(EX1&gt;$A$1,"",(1+NOMINAL('OTROS DATOS'!$B$4,12)/12)^EX1)</f>
        <v/>
      </c>
      <c r="EY4" s="130" t="str">
        <f>IF(EY1&gt;$A$1,"",(1+NOMINAL('OTROS DATOS'!$B$4,12)/12)^EY1)</f>
        <v/>
      </c>
      <c r="EZ4" s="130" t="str">
        <f>IF(EZ1&gt;$A$1,"",(1+NOMINAL('OTROS DATOS'!$B$4,12)/12)^EZ1)</f>
        <v/>
      </c>
      <c r="FA4" s="130" t="str">
        <f>IF(FA1&gt;$A$1,"",(1+NOMINAL('OTROS DATOS'!$B$4,12)/12)^FA1)</f>
        <v/>
      </c>
      <c r="FB4" s="130" t="str">
        <f>IF(FB1&gt;$A$1,"",(1+NOMINAL('OTROS DATOS'!$B$4,12)/12)^FB1)</f>
        <v/>
      </c>
      <c r="FC4" s="130" t="str">
        <f>IF(FC1&gt;$A$1,"",(1+NOMINAL('OTROS DATOS'!$B$4,12)/12)^FC1)</f>
        <v/>
      </c>
      <c r="FD4" s="130" t="str">
        <f>IF(FD1&gt;$A$1,"",(1+NOMINAL('OTROS DATOS'!$B$4,12)/12)^FD1)</f>
        <v/>
      </c>
      <c r="FE4" s="130" t="str">
        <f>IF(FE1&gt;$A$1,"",(1+NOMINAL('OTROS DATOS'!$B$4,12)/12)^FE1)</f>
        <v/>
      </c>
      <c r="FF4" s="130" t="str">
        <f>IF(FF1&gt;$A$1,"",(1+NOMINAL('OTROS DATOS'!$B$4,12)/12)^FF1)</f>
        <v/>
      </c>
      <c r="FG4" s="130" t="str">
        <f>IF(FG1&gt;$A$1,"",(1+NOMINAL('OTROS DATOS'!$B$4,12)/12)^FG1)</f>
        <v/>
      </c>
      <c r="FH4" s="130" t="str">
        <f>IF(FH1&gt;$A$1,"",(1+NOMINAL('OTROS DATOS'!$B$4,12)/12)^FH1)</f>
        <v/>
      </c>
      <c r="FI4" s="130" t="str">
        <f>IF(FI1&gt;$A$1,"",(1+NOMINAL('OTROS DATOS'!$B$4,12)/12)^FI1)</f>
        <v/>
      </c>
      <c r="FJ4" s="130" t="str">
        <f>IF(FJ1&gt;$A$1,"",(1+NOMINAL('OTROS DATOS'!$B$4,12)/12)^FJ1)</f>
        <v/>
      </c>
      <c r="FK4" s="130" t="str">
        <f>IF(FK1&gt;$A$1,"",(1+NOMINAL('OTROS DATOS'!$B$4,12)/12)^FK1)</f>
        <v/>
      </c>
      <c r="FL4" s="130" t="str">
        <f>IF(FL1&gt;$A$1,"",(1+NOMINAL('OTROS DATOS'!$B$4,12)/12)^FL1)</f>
        <v/>
      </c>
      <c r="FM4" s="130" t="str">
        <f>IF(FM1&gt;$A$1,"",(1+NOMINAL('OTROS DATOS'!$B$4,12)/12)^FM1)</f>
        <v/>
      </c>
      <c r="FN4" s="130" t="str">
        <f>IF(FN1&gt;$A$1,"",(1+NOMINAL('OTROS DATOS'!$B$4,12)/12)^FN1)</f>
        <v/>
      </c>
      <c r="FO4" s="130" t="str">
        <f>IF(FO1&gt;$A$1,"",(1+NOMINAL('OTROS DATOS'!$B$4,12)/12)^FO1)</f>
        <v/>
      </c>
      <c r="FP4" s="130" t="str">
        <f>IF(FP1&gt;$A$1,"",(1+NOMINAL('OTROS DATOS'!$B$4,12)/12)^FP1)</f>
        <v/>
      </c>
      <c r="FQ4" s="130" t="str">
        <f>IF(FQ1&gt;$A$1,"",(1+NOMINAL('OTROS DATOS'!$B$4,12)/12)^FQ1)</f>
        <v/>
      </c>
      <c r="FR4" s="130" t="str">
        <f>IF(FR1&gt;$A$1,"",(1+NOMINAL('OTROS DATOS'!$B$4,12)/12)^FR1)</f>
        <v/>
      </c>
      <c r="FS4" s="130" t="str">
        <f>IF(FS1&gt;$A$1,"",(1+NOMINAL('OTROS DATOS'!$B$4,12)/12)^FS1)</f>
        <v/>
      </c>
      <c r="FT4" s="130" t="str">
        <f>IF(FT1&gt;$A$1,"",(1+NOMINAL('OTROS DATOS'!$B$4,12)/12)^FT1)</f>
        <v/>
      </c>
      <c r="FU4" s="130" t="str">
        <f>IF(FU1&gt;$A$1,"",(1+NOMINAL('OTROS DATOS'!$B$4,12)/12)^FU1)</f>
        <v/>
      </c>
      <c r="FV4" s="130" t="str">
        <f>IF(FV1&gt;$A$1,"",(1+NOMINAL('OTROS DATOS'!$B$4,12)/12)^FV1)</f>
        <v/>
      </c>
      <c r="FW4" s="130" t="str">
        <f>IF(FW1&gt;$A$1,"",(1+NOMINAL('OTROS DATOS'!$B$4,12)/12)^FW1)</f>
        <v/>
      </c>
      <c r="FX4" s="130" t="str">
        <f>IF(FX1&gt;$A$1,"",(1+NOMINAL('OTROS DATOS'!$B$4,12)/12)^FX1)</f>
        <v/>
      </c>
      <c r="FY4" s="130" t="str">
        <f>IF(FY1&gt;$A$1,"",(1+NOMINAL('OTROS DATOS'!$B$4,12)/12)^FY1)</f>
        <v/>
      </c>
      <c r="FZ4" s="130" t="str">
        <f>IF(FZ1&gt;$A$1,"",(1+NOMINAL('OTROS DATOS'!$B$4,12)/12)^FZ1)</f>
        <v/>
      </c>
      <c r="GA4" s="130" t="str">
        <f>IF(GA1&gt;$A$1,"",(1+NOMINAL('OTROS DATOS'!$B$4,12)/12)^GA1)</f>
        <v/>
      </c>
      <c r="GB4" s="130" t="str">
        <f>IF(GB1&gt;$A$1,"",(1+NOMINAL('OTROS DATOS'!$B$4,12)/12)^GB1)</f>
        <v/>
      </c>
      <c r="GC4" s="130" t="str">
        <f>IF(GC1&gt;$A$1,"",(1+NOMINAL('OTROS DATOS'!$B$4,12)/12)^GC1)</f>
        <v/>
      </c>
      <c r="GD4" s="130" t="str">
        <f>IF(GD1&gt;$A$1,"",(1+NOMINAL('OTROS DATOS'!$B$4,12)/12)^GD1)</f>
        <v/>
      </c>
      <c r="GE4" s="130" t="str">
        <f>IF(GE1&gt;$A$1,"",(1+NOMINAL('OTROS DATOS'!$B$4,12)/12)^GE1)</f>
        <v/>
      </c>
      <c r="GF4" s="130" t="str">
        <f>IF(GF1&gt;$A$1,"",(1+NOMINAL('OTROS DATOS'!$B$4,12)/12)^GF1)</f>
        <v/>
      </c>
      <c r="GG4" s="130" t="str">
        <f>IF(GG1&gt;$A$1,"",(1+NOMINAL('OTROS DATOS'!$B$4,12)/12)^GG1)</f>
        <v/>
      </c>
      <c r="GH4" s="130" t="str">
        <f>IF(GH1&gt;$A$1,"",(1+NOMINAL('OTROS DATOS'!$B$4,12)/12)^GH1)</f>
        <v/>
      </c>
      <c r="GI4" s="130" t="str">
        <f>IF(GI1&gt;$A$1,"",(1+NOMINAL('OTROS DATOS'!$B$4,12)/12)^GI1)</f>
        <v/>
      </c>
      <c r="GJ4" s="130" t="str">
        <f>IF(GJ1&gt;$A$1,"",(1+NOMINAL('OTROS DATOS'!$B$4,12)/12)^GJ1)</f>
        <v/>
      </c>
      <c r="GK4" s="130" t="str">
        <f>IF(GK1&gt;$A$1,"",(1+NOMINAL('OTROS DATOS'!$B$4,12)/12)^GK1)</f>
        <v/>
      </c>
      <c r="GL4" s="130" t="str">
        <f>IF(GL1&gt;$A$1,"",(1+NOMINAL('OTROS DATOS'!$B$4,12)/12)^GL1)</f>
        <v/>
      </c>
      <c r="GM4" s="130" t="str">
        <f>IF(GM1&gt;$A$1,"",(1+NOMINAL('OTROS DATOS'!$B$4,12)/12)^GM1)</f>
        <v/>
      </c>
      <c r="GN4" s="130" t="str">
        <f>IF(GN1&gt;$A$1,"",(1+NOMINAL('OTROS DATOS'!$B$4,12)/12)^GN1)</f>
        <v/>
      </c>
      <c r="GO4" s="130" t="str">
        <f>IF(GO1&gt;$A$1,"",(1+NOMINAL('OTROS DATOS'!$B$4,12)/12)^GO1)</f>
        <v/>
      </c>
      <c r="GP4" s="130" t="str">
        <f>IF(GP1&gt;$A$1,"",(1+NOMINAL('OTROS DATOS'!$B$4,12)/12)^GP1)</f>
        <v/>
      </c>
      <c r="GQ4" s="130" t="str">
        <f>IF(GQ1&gt;$A$1,"",(1+NOMINAL('OTROS DATOS'!$B$4,12)/12)^GQ1)</f>
        <v/>
      </c>
      <c r="GR4" s="130" t="str">
        <f>IF(GR1&gt;$A$1,"",(1+NOMINAL('OTROS DATOS'!$B$4,12)/12)^GR1)</f>
        <v/>
      </c>
      <c r="GS4" s="130" t="str">
        <f>IF(GS1&gt;$A$1,"",(1+NOMINAL('OTROS DATOS'!$B$4,12)/12)^GS1)</f>
        <v/>
      </c>
      <c r="GT4" s="130" t="str">
        <f>IF(GT1&gt;$A$1,"",(1+NOMINAL('OTROS DATOS'!$B$4,12)/12)^GT1)</f>
        <v/>
      </c>
      <c r="GU4" s="130" t="str">
        <f>IF(GU1&gt;$A$1,"",(1+NOMINAL('OTROS DATOS'!$B$4,12)/12)^GU1)</f>
        <v/>
      </c>
      <c r="GV4" s="130" t="str">
        <f>IF(GV1&gt;$A$1,"",(1+NOMINAL('OTROS DATOS'!$B$4,12)/12)^GV1)</f>
        <v/>
      </c>
      <c r="GW4" s="130" t="str">
        <f>IF(GW1&gt;$A$1,"",(1+NOMINAL('OTROS DATOS'!$B$4,12)/12)^GW1)</f>
        <v/>
      </c>
      <c r="GX4" s="130" t="str">
        <f>IF(GX1&gt;$A$1,"",(1+NOMINAL('OTROS DATOS'!$B$4,12)/12)^GX1)</f>
        <v/>
      </c>
      <c r="GY4" s="130" t="str">
        <f>IF(GY1&gt;$A$1,"",(1+NOMINAL('OTROS DATOS'!$B$4,12)/12)^GY1)</f>
        <v/>
      </c>
      <c r="GZ4" s="130" t="str">
        <f>IF(GZ1&gt;$A$1,"",(1+NOMINAL('OTROS DATOS'!$B$4,12)/12)^GZ1)</f>
        <v/>
      </c>
      <c r="HA4" s="130" t="str">
        <f>IF(HA1&gt;$A$1,"",(1+NOMINAL('OTROS DATOS'!$B$4,12)/12)^HA1)</f>
        <v/>
      </c>
      <c r="HB4" s="130" t="str">
        <f>IF(HB1&gt;$A$1,"",(1+NOMINAL('OTROS DATOS'!$B$4,12)/12)^HB1)</f>
        <v/>
      </c>
      <c r="HC4" s="130" t="str">
        <f>IF(HC1&gt;$A$1,"",(1+NOMINAL('OTROS DATOS'!$B$4,12)/12)^HC1)</f>
        <v/>
      </c>
      <c r="HD4" s="130" t="str">
        <f>IF(HD1&gt;$A$1,"",(1+NOMINAL('OTROS DATOS'!$B$4,12)/12)^HD1)</f>
        <v/>
      </c>
      <c r="HE4" s="130" t="str">
        <f>IF(HE1&gt;$A$1,"",(1+NOMINAL('OTROS DATOS'!$B$4,12)/12)^HE1)</f>
        <v/>
      </c>
      <c r="HF4" s="130" t="str">
        <f>IF(HF1&gt;$A$1,"",(1+NOMINAL('OTROS DATOS'!$B$4,12)/12)^HF1)</f>
        <v/>
      </c>
      <c r="HG4" s="130" t="str">
        <f>IF(HG1&gt;$A$1,"",(1+NOMINAL('OTROS DATOS'!$B$4,12)/12)^HG1)</f>
        <v/>
      </c>
      <c r="HH4" s="130" t="str">
        <f>IF(HH1&gt;$A$1,"",(1+NOMINAL('OTROS DATOS'!$B$4,12)/12)^HH1)</f>
        <v/>
      </c>
      <c r="HI4" s="130" t="str">
        <f>IF(HI1&gt;$A$1,"",(1+NOMINAL('OTROS DATOS'!$B$4,12)/12)^HI1)</f>
        <v/>
      </c>
      <c r="HJ4" s="130" t="str">
        <f>IF(HJ1&gt;$A$1,"",(1+NOMINAL('OTROS DATOS'!$B$4,12)/12)^HJ1)</f>
        <v/>
      </c>
      <c r="HK4" s="130" t="str">
        <f>IF(HK1&gt;$A$1,"",(1+NOMINAL('OTROS DATOS'!$B$4,12)/12)^HK1)</f>
        <v/>
      </c>
      <c r="HL4" s="130" t="str">
        <f>IF(HL1&gt;$A$1,"",(1+NOMINAL('OTROS DATOS'!$B$4,12)/12)^HL1)</f>
        <v/>
      </c>
      <c r="HM4" s="130" t="str">
        <f>IF(HM1&gt;$A$1,"",(1+NOMINAL('OTROS DATOS'!$B$4,12)/12)^HM1)</f>
        <v/>
      </c>
      <c r="HN4" s="130" t="str">
        <f>IF(HN1&gt;$A$1,"",(1+NOMINAL('OTROS DATOS'!$B$4,12)/12)^HN1)</f>
        <v/>
      </c>
      <c r="HO4" s="130" t="str">
        <f>IF(HO1&gt;$A$1,"",(1+NOMINAL('OTROS DATOS'!$B$4,12)/12)^HO1)</f>
        <v/>
      </c>
      <c r="HP4" s="130" t="str">
        <f>IF(HP1&gt;$A$1,"",(1+NOMINAL('OTROS DATOS'!$B$4,12)/12)^HP1)</f>
        <v/>
      </c>
      <c r="HQ4" s="130" t="str">
        <f>IF(HQ1&gt;$A$1,"",(1+NOMINAL('OTROS DATOS'!$B$4,12)/12)^HQ1)</f>
        <v/>
      </c>
      <c r="HR4" s="130" t="str">
        <f>IF(HR1&gt;$A$1,"",(1+NOMINAL('OTROS DATOS'!$B$4,12)/12)^HR1)</f>
        <v/>
      </c>
      <c r="HS4" s="130" t="str">
        <f>IF(HS1&gt;$A$1,"",(1+NOMINAL('OTROS DATOS'!$B$4,12)/12)^HS1)</f>
        <v/>
      </c>
      <c r="HT4" s="130" t="str">
        <f>IF(HT1&gt;$A$1,"",(1+NOMINAL('OTROS DATOS'!$B$4,12)/12)^HT1)</f>
        <v/>
      </c>
      <c r="HU4" s="130" t="str">
        <f>IF(HU1&gt;$A$1,"",(1+NOMINAL('OTROS DATOS'!$B$4,12)/12)^HU1)</f>
        <v/>
      </c>
      <c r="HV4" s="130" t="str">
        <f>IF(HV1&gt;$A$1,"",(1+NOMINAL('OTROS DATOS'!$B$4,12)/12)^HV1)</f>
        <v/>
      </c>
      <c r="HW4" s="130" t="str">
        <f>IF(HW1&gt;$A$1,"",(1+NOMINAL('OTROS DATOS'!$B$4,12)/12)^HW1)</f>
        <v/>
      </c>
      <c r="HX4" s="130" t="str">
        <f>IF(HX1&gt;$A$1,"",(1+NOMINAL('OTROS DATOS'!$B$4,12)/12)^HX1)</f>
        <v/>
      </c>
      <c r="HY4" s="130" t="str">
        <f>IF(HY1&gt;$A$1,"",(1+NOMINAL('OTROS DATOS'!$B$4,12)/12)^HY1)</f>
        <v/>
      </c>
      <c r="HZ4" s="130" t="str">
        <f>IF(HZ1&gt;$A$1,"",(1+NOMINAL('OTROS DATOS'!$B$4,12)/12)^HZ1)</f>
        <v/>
      </c>
      <c r="IA4" s="130" t="str">
        <f>IF(IA1&gt;$A$1,"",(1+NOMINAL('OTROS DATOS'!$B$4,12)/12)^IA1)</f>
        <v/>
      </c>
      <c r="IB4" s="130" t="str">
        <f>IF(IB1&gt;$A$1,"",(1+NOMINAL('OTROS DATOS'!$B$4,12)/12)^IB1)</f>
        <v/>
      </c>
      <c r="IC4" s="130" t="str">
        <f>IF(IC1&gt;$A$1,"",(1+NOMINAL('OTROS DATOS'!$B$4,12)/12)^IC1)</f>
        <v/>
      </c>
      <c r="ID4" s="130" t="str">
        <f>IF(ID1&gt;$A$1,"",(1+NOMINAL('OTROS DATOS'!$B$4,12)/12)^ID1)</f>
        <v/>
      </c>
      <c r="IE4" s="130" t="str">
        <f>IF(IE1&gt;$A$1,"",(1+NOMINAL('OTROS DATOS'!$B$4,12)/12)^IE1)</f>
        <v/>
      </c>
      <c r="IF4" s="130" t="str">
        <f>IF(IF1&gt;$A$1,"",(1+NOMINAL('OTROS DATOS'!$B$4,12)/12)^IF1)</f>
        <v/>
      </c>
      <c r="IG4" s="130" t="str">
        <f>IF(IG1&gt;$A$1,"",(1+NOMINAL('OTROS DATOS'!$B$4,12)/12)^IG1)</f>
        <v/>
      </c>
      <c r="IH4" s="130" t="str">
        <f>IF(IH1&gt;$A$1,"",(1+NOMINAL('OTROS DATOS'!$B$4,12)/12)^IH1)</f>
        <v/>
      </c>
      <c r="II4" s="131" t="str">
        <f>IF(II1&gt;$A$1,"",(1+NOMINAL('OTROS DATOS'!$B$4,12)/12)^II1)</f>
        <v/>
      </c>
    </row>
    <row r="5" spans="1:266" ht="15" thickBot="1" x14ac:dyDescent="0.35">
      <c r="A5" s="69" t="s">
        <v>20</v>
      </c>
      <c r="B5" s="78" t="s">
        <v>215</v>
      </c>
      <c r="C5" s="115"/>
      <c r="D5" s="113">
        <f ca="1">+IF(D1&gt;$A$1,"",VENTAS!C16*D3)</f>
        <v>0</v>
      </c>
      <c r="E5" s="113">
        <f ca="1">+IF(E1&gt;$A$1,"",VENTAS!D16*E3)</f>
        <v>0</v>
      </c>
      <c r="F5" s="113">
        <f ca="1">+IF(F1&gt;$A$1,"",VENTAS!E16*F3)</f>
        <v>7622510.1581646875</v>
      </c>
      <c r="G5" s="113">
        <f ca="1">+IF(G1&gt;$A$1,"",VENTAS!F16*G3)</f>
        <v>15368971.852707181</v>
      </c>
      <c r="H5" s="113">
        <f ca="1">+IF(H1&gt;$A$1,"",VENTAS!G16*H3)</f>
        <v>23240896.788733635</v>
      </c>
      <c r="I5" s="113">
        <f ca="1">+IF(I1&gt;$A$1,"",VENTAS!H16*I3)</f>
        <v>31239813.059492394</v>
      </c>
      <c r="J5" s="113">
        <f ca="1">+IF(J1&gt;$A$1,"",VENTAS!I16*J3)</f>
        <v>31493812.250345025</v>
      </c>
      <c r="K5" s="113">
        <f ca="1">+IF(K1&gt;$A$1,"",VENTAS!J16*K3)</f>
        <v>31749876.613253292</v>
      </c>
      <c r="L5" s="113">
        <f ca="1">+IF(L1&gt;$A$1,"",VENTAS!K16*L3)</f>
        <v>32008022.939355798</v>
      </c>
      <c r="M5" s="113">
        <f ca="1">+IF(M1&gt;$A$1,"",VENTAS!L16*M3)</f>
        <v>32268268.156313598</v>
      </c>
      <c r="N5" s="113">
        <f ca="1">+IF(N1&gt;$A$1,"",VENTAS!M16*N3)</f>
        <v>32530629.329420201</v>
      </c>
      <c r="O5" s="113">
        <f ca="1">+IF(O1&gt;$A$1,"",VENTAS!N16*O3)</f>
        <v>32795123.662720602</v>
      </c>
      <c r="P5" s="113">
        <f ca="1">+IF(P1&gt;$A$1,"",VENTAS!O16*P3)</f>
        <v>33061768.500139426</v>
      </c>
      <c r="Q5" s="113">
        <f ca="1">+IF(Q1&gt;$A$1,"",VENTAS!P16*Q3)</f>
        <v>33330581.326618254</v>
      </c>
      <c r="R5" s="113">
        <f ca="1">+IF(R1&gt;$A$1,"",VENTAS!Q16*R3)</f>
        <v>33601579.76926215</v>
      </c>
      <c r="S5" s="113">
        <f ca="1">+IF(S1&gt;$A$1,"",VENTAS!R16*S3)</f>
        <v>33874781.598495543</v>
      </c>
      <c r="T5" s="113">
        <f ca="1">+IF(T1&gt;$A$1,"",VENTAS!S16*T3)</f>
        <v>34150204.729227528</v>
      </c>
      <c r="U5" s="113">
        <f ca="1">+IF(U1&gt;$A$1,"",VENTAS!T16*U3)</f>
        <v>34427867.222026594</v>
      </c>
      <c r="V5" s="113">
        <f ca="1">+IF(V1&gt;$A$1,"",VENTAS!U16*V3)</f>
        <v>34707787.284304932</v>
      </c>
      <c r="W5" s="113">
        <f ca="1">+IF(W1&gt;$A$1,"",VENTAS!V16*W3)</f>
        <v>34989983.271512344</v>
      </c>
      <c r="X5" s="113">
        <f ca="1">+IF(X1&gt;$A$1,"",VENTAS!W16*X3)</f>
        <v>35274473.688339941</v>
      </c>
      <c r="Y5" s="113">
        <f ca="1">+IF(Y1&gt;$A$1,"",VENTAS!X16*Y3)</f>
        <v>35561277.189933501</v>
      </c>
      <c r="Z5" s="113">
        <f ca="1">+IF(Z1&gt;$A$1,"",VENTAS!Y16*Z3)</f>
        <v>35850412.583116807</v>
      </c>
      <c r="AA5" s="113">
        <f ca="1">+IF(AA1&gt;$A$1,"",VENTAS!Z16*AA3)</f>
        <v>36141898.827624835</v>
      </c>
      <c r="AB5" s="113">
        <f ca="1">+IF(AB1&gt;$A$1,"",VENTAS!AA16*AB3)</f>
        <v>36435755.037347093</v>
      </c>
      <c r="AC5" s="113">
        <f ca="1">+IF(AC1&gt;$A$1,"",VENTAS!AB16*AC3)</f>
        <v>36732000.481580906</v>
      </c>
      <c r="AD5" s="113">
        <f ca="1">+IF(AD1&gt;$A$1,"",VENTAS!AC16*AD3)</f>
        <v>37030654.586295053</v>
      </c>
      <c r="AE5" s="113">
        <f ca="1">+IF(AE1&gt;$A$1,"",VENTAS!AD16*AE3)</f>
        <v>37331736.935403548</v>
      </c>
      <c r="AF5" s="113">
        <f ca="1">+IF(AF1&gt;$A$1,"",VENTAS!AE16*AF3)</f>
        <v>37635267.272049867</v>
      </c>
      <c r="AG5" s="113">
        <f ca="1">+IF(AG1&gt;$A$1,"",VENTAS!AF16*AG3)</f>
        <v>37941265.499901563</v>
      </c>
      <c r="AH5" s="113">
        <f ca="1">+IF(AH1&gt;$A$1,"",VENTAS!AG16*AH3)</f>
        <v>38249751.684455454</v>
      </c>
      <c r="AI5" s="113">
        <f ca="1">+IF(AI1&gt;$A$1,"",VENTAS!AH16*AI3)</f>
        <v>38560746.054353386</v>
      </c>
      <c r="AJ5" s="113">
        <f ca="1">+IF(AJ1&gt;$A$1,"",VENTAS!AI16*AJ3)</f>
        <v>38874269.002708651</v>
      </c>
      <c r="AK5" s="113">
        <f ca="1">+IF(AK1&gt;$A$1,"",VENTAS!AJ16*AK3)</f>
        <v>39190341.088443331</v>
      </c>
      <c r="AL5" s="113">
        <f ca="1">+IF(AL1&gt;$A$1,"",VENTAS!AK16*AL3)</f>
        <v>39508983.037636392</v>
      </c>
      <c r="AM5" s="113">
        <f ca="1">+IF(AM1&gt;$A$1,"",VENTAS!AL16*AM3)</f>
        <v>39830215.744882718</v>
      </c>
      <c r="AN5" s="113">
        <f ca="1">+IF(AN1&gt;$A$1,"",VENTAS!AM16*AN3)</f>
        <v>40154060.274663329</v>
      </c>
      <c r="AO5" s="113">
        <f ca="1">+IF(AO1&gt;$A$1,"",VENTAS!AN16*AO3)</f>
        <v>40480537.862726651</v>
      </c>
      <c r="AP5" s="113">
        <f ca="1">+IF(AP1&gt;$A$1,"",VENTAS!AO16*AP3)</f>
        <v>40809669.917480983</v>
      </c>
      <c r="AQ5" s="113">
        <f ca="1">+IF(AQ1&gt;$A$1,"",VENTAS!AP16*AQ3)</f>
        <v>41141478.021398343</v>
      </c>
      <c r="AR5" s="113">
        <f ca="1">+IF(AR1&gt;$A$1,"",VENTAS!AQ16*AR3)</f>
        <v>41475983.932429753</v>
      </c>
      <c r="AS5" s="113">
        <f ca="1">+IF(AS1&gt;$A$1,"",VENTAS!AR16*AS3)</f>
        <v>41813209.585431948</v>
      </c>
      <c r="AT5" s="113">
        <f ca="1">+IF(AT1&gt;$A$1,"",VENTAS!AS16*AT3)</f>
        <v>42153177.093605749</v>
      </c>
      <c r="AU5" s="113">
        <f ca="1">+IF(AU1&gt;$A$1,"",VENTAS!AT16*AU3)</f>
        <v>42495908.749946125</v>
      </c>
      <c r="AV5" s="113">
        <f ca="1">+IF(AV1&gt;$A$1,"",VENTAS!AU16*AV3)</f>
        <v>42841427.028703995</v>
      </c>
      <c r="AW5" s="113">
        <f ca="1">+IF(AW1&gt;$A$1,"",VENTAS!AV16*AW3)</f>
        <v>43189754.586859994</v>
      </c>
      <c r="AX5" s="113">
        <f ca="1">+IF(AX1&gt;$A$1,"",VENTAS!AW16*AX3)</f>
        <v>43540914.265610144</v>
      </c>
      <c r="AY5" s="113">
        <f ca="1">+IF(AY1&gt;$A$1,"",VENTAS!AX16*AY3)</f>
        <v>43894929.091863662</v>
      </c>
      <c r="AZ5" s="113">
        <f ca="1">+IF(AZ1&gt;$A$1,"",VENTAS!AY16*AZ3)</f>
        <v>44251822.279752925</v>
      </c>
      <c r="BA5" s="113">
        <f ca="1">+IF(BA1&gt;$A$1,"",VENTAS!AZ16*BA3)</f>
        <v>44611617.232155696</v>
      </c>
      <c r="BB5" s="113">
        <f ca="1">+IF(BB1&gt;$A$1,"",VENTAS!BA16*BB3)</f>
        <v>44974337.542229764</v>
      </c>
      <c r="BC5" s="113">
        <f ca="1">+IF(BC1&gt;$A$1,"",VENTAS!BB16*BC3)</f>
        <v>45340006.994959995</v>
      </c>
      <c r="BD5" s="113">
        <f ca="1">+IF(BD1&gt;$A$1,"",VENTAS!BC16*BD3)</f>
        <v>45708649.568718061</v>
      </c>
      <c r="BE5" s="113">
        <f ca="1">+IF(BE1&gt;$A$1,"",VENTAS!BD16*BE3)</f>
        <v>46080289.436834782</v>
      </c>
      <c r="BF5" s="113">
        <f ca="1">+IF(BF1&gt;$A$1,"",VENTAS!BE16*BF3)</f>
        <v>46454950.969185241</v>
      </c>
      <c r="BG5" s="113">
        <f ca="1">+IF(BG1&gt;$A$1,"",VENTAS!BF16*BG3)</f>
        <v>46832658.733786792</v>
      </c>
      <c r="BH5" s="113">
        <f ca="1">+IF(BH1&gt;$A$1,"",VENTAS!BG16*BH3)</f>
        <v>47213437.498410188</v>
      </c>
      <c r="BI5" s="113">
        <f ca="1">+IF(BI1&gt;$A$1,"",VENTAS!BH16*BI3)</f>
        <v>47597312.232203551</v>
      </c>
      <c r="BJ5" s="113">
        <f ca="1">+IF(BJ1&gt;$A$1,"",VENTAS!BI16*BJ3)</f>
        <v>47984308.107329838</v>
      </c>
      <c r="BK5" s="113">
        <f ca="1">+IF(BK1&gt;$A$1,"",VENTAS!BJ16*BK3)</f>
        <v>48374450.500617363</v>
      </c>
      <c r="BL5" s="113">
        <f ca="1">+IF(BL1&gt;$A$1,"",VENTAS!BK16*BL3)</f>
        <v>48767764.99522391</v>
      </c>
      <c r="BM5" s="113">
        <f ca="1">+IF(BM1&gt;$A$1,"",VENTAS!BL16*BM3)</f>
        <v>49164277.382314332</v>
      </c>
      <c r="BN5" s="113">
        <f ca="1">+IF(BN1&gt;$A$1,"",VENTAS!BM16*BN3)</f>
        <v>49564013.662751757</v>
      </c>
      <c r="BO5" s="113">
        <f ca="1">+IF(BO1&gt;$A$1,"",VENTAS!BN16*BO3)</f>
        <v>49967000.04880257</v>
      </c>
      <c r="BP5" s="113">
        <f ca="1">+IF(BP1&gt;$A$1,"",VENTAS!BO16*BP3)</f>
        <v>50373262.965855233</v>
      </c>
      <c r="BQ5" s="113">
        <f ca="1">+IF(BQ1&gt;$A$1,"",VENTAS!BP16*BQ3)</f>
        <v>50782829.054153122</v>
      </c>
      <c r="BR5" s="113">
        <f ca="1">+IF(BR1&gt;$A$1,"",VENTAS!BQ16*BR3)</f>
        <v>51195725.17054148</v>
      </c>
      <c r="BS5" s="113">
        <f ca="1">+IF(BS1&gt;$A$1,"",VENTAS!BR16*BS3)</f>
        <v>51611978.390228391</v>
      </c>
      <c r="BT5" s="113">
        <f ca="1">+IF(BT1&gt;$A$1,"",VENTAS!BS16*BT3)</f>
        <v>52031616.008560359</v>
      </c>
      <c r="BU5" s="113">
        <f ca="1">+IF(BU1&gt;$A$1,"",VENTAS!BT16*BU3)</f>
        <v>52454665.542812072</v>
      </c>
      <c r="BV5" s="113">
        <f ca="1">+IF(BV1&gt;$A$1,"",VENTAS!BU16*BV3)</f>
        <v>52881154.73399087</v>
      </c>
      <c r="BW5" s="113">
        <f ca="1">+IF(BW1&gt;$A$1,"",VENTAS!BV16*BW3)</f>
        <v>53311111.548655771</v>
      </c>
      <c r="BX5" s="113">
        <f ca="1">+IF(BX1&gt;$A$1,"",VENTAS!BW16*BX3)</f>
        <v>53744564.180751413</v>
      </c>
      <c r="BY5" s="113">
        <f ca="1">+IF(BY1&gt;$A$1,"",VENTAS!BX16*BY3)</f>
        <v>54181541.053456798</v>
      </c>
      <c r="BZ5" s="113">
        <f ca="1">+IF(BZ1&gt;$A$1,"",VENTAS!BY16*BZ3)</f>
        <v>54622070.821049146</v>
      </c>
      <c r="CA5" s="113">
        <f ca="1">+IF(CA1&gt;$A$1,"",VENTAS!BZ16*CA3)</f>
        <v>55066182.37078283</v>
      </c>
      <c r="CB5" s="113">
        <f ca="1">+IF(CB1&gt;$A$1,"",VENTAS!CA16*CB3)</f>
        <v>55513904.824783623</v>
      </c>
      <c r="CC5" s="113">
        <f ca="1">+IF(CC1&gt;$A$1,"",VENTAS!CB16*CC3)</f>
        <v>55965267.541958407</v>
      </c>
      <c r="CD5" s="113">
        <f ca="1">+IF(CD1&gt;$A$1,"",VENTAS!CC16*CD3)</f>
        <v>56420300.119920306</v>
      </c>
      <c r="CE5" s="113">
        <f ca="1">+IF(CE1&gt;$A$1,"",VENTAS!CD16*CE3)</f>
        <v>56879032.396929488</v>
      </c>
      <c r="CF5" s="113">
        <f ca="1">+IF(CF1&gt;$A$1,"",VENTAS!CE16*CF3)</f>
        <v>57341494.453849852</v>
      </c>
      <c r="CG5" s="113">
        <f ca="1">+IF(CG1&gt;$A$1,"",VENTAS!CF16*CG3)</f>
        <v>57807716.616121493</v>
      </c>
      <c r="CH5" s="113">
        <f ca="1">+IF(CH1&gt;$A$1,"",VENTAS!CG16*CH3)</f>
        <v>58277729.455749273</v>
      </c>
      <c r="CI5" s="113">
        <f ca="1">+IF(CI1&gt;$A$1,"",VENTAS!CH16*CI3)</f>
        <v>58751563.79330755</v>
      </c>
      <c r="CJ5" s="113">
        <f ca="1">+IF(CJ1&gt;$A$1,"",VENTAS!CI16*CJ3)</f>
        <v>59229250.699961178</v>
      </c>
      <c r="CK5" s="113">
        <f ca="1">+IF(CK1&gt;$A$1,"",VENTAS!CJ16*CK3)</f>
        <v>59710821.499503016</v>
      </c>
      <c r="CL5" s="113">
        <f ca="1">+IF(CL1&gt;$A$1,"",VENTAS!CK16*CL3)</f>
        <v>60196307.770407937</v>
      </c>
      <c r="CM5" s="113">
        <f ca="1">+IF(CM1&gt;$A$1,"",VENTAS!CL16*CM3)</f>
        <v>60685741.347903468</v>
      </c>
      <c r="CN5" s="113">
        <f ca="1">+IF(CN1&gt;$A$1,"",VENTAS!CM16*CN3)</f>
        <v>61179154.326057516</v>
      </c>
      <c r="CO5" s="113">
        <f ca="1">+IF(CO1&gt;$A$1,"",VENTAS!CN16*CO3)</f>
        <v>61676579.059882693</v>
      </c>
      <c r="CP5" s="113">
        <f ca="1">+IF(CP1&gt;$A$1,"",VENTAS!CO16*CP3)</f>
        <v>62178048.167458177</v>
      </c>
      <c r="CQ5" s="113">
        <f ca="1">+IF(CQ1&gt;$A$1,"",VENTAS!CP16*CQ3)</f>
        <v>62683594.532068431</v>
      </c>
      <c r="CR5" s="113">
        <f ca="1">+IF(CR1&gt;$A$1,"",VENTAS!CQ16*CR3)</f>
        <v>63193251.304359585</v>
      </c>
      <c r="CS5" s="113">
        <f ca="1">+IF(CS1&gt;$A$1,"",VENTAS!CR16*CS3)</f>
        <v>63707051.904513203</v>
      </c>
      <c r="CT5" s="113">
        <f ca="1">+IF(CT1&gt;$A$1,"",VENTAS!CS16*CT3)</f>
        <v>64225030.02443783</v>
      </c>
      <c r="CU5" s="113">
        <f ca="1">+IF(CU1&gt;$A$1,"",VENTAS!CT16*CU3)</f>
        <v>64747219.629978254</v>
      </c>
      <c r="CV5" s="113">
        <f ca="1">+IF(CV1&gt;$A$1,"",VENTAS!CU16*CV3)</f>
        <v>65273654.963142805</v>
      </c>
      <c r="CW5" s="113">
        <f ca="1">+IF(CW1&gt;$A$1,"",VENTAS!CV16*CW3)</f>
        <v>65804370.544348687</v>
      </c>
      <c r="CX5" s="113">
        <f ca="1">+IF(CX1&gt;$A$1,"",VENTAS!CW16*CX3)</f>
        <v>66339401.174685724</v>
      </c>
      <c r="CY5" s="113">
        <f ca="1">+IF(CY1&gt;$A$1,"",VENTAS!CX16*CY3)</f>
        <v>66878781.938198276</v>
      </c>
      <c r="CZ5" s="113">
        <f ca="1">+IF(CZ1&gt;$A$1,"",VENTAS!CY16*CZ3)</f>
        <v>67422548.204185888</v>
      </c>
      <c r="DA5" s="113">
        <f ca="1">+IF(DA1&gt;$A$1,"",VENTAS!CZ16*DA3)</f>
        <v>67970735.629522666</v>
      </c>
      <c r="DB5" s="113">
        <f ca="1">+IF(DB1&gt;$A$1,"",VENTAS!DA16*DB3)</f>
        <v>68523380.160995334</v>
      </c>
      <c r="DC5" s="113">
        <f ca="1">+IF(DC1&gt;$A$1,"",VENTAS!DB16*DC3)</f>
        <v>69080518.03766042</v>
      </c>
      <c r="DD5" s="113">
        <f ca="1">+IF(DD1&gt;$A$1,"",VENTAS!DC16*DD3)</f>
        <v>69642185.793220654</v>
      </c>
      <c r="DE5" s="113">
        <f ca="1">+IF(DE1&gt;$A$1,"",VENTAS!DD16*DE3)</f>
        <v>70208420.258420542</v>
      </c>
      <c r="DF5" s="113">
        <f ca="1">+IF(DF1&gt;$A$1,"",VENTAS!DE16*DF3)</f>
        <v>70779258.563461617</v>
      </c>
      <c r="DG5" s="113">
        <f ca="1">+IF(DG1&gt;$A$1,"",VENTAS!DF16*DG3)</f>
        <v>71354738.140437037</v>
      </c>
      <c r="DH5" s="113">
        <f ca="1">+IF(DH1&gt;$A$1,"",VENTAS!DG16*DH3)</f>
        <v>71934896.725786358</v>
      </c>
      <c r="DI5" s="113">
        <f ca="1">+IF(DI1&gt;$A$1,"",VENTAS!DH16*DI3)</f>
        <v>72519772.362769902</v>
      </c>
      <c r="DJ5" s="113">
        <f ca="1">+IF(DJ1&gt;$A$1,"",VENTAS!DI16*DJ3)</f>
        <v>73109403.403963447</v>
      </c>
      <c r="DK5" s="113">
        <f ca="1">+IF(DK1&gt;$A$1,"",VENTAS!DJ16*DK3)</f>
        <v>73703828.513773203</v>
      </c>
      <c r="DL5" s="113">
        <f ca="1">+IF(DL1&gt;$A$1,"",VENTAS!DK16*DL3)</f>
        <v>74303086.67097114</v>
      </c>
      <c r="DM5" s="113">
        <f ca="1">+IF(DM1&gt;$A$1,"",VENTAS!DL16*DM3)</f>
        <v>74907217.171250969</v>
      </c>
      <c r="DN5" s="113">
        <f ca="1">+IF(DN1&gt;$A$1,"",VENTAS!DM16*DN3)</f>
        <v>75516259.629804954</v>
      </c>
      <c r="DO5" s="113">
        <f ca="1">+IF(DO1&gt;$A$1,"",VENTAS!DN16*DO3)</f>
        <v>76130253.983921602</v>
      </c>
      <c r="DP5" s="113">
        <f ca="1">+IF(DP1&gt;$A$1,"",VENTAS!DO16*DP3)</f>
        <v>76749240.495604485</v>
      </c>
      <c r="DQ5" s="113">
        <f ca="1">+IF(DQ1&gt;$A$1,"",VENTAS!DP16*DQ3)</f>
        <v>77373259.754212499</v>
      </c>
      <c r="DR5" s="113">
        <f ca="1">+IF(DR1&gt;$A$1,"",VENTAS!DQ16*DR3)</f>
        <v>78002352.679121315</v>
      </c>
      <c r="DS5" s="113">
        <f ca="1">+IF(DS1&gt;$A$1,"",VENTAS!DR16*DS3)</f>
        <v>78636560.522406653</v>
      </c>
      <c r="DT5" s="113" t="str">
        <f>+IF(DT1&gt;$A$1,"",VENTAS!DS16*DT3)</f>
        <v/>
      </c>
      <c r="DU5" s="113" t="str">
        <f>+IF(DU1&gt;$A$1,"",VENTAS!DT16*DU3)</f>
        <v/>
      </c>
      <c r="DV5" s="113" t="str">
        <f>+IF(DV1&gt;$A$1,"",VENTAS!DU16*DV3)</f>
        <v/>
      </c>
      <c r="DW5" s="113" t="str">
        <f>+IF(DW1&gt;$A$1,"",VENTAS!DV16*DW3)</f>
        <v/>
      </c>
      <c r="DX5" s="113" t="str">
        <f>+IF(DX1&gt;$A$1,"",VENTAS!DW16*DX3)</f>
        <v/>
      </c>
      <c r="DY5" s="113" t="str">
        <f>+IF(DY1&gt;$A$1,"",VENTAS!DX16*DY3)</f>
        <v/>
      </c>
      <c r="DZ5" s="113" t="str">
        <f>+IF(DZ1&gt;$A$1,"",VENTAS!DY16*DZ3)</f>
        <v/>
      </c>
      <c r="EA5" s="113" t="str">
        <f>+IF(EA1&gt;$A$1,"",VENTAS!DZ16*EA3)</f>
        <v/>
      </c>
      <c r="EB5" s="113" t="str">
        <f>+IF(EB1&gt;$A$1,"",VENTAS!EA16*EB3)</f>
        <v/>
      </c>
      <c r="EC5" s="113" t="str">
        <f>+IF(EC1&gt;$A$1,"",VENTAS!EB16*EC3)</f>
        <v/>
      </c>
      <c r="ED5" s="113" t="str">
        <f>+IF(ED1&gt;$A$1,"",VENTAS!EC16*ED3)</f>
        <v/>
      </c>
      <c r="EE5" s="113" t="str">
        <f>+IF(EE1&gt;$A$1,"",VENTAS!ED16*EE3)</f>
        <v/>
      </c>
      <c r="EF5" s="113" t="str">
        <f>+IF(EF1&gt;$A$1,"",VENTAS!EE16*EF3)</f>
        <v/>
      </c>
      <c r="EG5" s="113" t="str">
        <f>+IF(EG1&gt;$A$1,"",VENTAS!EF16*EG3)</f>
        <v/>
      </c>
      <c r="EH5" s="113" t="str">
        <f>+IF(EH1&gt;$A$1,"",VENTAS!EG16*EH3)</f>
        <v/>
      </c>
      <c r="EI5" s="113" t="str">
        <f>+IF(EI1&gt;$A$1,"",VENTAS!EH16*EI3)</f>
        <v/>
      </c>
      <c r="EJ5" s="113" t="str">
        <f>+IF(EJ1&gt;$A$1,"",VENTAS!EI16*EJ3)</f>
        <v/>
      </c>
      <c r="EK5" s="113" t="str">
        <f>+IF(EK1&gt;$A$1,"",VENTAS!EJ16*EK3)</f>
        <v/>
      </c>
      <c r="EL5" s="113" t="str">
        <f>+IF(EL1&gt;$A$1,"",VENTAS!EK16*EL3)</f>
        <v/>
      </c>
      <c r="EM5" s="113" t="str">
        <f>+IF(EM1&gt;$A$1,"",VENTAS!EL16*EM3)</f>
        <v/>
      </c>
      <c r="EN5" s="113" t="str">
        <f>+IF(EN1&gt;$A$1,"",VENTAS!EM16*EN3)</f>
        <v/>
      </c>
      <c r="EO5" s="113" t="str">
        <f>+IF(EO1&gt;$A$1,"",VENTAS!EN16*EO3)</f>
        <v/>
      </c>
      <c r="EP5" s="113" t="str">
        <f>+IF(EP1&gt;$A$1,"",VENTAS!EO16*EP3)</f>
        <v/>
      </c>
      <c r="EQ5" s="113" t="str">
        <f>+IF(EQ1&gt;$A$1,"",VENTAS!EP16*EQ3)</f>
        <v/>
      </c>
      <c r="ER5" s="113" t="str">
        <f>+IF(ER1&gt;$A$1,"",VENTAS!EQ16*ER3)</f>
        <v/>
      </c>
      <c r="ES5" s="113" t="str">
        <f>+IF(ES1&gt;$A$1,"",VENTAS!ER16*ES3)</f>
        <v/>
      </c>
      <c r="ET5" s="113" t="str">
        <f>+IF(ET1&gt;$A$1,"",VENTAS!ES16*ET3)</f>
        <v/>
      </c>
      <c r="EU5" s="113" t="str">
        <f>+IF(EU1&gt;$A$1,"",VENTAS!ET16*EU3)</f>
        <v/>
      </c>
      <c r="EV5" s="113" t="str">
        <f>+IF(EV1&gt;$A$1,"",VENTAS!EU16*EV3)</f>
        <v/>
      </c>
      <c r="EW5" s="113" t="str">
        <f>+IF(EW1&gt;$A$1,"",VENTAS!EV16*EW3)</f>
        <v/>
      </c>
      <c r="EX5" s="113" t="str">
        <f>+IF(EX1&gt;$A$1,"",VENTAS!EW16*EX3)</f>
        <v/>
      </c>
      <c r="EY5" s="113" t="str">
        <f>+IF(EY1&gt;$A$1,"",VENTAS!EX16*EY3)</f>
        <v/>
      </c>
      <c r="EZ5" s="113" t="str">
        <f>+IF(EZ1&gt;$A$1,"",VENTAS!EY16*EZ3)</f>
        <v/>
      </c>
      <c r="FA5" s="113" t="str">
        <f>+IF(FA1&gt;$A$1,"",VENTAS!EZ16*FA3)</f>
        <v/>
      </c>
      <c r="FB5" s="113" t="str">
        <f>+IF(FB1&gt;$A$1,"",VENTAS!FA16*FB3)</f>
        <v/>
      </c>
      <c r="FC5" s="113" t="str">
        <f>+IF(FC1&gt;$A$1,"",VENTAS!FB16*FC3)</f>
        <v/>
      </c>
      <c r="FD5" s="113" t="str">
        <f>+IF(FD1&gt;$A$1,"",VENTAS!FC16*FD3)</f>
        <v/>
      </c>
      <c r="FE5" s="113" t="str">
        <f>+IF(FE1&gt;$A$1,"",VENTAS!FD16*FE3)</f>
        <v/>
      </c>
      <c r="FF5" s="113" t="str">
        <f>+IF(FF1&gt;$A$1,"",VENTAS!FE16*FF3)</f>
        <v/>
      </c>
      <c r="FG5" s="113" t="str">
        <f>+IF(FG1&gt;$A$1,"",VENTAS!FF16*FG3)</f>
        <v/>
      </c>
      <c r="FH5" s="113" t="str">
        <f>+IF(FH1&gt;$A$1,"",VENTAS!FG16*FH3)</f>
        <v/>
      </c>
      <c r="FI5" s="113" t="str">
        <f>+IF(FI1&gt;$A$1,"",VENTAS!FH16*FI3)</f>
        <v/>
      </c>
      <c r="FJ5" s="113" t="str">
        <f>+IF(FJ1&gt;$A$1,"",VENTAS!FI16*FJ3)</f>
        <v/>
      </c>
      <c r="FK5" s="113" t="str">
        <f>+IF(FK1&gt;$A$1,"",VENTAS!FJ16*FK3)</f>
        <v/>
      </c>
      <c r="FL5" s="113" t="str">
        <f>+IF(FL1&gt;$A$1,"",VENTAS!FK16*FL3)</f>
        <v/>
      </c>
      <c r="FM5" s="113" t="str">
        <f>+IF(FM1&gt;$A$1,"",VENTAS!FL16*FM3)</f>
        <v/>
      </c>
      <c r="FN5" s="113" t="str">
        <f>+IF(FN1&gt;$A$1,"",VENTAS!FM16*FN3)</f>
        <v/>
      </c>
      <c r="FO5" s="113" t="str">
        <f>+IF(FO1&gt;$A$1,"",VENTAS!FN16*FO3)</f>
        <v/>
      </c>
      <c r="FP5" s="113" t="str">
        <f>+IF(FP1&gt;$A$1,"",VENTAS!FO16*FP3)</f>
        <v/>
      </c>
      <c r="FQ5" s="113" t="str">
        <f>+IF(FQ1&gt;$A$1,"",VENTAS!FP16*FQ3)</f>
        <v/>
      </c>
      <c r="FR5" s="113" t="str">
        <f>+IF(FR1&gt;$A$1,"",VENTAS!FQ16*FR3)</f>
        <v/>
      </c>
      <c r="FS5" s="113" t="str">
        <f>+IF(FS1&gt;$A$1,"",VENTAS!FR16*FS3)</f>
        <v/>
      </c>
      <c r="FT5" s="113" t="str">
        <f>+IF(FT1&gt;$A$1,"",VENTAS!FS16*FT3)</f>
        <v/>
      </c>
      <c r="FU5" s="113" t="str">
        <f>+IF(FU1&gt;$A$1,"",VENTAS!FT16*FU3)</f>
        <v/>
      </c>
      <c r="FV5" s="113" t="str">
        <f>+IF(FV1&gt;$A$1,"",VENTAS!FU16*FV3)</f>
        <v/>
      </c>
      <c r="FW5" s="113" t="str">
        <f>+IF(FW1&gt;$A$1,"",VENTAS!FV16*FW3)</f>
        <v/>
      </c>
      <c r="FX5" s="113" t="str">
        <f>+IF(FX1&gt;$A$1,"",VENTAS!FW16*FX3)</f>
        <v/>
      </c>
      <c r="FY5" s="113" t="str">
        <f>+IF(FY1&gt;$A$1,"",VENTAS!FX16*FY3)</f>
        <v/>
      </c>
      <c r="FZ5" s="113" t="str">
        <f>+IF(FZ1&gt;$A$1,"",VENTAS!FY16*FZ3)</f>
        <v/>
      </c>
      <c r="GA5" s="113" t="str">
        <f>+IF(GA1&gt;$A$1,"",VENTAS!FZ16*GA3)</f>
        <v/>
      </c>
      <c r="GB5" s="113" t="str">
        <f>+IF(GB1&gt;$A$1,"",VENTAS!GA16*GB3)</f>
        <v/>
      </c>
      <c r="GC5" s="113" t="str">
        <f>+IF(GC1&gt;$A$1,"",VENTAS!GB16*GC3)</f>
        <v/>
      </c>
      <c r="GD5" s="113" t="str">
        <f>+IF(GD1&gt;$A$1,"",VENTAS!GC16*GD3)</f>
        <v/>
      </c>
      <c r="GE5" s="113" t="str">
        <f>+IF(GE1&gt;$A$1,"",VENTAS!GD16*GE3)</f>
        <v/>
      </c>
      <c r="GF5" s="113" t="str">
        <f>+IF(GF1&gt;$A$1,"",VENTAS!GE16*GF3)</f>
        <v/>
      </c>
      <c r="GG5" s="113" t="str">
        <f>+IF(GG1&gt;$A$1,"",VENTAS!GF16*GG3)</f>
        <v/>
      </c>
      <c r="GH5" s="113" t="str">
        <f>+IF(GH1&gt;$A$1,"",VENTAS!GG16*GH3)</f>
        <v/>
      </c>
      <c r="GI5" s="113" t="str">
        <f>+IF(GI1&gt;$A$1,"",VENTAS!GH16*GI3)</f>
        <v/>
      </c>
      <c r="GJ5" s="113" t="str">
        <f>+IF(GJ1&gt;$A$1,"",VENTAS!GI16*GJ3)</f>
        <v/>
      </c>
      <c r="GK5" s="113" t="str">
        <f>+IF(GK1&gt;$A$1,"",VENTAS!GJ16*GK3)</f>
        <v/>
      </c>
      <c r="GL5" s="113" t="str">
        <f>+IF(GL1&gt;$A$1,"",VENTAS!GK16*GL3)</f>
        <v/>
      </c>
      <c r="GM5" s="113" t="str">
        <f>+IF(GM1&gt;$A$1,"",VENTAS!GL16*GM3)</f>
        <v/>
      </c>
      <c r="GN5" s="113" t="str">
        <f>+IF(GN1&gt;$A$1,"",VENTAS!GM16*GN3)</f>
        <v/>
      </c>
      <c r="GO5" s="113" t="str">
        <f>+IF(GO1&gt;$A$1,"",VENTAS!GN16*GO3)</f>
        <v/>
      </c>
      <c r="GP5" s="113" t="str">
        <f>+IF(GP1&gt;$A$1,"",VENTAS!GO16*GP3)</f>
        <v/>
      </c>
      <c r="GQ5" s="113" t="str">
        <f>+IF(GQ1&gt;$A$1,"",VENTAS!GP16*GQ3)</f>
        <v/>
      </c>
      <c r="GR5" s="113" t="str">
        <f>+IF(GR1&gt;$A$1,"",VENTAS!GQ16*GR3)</f>
        <v/>
      </c>
      <c r="GS5" s="113" t="str">
        <f>+IF(GS1&gt;$A$1,"",VENTAS!GR16*GS3)</f>
        <v/>
      </c>
      <c r="GT5" s="113" t="str">
        <f>+IF(GT1&gt;$A$1,"",VENTAS!GS16*GT3)</f>
        <v/>
      </c>
      <c r="GU5" s="113" t="str">
        <f>+IF(GU1&gt;$A$1,"",VENTAS!GT16*GU3)</f>
        <v/>
      </c>
      <c r="GV5" s="113" t="str">
        <f>+IF(GV1&gt;$A$1,"",VENTAS!GU16*GV3)</f>
        <v/>
      </c>
      <c r="GW5" s="113" t="str">
        <f>+IF(GW1&gt;$A$1,"",VENTAS!GV16*GW3)</f>
        <v/>
      </c>
      <c r="GX5" s="113" t="str">
        <f>+IF(GX1&gt;$A$1,"",VENTAS!GW16*GX3)</f>
        <v/>
      </c>
      <c r="GY5" s="113" t="str">
        <f>+IF(GY1&gt;$A$1,"",VENTAS!GX16*GY3)</f>
        <v/>
      </c>
      <c r="GZ5" s="113" t="str">
        <f>+IF(GZ1&gt;$A$1,"",VENTAS!GY16*GZ3)</f>
        <v/>
      </c>
      <c r="HA5" s="113" t="str">
        <f>+IF(HA1&gt;$A$1,"",VENTAS!GZ16*HA3)</f>
        <v/>
      </c>
      <c r="HB5" s="113" t="str">
        <f>+IF(HB1&gt;$A$1,"",VENTAS!HA16*HB3)</f>
        <v/>
      </c>
      <c r="HC5" s="113" t="str">
        <f>+IF(HC1&gt;$A$1,"",VENTAS!HB16*HC3)</f>
        <v/>
      </c>
      <c r="HD5" s="113" t="str">
        <f>+IF(HD1&gt;$A$1,"",VENTAS!HC16*HD3)</f>
        <v/>
      </c>
      <c r="HE5" s="113" t="str">
        <f>+IF(HE1&gt;$A$1,"",VENTAS!HD16*HE3)</f>
        <v/>
      </c>
      <c r="HF5" s="113" t="str">
        <f>+IF(HF1&gt;$A$1,"",VENTAS!HE16*HF3)</f>
        <v/>
      </c>
      <c r="HG5" s="113" t="str">
        <f>+IF(HG1&gt;$A$1,"",VENTAS!HF16*HG3)</f>
        <v/>
      </c>
      <c r="HH5" s="113" t="str">
        <f>+IF(HH1&gt;$A$1,"",VENTAS!HG16*HH3)</f>
        <v/>
      </c>
      <c r="HI5" s="113" t="str">
        <f>+IF(HI1&gt;$A$1,"",VENTAS!HH16*HI3)</f>
        <v/>
      </c>
      <c r="HJ5" s="113" t="str">
        <f>+IF(HJ1&gt;$A$1,"",VENTAS!HI16*HJ3)</f>
        <v/>
      </c>
      <c r="HK5" s="113" t="str">
        <f>+IF(HK1&gt;$A$1,"",VENTAS!HJ16*HK3)</f>
        <v/>
      </c>
      <c r="HL5" s="113" t="str">
        <f>+IF(HL1&gt;$A$1,"",VENTAS!HK16*HL3)</f>
        <v/>
      </c>
      <c r="HM5" s="113" t="str">
        <f>+IF(HM1&gt;$A$1,"",VENTAS!HL16*HM3)</f>
        <v/>
      </c>
      <c r="HN5" s="113" t="str">
        <f>+IF(HN1&gt;$A$1,"",VENTAS!HM16*HN3)</f>
        <v/>
      </c>
      <c r="HO5" s="113" t="str">
        <f>+IF(HO1&gt;$A$1,"",VENTAS!HN16*HO3)</f>
        <v/>
      </c>
      <c r="HP5" s="113" t="str">
        <f>+IF(HP1&gt;$A$1,"",VENTAS!HO16*HP3)</f>
        <v/>
      </c>
      <c r="HQ5" s="113" t="str">
        <f>+IF(HQ1&gt;$A$1,"",VENTAS!HP16*HQ3)</f>
        <v/>
      </c>
      <c r="HR5" s="113" t="str">
        <f>+IF(HR1&gt;$A$1,"",VENTAS!HQ16*HR3)</f>
        <v/>
      </c>
      <c r="HS5" s="113" t="str">
        <f>+IF(HS1&gt;$A$1,"",VENTAS!HR16*HS3)</f>
        <v/>
      </c>
      <c r="HT5" s="113" t="str">
        <f>+IF(HT1&gt;$A$1,"",VENTAS!HS16*HT3)</f>
        <v/>
      </c>
      <c r="HU5" s="113" t="str">
        <f>+IF(HU1&gt;$A$1,"",VENTAS!HT16*HU3)</f>
        <v/>
      </c>
      <c r="HV5" s="113" t="str">
        <f>+IF(HV1&gt;$A$1,"",VENTAS!HU16*HV3)</f>
        <v/>
      </c>
      <c r="HW5" s="113" t="str">
        <f>+IF(HW1&gt;$A$1,"",VENTAS!HV16*HW3)</f>
        <v/>
      </c>
      <c r="HX5" s="113" t="str">
        <f>+IF(HX1&gt;$A$1,"",VENTAS!HW16*HX3)</f>
        <v/>
      </c>
      <c r="HY5" s="113" t="str">
        <f>+IF(HY1&gt;$A$1,"",VENTAS!HX16*HY3)</f>
        <v/>
      </c>
      <c r="HZ5" s="113" t="str">
        <f>+IF(HZ1&gt;$A$1,"",VENTAS!HY16*HZ3)</f>
        <v/>
      </c>
      <c r="IA5" s="113" t="str">
        <f>+IF(IA1&gt;$A$1,"",VENTAS!HZ16*IA3)</f>
        <v/>
      </c>
      <c r="IB5" s="113" t="str">
        <f>+IF(IB1&gt;$A$1,"",VENTAS!IA16*IB3)</f>
        <v/>
      </c>
      <c r="IC5" s="113" t="str">
        <f>+IF(IC1&gt;$A$1,"",VENTAS!IB16*IC3)</f>
        <v/>
      </c>
      <c r="ID5" s="113" t="str">
        <f>+IF(ID1&gt;$A$1,"",VENTAS!IC16*ID3)</f>
        <v/>
      </c>
      <c r="IE5" s="113" t="str">
        <f>+IF(IE1&gt;$A$1,"",VENTAS!ID16*IE3)</f>
        <v/>
      </c>
      <c r="IF5" s="113" t="str">
        <f>+IF(IF1&gt;$A$1,"",VENTAS!IE16*IF3)</f>
        <v/>
      </c>
      <c r="IG5" s="113" t="str">
        <f>+IF(IG1&gt;$A$1,"",VENTAS!IF16*IG3)</f>
        <v/>
      </c>
      <c r="IH5" s="113" t="str">
        <f>+IF(IH1&gt;$A$1,"",VENTAS!IG16*IH3)</f>
        <v/>
      </c>
      <c r="II5" s="114" t="str">
        <f>+IF(II1&gt;$A$1,"",VENTAS!IH16*II3)</f>
        <v/>
      </c>
    </row>
    <row r="6" spans="1:266" ht="15" thickBot="1" x14ac:dyDescent="0.35">
      <c r="A6" s="59" t="s">
        <v>11</v>
      </c>
      <c r="B6" s="79" t="s">
        <v>204</v>
      </c>
      <c r="C6" s="87"/>
      <c r="D6" s="38">
        <v>0</v>
      </c>
      <c r="E6" s="38">
        <v>0</v>
      </c>
      <c r="F6" s="38">
        <f ca="1">IF(F1&gt;$A$1,"",'COSTOS OPERACIONALES'!$B$4*'FCL INV'!F4)</f>
        <v>2684601.5186239807</v>
      </c>
      <c r="G6" s="38">
        <f ca="1">IF(G1&gt;$A$1,"",'COSTOS OPERACIONALES'!$B$4*'FCL INV'!G4)</f>
        <v>2700488.2123878095</v>
      </c>
      <c r="H6" s="38">
        <f ca="1">IF(H1&gt;$A$1,"",'COSTOS OPERACIONALES'!$B$4*'FCL INV'!H4)</f>
        <v>2716468.9190012156</v>
      </c>
      <c r="I6" s="38">
        <f ca="1">IF(I1&gt;$A$1,"",'COSTOS OPERACIONALES'!$B$4*'FCL INV'!I4)</f>
        <v>2732544.1948049976</v>
      </c>
      <c r="J6" s="38">
        <f ca="1">IF(J1&gt;$A$1,"",'COSTOS OPERACIONALES'!$B$4*'FCL INV'!J4)</f>
        <v>2748714.599432217</v>
      </c>
      <c r="K6" s="38">
        <f ca="1">IF(K1&gt;$A$1,"",'COSTOS OPERACIONALES'!$B$4*'FCL INV'!K4)</f>
        <v>2764980.6958276802</v>
      </c>
      <c r="L6" s="38">
        <f ca="1">IF(L1&gt;$A$1,"",'COSTOS OPERACIONALES'!$B$4*'FCL INV'!L4)</f>
        <v>2781343.0502675408</v>
      </c>
      <c r="M6" s="38">
        <f ca="1">IF(M1&gt;$A$1,"",'COSTOS OPERACIONALES'!$B$4*'FCL INV'!M4)</f>
        <v>2797802.2323790081</v>
      </c>
      <c r="N6" s="38">
        <f ca="1">IF(N1&gt;$A$1,"",'COSTOS OPERACIONALES'!$B$4*'FCL INV'!N4)</f>
        <v>2814358.8151601823</v>
      </c>
      <c r="O6" s="38">
        <f ca="1">IF(O1&gt;$A$1,"",'COSTOS OPERACIONALES'!$B$4*'FCL INV'!O4)</f>
        <v>2831013.3749999977</v>
      </c>
      <c r="P6" s="38">
        <f ca="1">IF(P1&gt;$A$1,"",'COSTOS OPERACIONALES'!$B$4*'FCL INV'!P4)</f>
        <v>2847766.491698293</v>
      </c>
      <c r="Q6" s="38">
        <f ca="1">IF(Q1&gt;$A$1,"",'COSTOS OPERACIONALES'!$B$4*'FCL INV'!Q4)</f>
        <v>2864618.7484859945</v>
      </c>
      <c r="R6" s="38">
        <f ca="1">IF(R1&gt;$A$1,"",'COSTOS OPERACIONALES'!$B$4*'FCL INV'!R4)</f>
        <v>2881570.7320454195</v>
      </c>
      <c r="S6" s="38">
        <f ca="1">IF(S1&gt;$A$1,"",'COSTOS OPERACIONALES'!$B$4*'FCL INV'!S4)</f>
        <v>2898623.0325306999</v>
      </c>
      <c r="T6" s="38">
        <f ca="1">IF(T1&gt;$A$1,"",'COSTOS OPERACIONALES'!$B$4*'FCL INV'!T4)</f>
        <v>2915776.2435883326</v>
      </c>
      <c r="U6" s="38">
        <f ca="1">IF(U1&gt;$A$1,"",'COSTOS OPERACIONALES'!$B$4*'FCL INV'!U4)</f>
        <v>2933030.9623778374</v>
      </c>
      <c r="V6" s="38">
        <f ca="1">IF(V1&gt;$A$1,"",'COSTOS OPERACIONALES'!$B$4*'FCL INV'!V4)</f>
        <v>2950387.7895925553</v>
      </c>
      <c r="W6" s="38">
        <f ca="1">IF(W1&gt;$A$1,"",'COSTOS OPERACIONALES'!$B$4*'FCL INV'!W4)</f>
        <v>2967847.329480554</v>
      </c>
      <c r="X6" s="38">
        <f ca="1">IF(X1&gt;$A$1,"",'COSTOS OPERACIONALES'!$B$4*'FCL INV'!X4)</f>
        <v>2985410.1898656669</v>
      </c>
      <c r="Y6" s="38">
        <f ca="1">IF(Y1&gt;$A$1,"",'COSTOS OPERACIONALES'!$B$4*'FCL INV'!Y4)</f>
        <v>3003076.9821686526</v>
      </c>
      <c r="Z6" s="38">
        <f ca="1">IF(Z1&gt;$A$1,"",'COSTOS OPERACIONALES'!$B$4*'FCL INV'!Z4)</f>
        <v>3020848.3214284815</v>
      </c>
      <c r="AA6" s="38">
        <f ca="1">IF(AA1&gt;$A$1,"",'COSTOS OPERACIONALES'!$B$4*'FCL INV'!AA4)</f>
        <v>3038724.8263237439</v>
      </c>
      <c r="AB6" s="38">
        <f ca="1">IF(AB1&gt;$A$1,"",'COSTOS OPERACIONALES'!$B$4*'FCL INV'!AB4)</f>
        <v>3056707.1191941933</v>
      </c>
      <c r="AC6" s="38">
        <f ca="1">IF(AC1&gt;$A$1,"",'COSTOS OPERACIONALES'!$B$4*'FCL INV'!AC4)</f>
        <v>3074795.8260624087</v>
      </c>
      <c r="AD6" s="38">
        <f ca="1">IF(AD1&gt;$A$1,"",'COSTOS OPERACIONALES'!$B$4*'FCL INV'!AD4)</f>
        <v>3092991.576655589</v>
      </c>
      <c r="AE6" s="38">
        <f ca="1">IF(AE1&gt;$A$1,"",'COSTOS OPERACIONALES'!$B$4*'FCL INV'!AE4)</f>
        <v>3111295.0044274749</v>
      </c>
      <c r="AF6" s="38">
        <f ca="1">IF(AF1&gt;$A$1,"",'COSTOS OPERACIONALES'!$B$4*'FCL INV'!AF4)</f>
        <v>3129706.7465804052</v>
      </c>
      <c r="AG6" s="38">
        <f ca="1">IF(AG1&gt;$A$1,"",'COSTOS OPERACIONALES'!$B$4*'FCL INV'!AG4)</f>
        <v>3148227.4440874965</v>
      </c>
      <c r="AH6" s="38">
        <f ca="1">IF(AH1&gt;$A$1,"",'COSTOS OPERACIONALES'!$B$4*'FCL INV'!AH4)</f>
        <v>3166857.7417149581</v>
      </c>
      <c r="AI6" s="38">
        <f ca="1">IF(AI1&gt;$A$1,"",'COSTOS OPERACIONALES'!$B$4*'FCL INV'!AI4)</f>
        <v>3185598.2880445388</v>
      </c>
      <c r="AJ6" s="38">
        <f ca="1">IF(AJ1&gt;$A$1,"",'COSTOS OPERACIONALES'!$B$4*'FCL INV'!AJ4)</f>
        <v>3204449.735496108</v>
      </c>
      <c r="AK6" s="38">
        <f ca="1">IF(AK1&gt;$A$1,"",'COSTOS OPERACIONALES'!$B$4*'FCL INV'!AK4)</f>
        <v>3223412.7403503638</v>
      </c>
      <c r="AL6" s="38">
        <f ca="1">IF(AL1&gt;$A$1,"",'COSTOS OPERACIONALES'!$B$4*'FCL INV'!AL4)</f>
        <v>3242487.9627716858</v>
      </c>
      <c r="AM6" s="38">
        <f ca="1">IF(AM1&gt;$A$1,"",'COSTOS OPERACIONALES'!$B$4*'FCL INV'!AM4)</f>
        <v>3261676.0668311138</v>
      </c>
      <c r="AN6" s="38">
        <f ca="1">IF(AN1&gt;$A$1,"",'COSTOS OPERACIONALES'!$B$4*'FCL INV'!AN4)</f>
        <v>3280977.7205294678</v>
      </c>
      <c r="AO6" s="38">
        <f ca="1">IF(AO1&gt;$A$1,"",'COSTOS OPERACIONALES'!$B$4*'FCL INV'!AO4)</f>
        <v>3300393.5958206039</v>
      </c>
      <c r="AP6" s="38">
        <f ca="1">IF(AP1&gt;$A$1,"",'COSTOS OPERACIONALES'!$B$4*'FCL INV'!AP4)</f>
        <v>3319924.368634806</v>
      </c>
      <c r="AQ6" s="38">
        <f ca="1">IF(AQ1&gt;$A$1,"",'COSTOS OPERACIONALES'!$B$4*'FCL INV'!AQ4)</f>
        <v>3339570.718902315</v>
      </c>
      <c r="AR6" s="38">
        <f ca="1">IF(AR1&gt;$A$1,"",'COSTOS OPERACIONALES'!$B$4*'FCL INV'!AR4)</f>
        <v>3359333.3305770056</v>
      </c>
      <c r="AS6" s="38">
        <f ca="1">IF(AS1&gt;$A$1,"",'COSTOS OPERACIONALES'!$B$4*'FCL INV'!AS4)</f>
        <v>3379212.8916601925</v>
      </c>
      <c r="AT6" s="38">
        <f ca="1">IF(AT1&gt;$A$1,"",'COSTOS OPERACIONALES'!$B$4*'FCL INV'!AT4)</f>
        <v>3399210.0942245815</v>
      </c>
      <c r="AU6" s="38">
        <f ca="1">IF(AU1&gt;$A$1,"",'COSTOS OPERACIONALES'!$B$4*'FCL INV'!AU4)</f>
        <v>3419325.6344383638</v>
      </c>
      <c r="AV6" s="38">
        <f ca="1">IF(AV1&gt;$A$1,"",'COSTOS OPERACIONALES'!$B$4*'FCL INV'!AV4)</f>
        <v>3439560.2125894534</v>
      </c>
      <c r="AW6" s="38">
        <f ca="1">IF(AW1&gt;$A$1,"",'COSTOS OPERACIONALES'!$B$4*'FCL INV'!AW4)</f>
        <v>3459914.5331098665</v>
      </c>
      <c r="AX6" s="38">
        <f ca="1">IF(AX1&gt;$A$1,"",'COSTOS OPERACIONALES'!$B$4*'FCL INV'!AX4)</f>
        <v>3480389.3046002411</v>
      </c>
      <c r="AY6" s="38">
        <f ca="1">IF(AY1&gt;$A$1,"",'COSTOS OPERACIONALES'!$B$4*'FCL INV'!AY4)</f>
        <v>3500985.239854509</v>
      </c>
      <c r="AZ6" s="38">
        <f ca="1">IF(AZ1&gt;$A$1,"",'COSTOS OPERACIONALES'!$B$4*'FCL INV'!AZ4)</f>
        <v>3521703.0558847124</v>
      </c>
      <c r="BA6" s="38">
        <f ca="1">IF(BA1&gt;$A$1,"",'COSTOS OPERACIONALES'!$B$4*'FCL INV'!BA4)</f>
        <v>3542543.4739459585</v>
      </c>
      <c r="BB6" s="38">
        <f ca="1">IF(BB1&gt;$A$1,"",'COSTOS OPERACIONALES'!$B$4*'FCL INV'!BB4)</f>
        <v>3563507.2195615377</v>
      </c>
      <c r="BC6" s="38">
        <f ca="1">IF(BC1&gt;$A$1,"",'COSTOS OPERACIONALES'!$B$4*'FCL INV'!BC4)</f>
        <v>3584595.0225481745</v>
      </c>
      <c r="BD6" s="38">
        <f ca="1">IF(BD1&gt;$A$1,"",'COSTOS OPERACIONALES'!$B$4*'FCL INV'!BD4)</f>
        <v>3605807.617041437</v>
      </c>
      <c r="BE6" s="38">
        <f ca="1">IF(BE1&gt;$A$1,"",'COSTOS OPERACIONALES'!$B$4*'FCL INV'!BE4)</f>
        <v>3627145.7415212966</v>
      </c>
      <c r="BF6" s="38">
        <f ca="1">IF(BF1&gt;$A$1,"",'COSTOS OPERACIONALES'!$B$4*'FCL INV'!BF4)</f>
        <v>3648610.1388378353</v>
      </c>
      <c r="BG6" s="38">
        <f ca="1">IF(BG1&gt;$A$1,"",'COSTOS OPERACIONALES'!$B$4*'FCL INV'!BG4)</f>
        <v>3670201.5562371025</v>
      </c>
      <c r="BH6" s="38">
        <f ca="1">IF(BH1&gt;$A$1,"",'COSTOS OPERACIONALES'!$B$4*'FCL INV'!BH4)</f>
        <v>3691920.7453871383</v>
      </c>
      <c r="BI6" s="38">
        <f ca="1">IF(BI1&gt;$A$1,"",'COSTOS OPERACIONALES'!$B$4*'FCL INV'!BI4)</f>
        <v>3713768.4624041338</v>
      </c>
      <c r="BJ6" s="38">
        <f ca="1">IF(BJ1&gt;$A$1,"",'COSTOS OPERACIONALES'!$B$4*'FCL INV'!BJ4)</f>
        <v>3735745.4678787575</v>
      </c>
      <c r="BK6" s="38">
        <f ca="1">IF(BK1&gt;$A$1,"",'COSTOS OPERACIONALES'!$B$4*'FCL INV'!BK4)</f>
        <v>3757852.5269026309</v>
      </c>
      <c r="BL6" s="38">
        <f ca="1">IF(BL1&gt;$A$1,"",'COSTOS OPERACIONALES'!$B$4*'FCL INV'!BL4)</f>
        <v>3780090.4090949688</v>
      </c>
      <c r="BM6" s="38">
        <f ca="1">IF(BM1&gt;$A$1,"",'COSTOS OPERACIONALES'!$B$4*'FCL INV'!BM4)</f>
        <v>3802459.8886293704</v>
      </c>
      <c r="BN6" s="38">
        <f ca="1">IF(BN1&gt;$A$1,"",'COSTOS OPERACIONALES'!$B$4*'FCL INV'!BN4)</f>
        <v>3824961.7442607637</v>
      </c>
      <c r="BO6" s="38">
        <f ca="1">IF(BO1&gt;$A$1,"",'COSTOS OPERACIONALES'!$B$4*'FCL INV'!BO4)</f>
        <v>3847596.7593525299</v>
      </c>
      <c r="BP6" s="38">
        <f ca="1">IF(BP1&gt;$A$1,"",'COSTOS OPERACIONALES'!$B$4*'FCL INV'!BP4)</f>
        <v>3870365.7219037637</v>
      </c>
      <c r="BQ6" s="38">
        <f ca="1">IF(BQ1&gt;$A$1,"",'COSTOS OPERACIONALES'!$B$4*'FCL INV'!BQ4)</f>
        <v>3893269.4245767109</v>
      </c>
      <c r="BR6" s="38">
        <f ca="1">IF(BR1&gt;$A$1,"",'COSTOS OPERACIONALES'!$B$4*'FCL INV'!BR4)</f>
        <v>3916308.6647243625</v>
      </c>
      <c r="BS6" s="38">
        <f ca="1">IF(BS1&gt;$A$1,"",'COSTOS OPERACIONALES'!$B$4*'FCL INV'!BS4)</f>
        <v>3939484.2444182145</v>
      </c>
      <c r="BT6" s="38">
        <f ca="1">IF(BT1&gt;$A$1,"",'COSTOS OPERACIONALES'!$B$4*'FCL INV'!BT4)</f>
        <v>3962796.9704761887</v>
      </c>
      <c r="BU6" s="38">
        <f ca="1">IF(BU1&gt;$A$1,"",'COSTOS OPERACIONALES'!$B$4*'FCL INV'!BU4)</f>
        <v>3986247.6544907209</v>
      </c>
      <c r="BV6" s="38">
        <f ca="1">IF(BV1&gt;$A$1,"",'COSTOS OPERACIONALES'!$B$4*'FCL INV'!BV4)</f>
        <v>4009837.1128570181</v>
      </c>
      <c r="BW6" s="38">
        <f ca="1">IF(BW1&gt;$A$1,"",'COSTOS OPERACIONALES'!$B$4*'FCL INV'!BW4)</f>
        <v>4033566.1668014727</v>
      </c>
      <c r="BX6" s="38">
        <f ca="1">IF(BX1&gt;$A$1,"",'COSTOS OPERACIONALES'!$B$4*'FCL INV'!BX4)</f>
        <v>4057435.6424102634</v>
      </c>
      <c r="BY6" s="38">
        <f ca="1">IF(BY1&gt;$A$1,"",'COSTOS OPERACIONALES'!$B$4*'FCL INV'!BY4)</f>
        <v>4081446.370658102</v>
      </c>
      <c r="BZ6" s="38">
        <f ca="1">IF(BZ1&gt;$A$1,"",'COSTOS OPERACIONALES'!$B$4*'FCL INV'!BZ4)</f>
        <v>4105599.187437172</v>
      </c>
      <c r="CA6" s="38">
        <f ca="1">IF(CA1&gt;$A$1,"",'COSTOS OPERACIONALES'!$B$4*'FCL INV'!CA4)</f>
        <v>4129894.9335862212</v>
      </c>
      <c r="CB6" s="38">
        <f ca="1">IF(CB1&gt;$A$1,"",'COSTOS OPERACIONALES'!$B$4*'FCL INV'!CB4)</f>
        <v>4154334.4549198388</v>
      </c>
      <c r="CC6" s="38">
        <f ca="1">IF(CC1&gt;$A$1,"",'COSTOS OPERACIONALES'!$B$4*'FCL INV'!CC4)</f>
        <v>4178918.6022578999</v>
      </c>
      <c r="CD6" s="38">
        <f ca="1">IF(CD1&gt;$A$1,"",'COSTOS OPERACIONALES'!$B$4*'FCL INV'!CD4)</f>
        <v>4203648.2314551855</v>
      </c>
      <c r="CE6" s="38">
        <f ca="1">IF(CE1&gt;$A$1,"",'COSTOS OPERACIONALES'!$B$4*'FCL INV'!CE4)</f>
        <v>4228524.2034311751</v>
      </c>
      <c r="CF6" s="38">
        <f ca="1">IF(CF1&gt;$A$1,"",'COSTOS OPERACIONALES'!$B$4*'FCL INV'!CF4)</f>
        <v>4253547.3842000226</v>
      </c>
      <c r="CG6" s="38">
        <f ca="1">IF(CG1&gt;$A$1,"",'COSTOS OPERACIONALES'!$B$4*'FCL INV'!CG4)</f>
        <v>4278718.644900701</v>
      </c>
      <c r="CH6" s="38">
        <f ca="1">IF(CH1&gt;$A$1,"",'COSTOS OPERACIONALES'!$B$4*'FCL INV'!CH4)</f>
        <v>4304038.8618273325</v>
      </c>
      <c r="CI6" s="38">
        <f ca="1">IF(CI1&gt;$A$1,"",'COSTOS OPERACIONALES'!$B$4*'FCL INV'!CI4)</f>
        <v>4329508.9164596926</v>
      </c>
      <c r="CJ6" s="38">
        <f ca="1">IF(CJ1&gt;$A$1,"",'COSTOS OPERACIONALES'!$B$4*'FCL INV'!CJ4)</f>
        <v>4355129.6954938993</v>
      </c>
      <c r="CK6" s="38">
        <f ca="1">IF(CK1&gt;$A$1,"",'COSTOS OPERACIONALES'!$B$4*'FCL INV'!CK4)</f>
        <v>4380902.0908732824</v>
      </c>
      <c r="CL6" s="38">
        <f ca="1">IF(CL1&gt;$A$1,"",'COSTOS OPERACIONALES'!$B$4*'FCL INV'!CL4)</f>
        <v>4406826.9998194324</v>
      </c>
      <c r="CM6" s="38">
        <f ca="1">IF(CM1&gt;$A$1,"",'COSTOS OPERACIONALES'!$B$4*'FCL INV'!CM4)</f>
        <v>4432905.3248634366</v>
      </c>
      <c r="CN6" s="38">
        <f ca="1">IF(CN1&gt;$A$1,"",'COSTOS OPERACIONALES'!$B$4*'FCL INV'!CN4)</f>
        <v>4459137.9738773024</v>
      </c>
      <c r="CO6" s="38">
        <f ca="1">IF(CO1&gt;$A$1,"",'COSTOS OPERACIONALES'!$B$4*'FCL INV'!CO4)</f>
        <v>4485525.8601055574</v>
      </c>
      <c r="CP6" s="38">
        <f ca="1">IF(CP1&gt;$A$1,"",'COSTOS OPERACIONALES'!$B$4*'FCL INV'!CP4)</f>
        <v>4512069.902197049</v>
      </c>
      <c r="CQ6" s="38">
        <f ca="1">IF(CQ1&gt;$A$1,"",'COSTOS OPERACIONALES'!$B$4*'FCL INV'!CQ4)</f>
        <v>4538771.0242369156</v>
      </c>
      <c r="CR6" s="38">
        <f ca="1">IF(CR1&gt;$A$1,"",'COSTOS OPERACIONALES'!$B$4*'FCL INV'!CR4)</f>
        <v>4565630.1557787731</v>
      </c>
      <c r="CS6" s="38">
        <f ca="1">IF(CS1&gt;$A$1,"",'COSTOS OPERACIONALES'!$B$4*'FCL INV'!CS4)</f>
        <v>4592648.2318770615</v>
      </c>
      <c r="CT6" s="38">
        <f ca="1">IF(CT1&gt;$A$1,"",'COSTOS OPERACIONALES'!$B$4*'FCL INV'!CT4)</f>
        <v>4619826.1931195995</v>
      </c>
      <c r="CU6" s="38">
        <f ca="1">IF(CU1&gt;$A$1,"",'COSTOS OPERACIONALES'!$B$4*'FCL INV'!CU4)</f>
        <v>4647164.985660335</v>
      </c>
      <c r="CV6" s="38">
        <f ca="1">IF(CV1&gt;$A$1,"",'COSTOS OPERACIONALES'!$B$4*'FCL INV'!CV4)</f>
        <v>4674665.561252282</v>
      </c>
      <c r="CW6" s="38">
        <f ca="1">IF(CW1&gt;$A$1,"",'COSTOS OPERACIONALES'!$B$4*'FCL INV'!CW4)</f>
        <v>4702328.8772806507</v>
      </c>
      <c r="CX6" s="38">
        <f ca="1">IF(CX1&gt;$A$1,"",'COSTOS OPERACIONALES'!$B$4*'FCL INV'!CX4)</f>
        <v>4730155.8967961799</v>
      </c>
      <c r="CY6" s="38">
        <f ca="1">IF(CY1&gt;$A$1,"",'COSTOS OPERACIONALES'!$B$4*'FCL INV'!CY4)</f>
        <v>4758147.5885486621</v>
      </c>
      <c r="CZ6" s="38">
        <f ca="1">IF(CZ1&gt;$A$1,"",'COSTOS OPERACIONALES'!$B$4*'FCL INV'!CZ4)</f>
        <v>4786304.9270206755</v>
      </c>
      <c r="DA6" s="38">
        <f ca="1">IF(DA1&gt;$A$1,"",'COSTOS OPERACIONALES'!$B$4*'FCL INV'!DA4)</f>
        <v>4814628.8924614973</v>
      </c>
      <c r="DB6" s="38">
        <f ca="1">IF(DB1&gt;$A$1,"",'COSTOS OPERACIONALES'!$B$4*'FCL INV'!DB4)</f>
        <v>4843120.4709212407</v>
      </c>
      <c r="DC6" s="38">
        <f ca="1">IF(DC1&gt;$A$1,"",'COSTOS OPERACIONALES'!$B$4*'FCL INV'!DC4)</f>
        <v>4871780.6542851739</v>
      </c>
      <c r="DD6" s="38">
        <f ca="1">IF(DD1&gt;$A$1,"",'COSTOS OPERACIONALES'!$B$4*'FCL INV'!DD4)</f>
        <v>4900610.440308257</v>
      </c>
      <c r="DE6" s="38">
        <f ca="1">IF(DE1&gt;$A$1,"",'COSTOS OPERACIONALES'!$B$4*'FCL INV'!DE4)</f>
        <v>4929610.8326498764</v>
      </c>
      <c r="DF6" s="38">
        <f ca="1">IF(DF1&gt;$A$1,"",'COSTOS OPERACIONALES'!$B$4*'FCL INV'!DF4)</f>
        <v>4958782.8409087798</v>
      </c>
      <c r="DG6" s="38">
        <f ca="1">IF(DG1&gt;$A$1,"",'COSTOS OPERACIONALES'!$B$4*'FCL INV'!DG4)</f>
        <v>4988127.4806582304</v>
      </c>
      <c r="DH6" s="38">
        <f ca="1">IF(DH1&gt;$A$1,"",'COSTOS OPERACIONALES'!$B$4*'FCL INV'!DH4)</f>
        <v>5017645.7734813569</v>
      </c>
      <c r="DI6" s="38">
        <f ca="1">IF(DI1&gt;$A$1,"",'COSTOS OPERACIONALES'!$B$4*'FCL INV'!DI4)</f>
        <v>5047338.7470067274</v>
      </c>
      <c r="DJ6" s="38">
        <f ca="1">IF(DJ1&gt;$A$1,"",'COSTOS OPERACIONALES'!$B$4*'FCL INV'!DJ4)</f>
        <v>5077207.43494411</v>
      </c>
      <c r="DK6" s="38">
        <f ca="1">IF(DK1&gt;$A$1,"",'COSTOS OPERACIONALES'!$B$4*'FCL INV'!DK4)</f>
        <v>5107252.8771204725</v>
      </c>
      <c r="DL6" s="38">
        <f ca="1">IF(DL1&gt;$A$1,"",'COSTOS OPERACIONALES'!$B$4*'FCL INV'!DL4)</f>
        <v>5137476.119516178</v>
      </c>
      <c r="DM6" s="38">
        <f ca="1">IF(DM1&gt;$A$1,"",'COSTOS OPERACIONALES'!$B$4*'FCL INV'!DM4)</f>
        <v>5167878.2143013924</v>
      </c>
      <c r="DN6" s="38">
        <f ca="1">IF(DN1&gt;$A$1,"",'COSTOS OPERACIONALES'!$B$4*'FCL INV'!DN4)</f>
        <v>5198460.2198727261</v>
      </c>
      <c r="DO6" s="38">
        <f ca="1">IF(DO1&gt;$A$1,"",'COSTOS OPERACIONALES'!$B$4*'FCL INV'!DO4)</f>
        <v>5229223.2008900717</v>
      </c>
      <c r="DP6" s="38">
        <f ca="1">IF(DP1&gt;$A$1,"",'COSTOS OPERACIONALES'!$B$4*'FCL INV'!DP4)</f>
        <v>5260168.2283136686</v>
      </c>
      <c r="DQ6" s="38">
        <f ca="1">IF(DQ1&gt;$A$1,"",'COSTOS OPERACIONALES'!$B$4*'FCL INV'!DQ4)</f>
        <v>5291296.3794413917</v>
      </c>
      <c r="DR6" s="38">
        <f ca="1">IF(DR1&gt;$A$1,"",'COSTOS OPERACIONALES'!$B$4*'FCL INV'!DR4)</f>
        <v>5322608.7379462514</v>
      </c>
      <c r="DS6" s="38">
        <f ca="1">IF(DS1&gt;$A$1,"",'COSTOS OPERACIONALES'!$B$4*'FCL INV'!DS4)</f>
        <v>5354106.3939141184</v>
      </c>
      <c r="DT6" s="38" t="str">
        <f>IF(DT1&gt;$A$1,"",'COSTOS OPERACIONALES'!$B$4*'FCL INV'!DT4)</f>
        <v/>
      </c>
      <c r="DU6" s="38" t="str">
        <f>IF(DU1&gt;$A$1,"",'COSTOS OPERACIONALES'!$B$4*'FCL INV'!DU4)</f>
        <v/>
      </c>
      <c r="DV6" s="38" t="str">
        <f>IF(DV1&gt;$A$1,"",'COSTOS OPERACIONALES'!$B$4*'FCL INV'!DV4)</f>
        <v/>
      </c>
      <c r="DW6" s="38" t="str">
        <f>IF(DW1&gt;$A$1,"",'COSTOS OPERACIONALES'!$B$4*'FCL INV'!DW4)</f>
        <v/>
      </c>
      <c r="DX6" s="38" t="str">
        <f>IF(DX1&gt;$A$1,"",'COSTOS OPERACIONALES'!$B$4*'FCL INV'!DX4)</f>
        <v/>
      </c>
      <c r="DY6" s="38" t="str">
        <f>IF(DY1&gt;$A$1,"",'COSTOS OPERACIONALES'!$B$4*'FCL INV'!DY4)</f>
        <v/>
      </c>
      <c r="DZ6" s="38" t="str">
        <f>IF(DZ1&gt;$A$1,"",'COSTOS OPERACIONALES'!$B$4*'FCL INV'!DZ4)</f>
        <v/>
      </c>
      <c r="EA6" s="38" t="str">
        <f>IF(EA1&gt;$A$1,"",'COSTOS OPERACIONALES'!$B$4*'FCL INV'!EA4)</f>
        <v/>
      </c>
      <c r="EB6" s="38" t="str">
        <f>IF(EB1&gt;$A$1,"",'COSTOS OPERACIONALES'!$B$4*'FCL INV'!EB4)</f>
        <v/>
      </c>
      <c r="EC6" s="38" t="str">
        <f>IF(EC1&gt;$A$1,"",'COSTOS OPERACIONALES'!$B$4*'FCL INV'!EC4)</f>
        <v/>
      </c>
      <c r="ED6" s="38" t="str">
        <f>IF(ED1&gt;$A$1,"",'COSTOS OPERACIONALES'!$B$4*'FCL INV'!ED4)</f>
        <v/>
      </c>
      <c r="EE6" s="38" t="str">
        <f>IF(EE1&gt;$A$1,"",'COSTOS OPERACIONALES'!$B$4*'FCL INV'!EE4)</f>
        <v/>
      </c>
      <c r="EF6" s="38" t="str">
        <f>IF(EF1&gt;$A$1,"",'COSTOS OPERACIONALES'!$B$4*'FCL INV'!EF4)</f>
        <v/>
      </c>
      <c r="EG6" s="38" t="str">
        <f>IF(EG1&gt;$A$1,"",'COSTOS OPERACIONALES'!$B$4*'FCL INV'!EG4)</f>
        <v/>
      </c>
      <c r="EH6" s="38" t="str">
        <f>IF(EH1&gt;$A$1,"",'COSTOS OPERACIONALES'!$B$4*'FCL INV'!EH4)</f>
        <v/>
      </c>
      <c r="EI6" s="38" t="str">
        <f>IF(EI1&gt;$A$1,"",'COSTOS OPERACIONALES'!$B$4*'FCL INV'!EI4)</f>
        <v/>
      </c>
      <c r="EJ6" s="38" t="str">
        <f>IF(EJ1&gt;$A$1,"",'COSTOS OPERACIONALES'!$B$4*'FCL INV'!EJ4)</f>
        <v/>
      </c>
      <c r="EK6" s="38" t="str">
        <f>IF(EK1&gt;$A$1,"",'COSTOS OPERACIONALES'!$B$4*'FCL INV'!EK4)</f>
        <v/>
      </c>
      <c r="EL6" s="38" t="str">
        <f>IF(EL1&gt;$A$1,"",'COSTOS OPERACIONALES'!$B$4*'FCL INV'!EL4)</f>
        <v/>
      </c>
      <c r="EM6" s="38" t="str">
        <f>IF(EM1&gt;$A$1,"",'COSTOS OPERACIONALES'!$B$4*'FCL INV'!EM4)</f>
        <v/>
      </c>
      <c r="EN6" s="38" t="str">
        <f>IF(EN1&gt;$A$1,"",'COSTOS OPERACIONALES'!$B$4*'FCL INV'!EN4)</f>
        <v/>
      </c>
      <c r="EO6" s="38" t="str">
        <f>IF(EO1&gt;$A$1,"",'COSTOS OPERACIONALES'!$B$4*'FCL INV'!EO4)</f>
        <v/>
      </c>
      <c r="EP6" s="38" t="str">
        <f>IF(EP1&gt;$A$1,"",'COSTOS OPERACIONALES'!$B$4*'FCL INV'!EP4)</f>
        <v/>
      </c>
      <c r="EQ6" s="38" t="str">
        <f>IF(EQ1&gt;$A$1,"",'COSTOS OPERACIONALES'!$B$4*'FCL INV'!EQ4)</f>
        <v/>
      </c>
      <c r="ER6" s="38" t="str">
        <f>IF(ER1&gt;$A$1,"",'COSTOS OPERACIONALES'!$B$4*'FCL INV'!ER4)</f>
        <v/>
      </c>
      <c r="ES6" s="38" t="str">
        <f>IF(ES1&gt;$A$1,"",'COSTOS OPERACIONALES'!$B$4*'FCL INV'!ES4)</f>
        <v/>
      </c>
      <c r="ET6" s="38" t="str">
        <f>IF(ET1&gt;$A$1,"",'COSTOS OPERACIONALES'!$B$4*'FCL INV'!ET4)</f>
        <v/>
      </c>
      <c r="EU6" s="38" t="str">
        <f>IF(EU1&gt;$A$1,"",'COSTOS OPERACIONALES'!$B$4*'FCL INV'!EU4)</f>
        <v/>
      </c>
      <c r="EV6" s="38" t="str">
        <f>IF(EV1&gt;$A$1,"",'COSTOS OPERACIONALES'!$B$4*'FCL INV'!EV4)</f>
        <v/>
      </c>
      <c r="EW6" s="38" t="str">
        <f>IF(EW1&gt;$A$1,"",'COSTOS OPERACIONALES'!$B$4*'FCL INV'!EW4)</f>
        <v/>
      </c>
      <c r="EX6" s="38" t="str">
        <f>IF(EX1&gt;$A$1,"",'COSTOS OPERACIONALES'!$B$4*'FCL INV'!EX4)</f>
        <v/>
      </c>
      <c r="EY6" s="38" t="str">
        <f>IF(EY1&gt;$A$1,"",'COSTOS OPERACIONALES'!$B$4*'FCL INV'!EY4)</f>
        <v/>
      </c>
      <c r="EZ6" s="38" t="str">
        <f>IF(EZ1&gt;$A$1,"",'COSTOS OPERACIONALES'!$B$4*'FCL INV'!EZ4)</f>
        <v/>
      </c>
      <c r="FA6" s="38" t="str">
        <f>IF(FA1&gt;$A$1,"",'COSTOS OPERACIONALES'!$B$4*'FCL INV'!FA4)</f>
        <v/>
      </c>
      <c r="FB6" s="38" t="str">
        <f>IF(FB1&gt;$A$1,"",'COSTOS OPERACIONALES'!$B$4*'FCL INV'!FB4)</f>
        <v/>
      </c>
      <c r="FC6" s="38" t="str">
        <f>IF(FC1&gt;$A$1,"",'COSTOS OPERACIONALES'!$B$4*'FCL INV'!FC4)</f>
        <v/>
      </c>
      <c r="FD6" s="38" t="str">
        <f>IF(FD1&gt;$A$1,"",'COSTOS OPERACIONALES'!$B$4*'FCL INV'!FD4)</f>
        <v/>
      </c>
      <c r="FE6" s="38" t="str">
        <f>IF(FE1&gt;$A$1,"",'COSTOS OPERACIONALES'!$B$4*'FCL INV'!FE4)</f>
        <v/>
      </c>
      <c r="FF6" s="38" t="str">
        <f>IF(FF1&gt;$A$1,"",'COSTOS OPERACIONALES'!$B$4*'FCL INV'!FF4)</f>
        <v/>
      </c>
      <c r="FG6" s="38" t="str">
        <f>IF(FG1&gt;$A$1,"",'COSTOS OPERACIONALES'!$B$4*'FCL INV'!FG4)</f>
        <v/>
      </c>
      <c r="FH6" s="38" t="str">
        <f>IF(FH1&gt;$A$1,"",'COSTOS OPERACIONALES'!$B$4*'FCL INV'!FH4)</f>
        <v/>
      </c>
      <c r="FI6" s="38" t="str">
        <f>IF(FI1&gt;$A$1,"",'COSTOS OPERACIONALES'!$B$4*'FCL INV'!FI4)</f>
        <v/>
      </c>
      <c r="FJ6" s="38" t="str">
        <f>IF(FJ1&gt;$A$1,"",'COSTOS OPERACIONALES'!$B$4*'FCL INV'!FJ4)</f>
        <v/>
      </c>
      <c r="FK6" s="38" t="str">
        <f>IF(FK1&gt;$A$1,"",'COSTOS OPERACIONALES'!$B$4*'FCL INV'!FK4)</f>
        <v/>
      </c>
      <c r="FL6" s="38" t="str">
        <f>IF(FL1&gt;$A$1,"",'COSTOS OPERACIONALES'!$B$4*'FCL INV'!FL4)</f>
        <v/>
      </c>
      <c r="FM6" s="38" t="str">
        <f>IF(FM1&gt;$A$1,"",'COSTOS OPERACIONALES'!$B$4*'FCL INV'!FM4)</f>
        <v/>
      </c>
      <c r="FN6" s="38" t="str">
        <f>IF(FN1&gt;$A$1,"",'COSTOS OPERACIONALES'!$B$4*'FCL INV'!FN4)</f>
        <v/>
      </c>
      <c r="FO6" s="38" t="str">
        <f>IF(FO1&gt;$A$1,"",'COSTOS OPERACIONALES'!$B$4*'FCL INV'!FO4)</f>
        <v/>
      </c>
      <c r="FP6" s="38" t="str">
        <f>IF(FP1&gt;$A$1,"",'COSTOS OPERACIONALES'!$B$4*'FCL INV'!FP4)</f>
        <v/>
      </c>
      <c r="FQ6" s="38" t="str">
        <f>IF(FQ1&gt;$A$1,"",'COSTOS OPERACIONALES'!$B$4*'FCL INV'!FQ4)</f>
        <v/>
      </c>
      <c r="FR6" s="38" t="str">
        <f>IF(FR1&gt;$A$1,"",'COSTOS OPERACIONALES'!$B$4*'FCL INV'!FR4)</f>
        <v/>
      </c>
      <c r="FS6" s="38" t="str">
        <f>IF(FS1&gt;$A$1,"",'COSTOS OPERACIONALES'!$B$4*'FCL INV'!FS4)</f>
        <v/>
      </c>
      <c r="FT6" s="38" t="str">
        <f>IF(FT1&gt;$A$1,"",'COSTOS OPERACIONALES'!$B$4*'FCL INV'!FT4)</f>
        <v/>
      </c>
      <c r="FU6" s="38" t="str">
        <f>IF(FU1&gt;$A$1,"",'COSTOS OPERACIONALES'!$B$4*'FCL INV'!FU4)</f>
        <v/>
      </c>
      <c r="FV6" s="38" t="str">
        <f>IF(FV1&gt;$A$1,"",'COSTOS OPERACIONALES'!$B$4*'FCL INV'!FV4)</f>
        <v/>
      </c>
      <c r="FW6" s="38" t="str">
        <f>IF(FW1&gt;$A$1,"",'COSTOS OPERACIONALES'!$B$4*'FCL INV'!FW4)</f>
        <v/>
      </c>
      <c r="FX6" s="38" t="str">
        <f>IF(FX1&gt;$A$1,"",'COSTOS OPERACIONALES'!$B$4*'FCL INV'!FX4)</f>
        <v/>
      </c>
      <c r="FY6" s="38" t="str">
        <f>IF(FY1&gt;$A$1,"",'COSTOS OPERACIONALES'!$B$4*'FCL INV'!FY4)</f>
        <v/>
      </c>
      <c r="FZ6" s="38" t="str">
        <f>IF(FZ1&gt;$A$1,"",'COSTOS OPERACIONALES'!$B$4*'FCL INV'!FZ4)</f>
        <v/>
      </c>
      <c r="GA6" s="38" t="str">
        <f>IF(GA1&gt;$A$1,"",'COSTOS OPERACIONALES'!$B$4*'FCL INV'!GA4)</f>
        <v/>
      </c>
      <c r="GB6" s="38" t="str">
        <f>IF(GB1&gt;$A$1,"",'COSTOS OPERACIONALES'!$B$4*'FCL INV'!GB4)</f>
        <v/>
      </c>
      <c r="GC6" s="38" t="str">
        <f>IF(GC1&gt;$A$1,"",'COSTOS OPERACIONALES'!$B$4*'FCL INV'!GC4)</f>
        <v/>
      </c>
      <c r="GD6" s="38" t="str">
        <f>IF(GD1&gt;$A$1,"",'COSTOS OPERACIONALES'!$B$4*'FCL INV'!GD4)</f>
        <v/>
      </c>
      <c r="GE6" s="38" t="str">
        <f>IF(GE1&gt;$A$1,"",'COSTOS OPERACIONALES'!$B$4*'FCL INV'!GE4)</f>
        <v/>
      </c>
      <c r="GF6" s="38" t="str">
        <f>IF(GF1&gt;$A$1,"",'COSTOS OPERACIONALES'!$B$4*'FCL INV'!GF4)</f>
        <v/>
      </c>
      <c r="GG6" s="38" t="str">
        <f>IF(GG1&gt;$A$1,"",'COSTOS OPERACIONALES'!$B$4*'FCL INV'!GG4)</f>
        <v/>
      </c>
      <c r="GH6" s="38" t="str">
        <f>IF(GH1&gt;$A$1,"",'COSTOS OPERACIONALES'!$B$4*'FCL INV'!GH4)</f>
        <v/>
      </c>
      <c r="GI6" s="38" t="str">
        <f>IF(GI1&gt;$A$1,"",'COSTOS OPERACIONALES'!$B$4*'FCL INV'!GI4)</f>
        <v/>
      </c>
      <c r="GJ6" s="38" t="str">
        <f>IF(GJ1&gt;$A$1,"",'COSTOS OPERACIONALES'!$B$4*'FCL INV'!GJ4)</f>
        <v/>
      </c>
      <c r="GK6" s="38" t="str">
        <f>IF(GK1&gt;$A$1,"",'COSTOS OPERACIONALES'!$B$4*'FCL INV'!GK4)</f>
        <v/>
      </c>
      <c r="GL6" s="38" t="str">
        <f>IF(GL1&gt;$A$1,"",'COSTOS OPERACIONALES'!$B$4*'FCL INV'!GL4)</f>
        <v/>
      </c>
      <c r="GM6" s="38" t="str">
        <f>IF(GM1&gt;$A$1,"",'COSTOS OPERACIONALES'!$B$4*'FCL INV'!GM4)</f>
        <v/>
      </c>
      <c r="GN6" s="38" t="str">
        <f>IF(GN1&gt;$A$1,"",'COSTOS OPERACIONALES'!$B$4*'FCL INV'!GN4)</f>
        <v/>
      </c>
      <c r="GO6" s="38" t="str">
        <f>IF(GO1&gt;$A$1,"",'COSTOS OPERACIONALES'!$B$4*'FCL INV'!GO4)</f>
        <v/>
      </c>
      <c r="GP6" s="38" t="str">
        <f>IF(GP1&gt;$A$1,"",'COSTOS OPERACIONALES'!$B$4*'FCL INV'!GP4)</f>
        <v/>
      </c>
      <c r="GQ6" s="38" t="str">
        <f>IF(GQ1&gt;$A$1,"",'COSTOS OPERACIONALES'!$B$4*'FCL INV'!GQ4)</f>
        <v/>
      </c>
      <c r="GR6" s="38" t="str">
        <f>IF(GR1&gt;$A$1,"",'COSTOS OPERACIONALES'!$B$4*'FCL INV'!GR4)</f>
        <v/>
      </c>
      <c r="GS6" s="38" t="str">
        <f>IF(GS1&gt;$A$1,"",'COSTOS OPERACIONALES'!$B$4*'FCL INV'!GS4)</f>
        <v/>
      </c>
      <c r="GT6" s="38" t="str">
        <f>IF(GT1&gt;$A$1,"",'COSTOS OPERACIONALES'!$B$4*'FCL INV'!GT4)</f>
        <v/>
      </c>
      <c r="GU6" s="38" t="str">
        <f>IF(GU1&gt;$A$1,"",'COSTOS OPERACIONALES'!$B$4*'FCL INV'!GU4)</f>
        <v/>
      </c>
      <c r="GV6" s="38" t="str">
        <f>IF(GV1&gt;$A$1,"",'COSTOS OPERACIONALES'!$B$4*'FCL INV'!GV4)</f>
        <v/>
      </c>
      <c r="GW6" s="38" t="str">
        <f>IF(GW1&gt;$A$1,"",'COSTOS OPERACIONALES'!$B$4*'FCL INV'!GW4)</f>
        <v/>
      </c>
      <c r="GX6" s="38" t="str">
        <f>IF(GX1&gt;$A$1,"",'COSTOS OPERACIONALES'!$B$4*'FCL INV'!GX4)</f>
        <v/>
      </c>
      <c r="GY6" s="38" t="str">
        <f>IF(GY1&gt;$A$1,"",'COSTOS OPERACIONALES'!$B$4*'FCL INV'!GY4)</f>
        <v/>
      </c>
      <c r="GZ6" s="38" t="str">
        <f>IF(GZ1&gt;$A$1,"",'COSTOS OPERACIONALES'!$B$4*'FCL INV'!GZ4)</f>
        <v/>
      </c>
      <c r="HA6" s="38" t="str">
        <f>IF(HA1&gt;$A$1,"",'COSTOS OPERACIONALES'!$B$4*'FCL INV'!HA4)</f>
        <v/>
      </c>
      <c r="HB6" s="38" t="str">
        <f>IF(HB1&gt;$A$1,"",'COSTOS OPERACIONALES'!$B$4*'FCL INV'!HB4)</f>
        <v/>
      </c>
      <c r="HC6" s="38" t="str">
        <f>IF(HC1&gt;$A$1,"",'COSTOS OPERACIONALES'!$B$4*'FCL INV'!HC4)</f>
        <v/>
      </c>
      <c r="HD6" s="38" t="str">
        <f>IF(HD1&gt;$A$1,"",'COSTOS OPERACIONALES'!$B$4*'FCL INV'!HD4)</f>
        <v/>
      </c>
      <c r="HE6" s="38" t="str">
        <f>IF(HE1&gt;$A$1,"",'COSTOS OPERACIONALES'!$B$4*'FCL INV'!HE4)</f>
        <v/>
      </c>
      <c r="HF6" s="38" t="str">
        <f>IF(HF1&gt;$A$1,"",'COSTOS OPERACIONALES'!$B$4*'FCL INV'!HF4)</f>
        <v/>
      </c>
      <c r="HG6" s="38" t="str">
        <f>IF(HG1&gt;$A$1,"",'COSTOS OPERACIONALES'!$B$4*'FCL INV'!HG4)</f>
        <v/>
      </c>
      <c r="HH6" s="38" t="str">
        <f>IF(HH1&gt;$A$1,"",'COSTOS OPERACIONALES'!$B$4*'FCL INV'!HH4)</f>
        <v/>
      </c>
      <c r="HI6" s="38" t="str">
        <f>IF(HI1&gt;$A$1,"",'COSTOS OPERACIONALES'!$B$4*'FCL INV'!HI4)</f>
        <v/>
      </c>
      <c r="HJ6" s="38" t="str">
        <f>IF(HJ1&gt;$A$1,"",'COSTOS OPERACIONALES'!$B$4*'FCL INV'!HJ4)</f>
        <v/>
      </c>
      <c r="HK6" s="38" t="str">
        <f>IF(HK1&gt;$A$1,"",'COSTOS OPERACIONALES'!$B$4*'FCL INV'!HK4)</f>
        <v/>
      </c>
      <c r="HL6" s="38" t="str">
        <f>IF(HL1&gt;$A$1,"",'COSTOS OPERACIONALES'!$B$4*'FCL INV'!HL4)</f>
        <v/>
      </c>
      <c r="HM6" s="38" t="str">
        <f>IF(HM1&gt;$A$1,"",'COSTOS OPERACIONALES'!$B$4*'FCL INV'!HM4)</f>
        <v/>
      </c>
      <c r="HN6" s="38" t="str">
        <f>IF(HN1&gt;$A$1,"",'COSTOS OPERACIONALES'!$B$4*'FCL INV'!HN4)</f>
        <v/>
      </c>
      <c r="HO6" s="38" t="str">
        <f>IF(HO1&gt;$A$1,"",'COSTOS OPERACIONALES'!$B$4*'FCL INV'!HO4)</f>
        <v/>
      </c>
      <c r="HP6" s="38" t="str">
        <f>IF(HP1&gt;$A$1,"",'COSTOS OPERACIONALES'!$B$4*'FCL INV'!HP4)</f>
        <v/>
      </c>
      <c r="HQ6" s="38" t="str">
        <f>IF(HQ1&gt;$A$1,"",'COSTOS OPERACIONALES'!$B$4*'FCL INV'!HQ4)</f>
        <v/>
      </c>
      <c r="HR6" s="38" t="str">
        <f>IF(HR1&gt;$A$1,"",'COSTOS OPERACIONALES'!$B$4*'FCL INV'!HR4)</f>
        <v/>
      </c>
      <c r="HS6" s="38" t="str">
        <f>IF(HS1&gt;$A$1,"",'COSTOS OPERACIONALES'!$B$4*'FCL INV'!HS4)</f>
        <v/>
      </c>
      <c r="HT6" s="38" t="str">
        <f>IF(HT1&gt;$A$1,"",'COSTOS OPERACIONALES'!$B$4*'FCL INV'!HT4)</f>
        <v/>
      </c>
      <c r="HU6" s="38" t="str">
        <f>IF(HU1&gt;$A$1,"",'COSTOS OPERACIONALES'!$B$4*'FCL INV'!HU4)</f>
        <v/>
      </c>
      <c r="HV6" s="38" t="str">
        <f>IF(HV1&gt;$A$1,"",'COSTOS OPERACIONALES'!$B$4*'FCL INV'!HV4)</f>
        <v/>
      </c>
      <c r="HW6" s="38" t="str">
        <f>IF(HW1&gt;$A$1,"",'COSTOS OPERACIONALES'!$B$4*'FCL INV'!HW4)</f>
        <v/>
      </c>
      <c r="HX6" s="38" t="str">
        <f>IF(HX1&gt;$A$1,"",'COSTOS OPERACIONALES'!$B$4*'FCL INV'!HX4)</f>
        <v/>
      </c>
      <c r="HY6" s="38" t="str">
        <f>IF(HY1&gt;$A$1,"",'COSTOS OPERACIONALES'!$B$4*'FCL INV'!HY4)</f>
        <v/>
      </c>
      <c r="HZ6" s="38" t="str">
        <f>IF(HZ1&gt;$A$1,"",'COSTOS OPERACIONALES'!$B$4*'FCL INV'!HZ4)</f>
        <v/>
      </c>
      <c r="IA6" s="38" t="str">
        <f>IF(IA1&gt;$A$1,"",'COSTOS OPERACIONALES'!$B$4*'FCL INV'!IA4)</f>
        <v/>
      </c>
      <c r="IB6" s="38" t="str">
        <f>IF(IB1&gt;$A$1,"",'COSTOS OPERACIONALES'!$B$4*'FCL INV'!IB4)</f>
        <v/>
      </c>
      <c r="IC6" s="38" t="str">
        <f>IF(IC1&gt;$A$1,"",'COSTOS OPERACIONALES'!$B$4*'FCL INV'!IC4)</f>
        <v/>
      </c>
      <c r="ID6" s="38" t="str">
        <f>IF(ID1&gt;$A$1,"",'COSTOS OPERACIONALES'!$B$4*'FCL INV'!ID4)</f>
        <v/>
      </c>
      <c r="IE6" s="38" t="str">
        <f>IF(IE1&gt;$A$1,"",'COSTOS OPERACIONALES'!$B$4*'FCL INV'!IE4)</f>
        <v/>
      </c>
      <c r="IF6" s="38" t="str">
        <f>IF(IF1&gt;$A$1,"",'COSTOS OPERACIONALES'!$B$4*'FCL INV'!IF4)</f>
        <v/>
      </c>
      <c r="IG6" s="38" t="str">
        <f>IF(IG1&gt;$A$1,"",'COSTOS OPERACIONALES'!$B$4*'FCL INV'!IG4)</f>
        <v/>
      </c>
      <c r="IH6" s="38" t="str">
        <f>IF(IH1&gt;$A$1,"",'COSTOS OPERACIONALES'!$B$4*'FCL INV'!IH4)</f>
        <v/>
      </c>
      <c r="II6" s="48" t="str">
        <f>IF(II1&gt;$A$1,"",'COSTOS OPERACIONALES'!$B$4*'FCL INV'!II4)</f>
        <v/>
      </c>
    </row>
    <row r="7" spans="1:266" ht="15" thickBot="1" x14ac:dyDescent="0.35">
      <c r="A7" s="59" t="s">
        <v>13</v>
      </c>
      <c r="B7" s="79" t="s">
        <v>229</v>
      </c>
      <c r="C7" s="87"/>
      <c r="D7" s="38">
        <f ca="1">IF(D1&gt;$A$1,"",D5*VENTAS!$B$10+IF(AND(D1&lt;9,D1&gt;2),VENTAS!$B$11,0))</f>
        <v>0</v>
      </c>
      <c r="E7" s="38">
        <f ca="1">IF(E1&gt;$A$1,"",E5*VENTAS!$B$10+IF(AND(E1&lt;9,E1&gt;2),VENTAS!$B$11,0))</f>
        <v>0</v>
      </c>
      <c r="F7" s="38">
        <f ca="1">IF(F1&gt;$A$1,"",F5*VENTAS!$B$10+IF(AND(F1&lt;9,F1&gt;2),VENTAS!$B$11,0))</f>
        <v>3571688.2618623516</v>
      </c>
      <c r="G7" s="38">
        <f ca="1">IF(G1&gt;$A$1,"",G5*VENTAS!$B$10+IF(AND(G1&lt;9,G1&gt;2),VENTAS!$B$11,0))</f>
        <v>4152672.8889530385</v>
      </c>
      <c r="H7" s="38">
        <f ca="1">IF(H1&gt;$A$1,"",H5*VENTAS!$B$10+IF(AND(H1&lt;9,H1&gt;2),VENTAS!$B$11,0))</f>
        <v>4743067.2591550229</v>
      </c>
      <c r="I7" s="38">
        <f ca="1">IF(I1&gt;$A$1,"",I5*VENTAS!$B$10+IF(AND(I1&lt;9,I1&gt;2),VENTAS!$B$11,0))</f>
        <v>5342985.9794619288</v>
      </c>
      <c r="J7" s="38">
        <f ca="1">IF(J1&gt;$A$1,"",J5*VENTAS!$B$10+IF(AND(J1&lt;9,J1&gt;2),VENTAS!$B$11,0))</f>
        <v>5362035.918775877</v>
      </c>
      <c r="K7" s="38">
        <f ca="1">IF(K1&gt;$A$1,"",K5*VENTAS!$B$10+IF(AND(K1&lt;9,K1&gt;2),VENTAS!$B$11,0))</f>
        <v>5381240.745993997</v>
      </c>
      <c r="L7" s="38">
        <f ca="1">IF(L1&gt;$A$1,"",L5*VENTAS!$B$10+IF(AND(L1&lt;9,L1&gt;2),VENTAS!$B$11,0))</f>
        <v>2400601.7204516847</v>
      </c>
      <c r="M7" s="38">
        <f ca="1">IF(M1&gt;$A$1,"",M5*VENTAS!$B$10+IF(AND(M1&lt;9,M1&gt;2),VENTAS!$B$11,0))</f>
        <v>2420120.1117235199</v>
      </c>
      <c r="N7" s="38">
        <f ca="1">IF(N1&gt;$A$1,"",N5*VENTAS!$B$10+IF(AND(N1&lt;9,N1&gt;2),VENTAS!$B$11,0))</f>
        <v>2439797.1997065148</v>
      </c>
      <c r="O7" s="38">
        <f ca="1">IF(O1&gt;$A$1,"",O5*VENTAS!$B$10+IF(AND(O1&lt;9,O1&gt;2),VENTAS!$B$11,0))</f>
        <v>2459634.2747040452</v>
      </c>
      <c r="P7" s="38">
        <f ca="1">IF(P1&gt;$A$1,"",P5*VENTAS!$B$10+IF(AND(P1&lt;9,P1&gt;2),VENTAS!$B$11,0))</f>
        <v>2479632.6375104571</v>
      </c>
      <c r="Q7" s="38">
        <f ca="1">IF(Q1&gt;$A$1,"",Q5*VENTAS!$B$10+IF(AND(Q1&lt;9,Q1&gt;2),VENTAS!$B$11,0))</f>
        <v>2499793.5994963688</v>
      </c>
      <c r="R7" s="38">
        <f ca="1">IF(R1&gt;$A$1,"",R5*VENTAS!$B$10+IF(AND(R1&lt;9,R1&gt;2),VENTAS!$B$11,0))</f>
        <v>2520118.4826946612</v>
      </c>
      <c r="S7" s="38">
        <f ca="1">IF(S1&gt;$A$1,"",S5*VENTAS!$B$10+IF(AND(S1&lt;9,S1&gt;2),VENTAS!$B$11,0))</f>
        <v>2540608.6198871657</v>
      </c>
      <c r="T7" s="38">
        <f ca="1">IF(T1&gt;$A$1,"",T5*VENTAS!$B$10+IF(AND(T1&lt;9,T1&gt;2),VENTAS!$B$11,0))</f>
        <v>2561265.3546920647</v>
      </c>
      <c r="U7" s="38">
        <f ca="1">IF(U1&gt;$A$1,"",U5*VENTAS!$B$10+IF(AND(U1&lt;9,U1&gt;2),VENTAS!$B$11,0))</f>
        <v>2582090.0416519945</v>
      </c>
      <c r="V7" s="38">
        <f ca="1">IF(V1&gt;$A$1,"",V5*VENTAS!$B$10+IF(AND(V1&lt;9,V1&gt;2),VENTAS!$B$11,0))</f>
        <v>2603084.0463228696</v>
      </c>
      <c r="W7" s="38">
        <f ca="1">IF(W1&gt;$A$1,"",W5*VENTAS!$B$10+IF(AND(W1&lt;9,W1&gt;2),VENTAS!$B$11,0))</f>
        <v>2624248.7453634259</v>
      </c>
      <c r="X7" s="38">
        <f ca="1">IF(X1&gt;$A$1,"",X5*VENTAS!$B$10+IF(AND(X1&lt;9,X1&gt;2),VENTAS!$B$11,0))</f>
        <v>2645585.5266254954</v>
      </c>
      <c r="Y7" s="38">
        <f ca="1">IF(Y1&gt;$A$1,"",Y5*VENTAS!$B$10+IF(AND(Y1&lt;9,Y1&gt;2),VENTAS!$B$11,0))</f>
        <v>2667095.7892450127</v>
      </c>
      <c r="Z7" s="38">
        <f ca="1">IF(Z1&gt;$A$1,"",Z5*VENTAS!$B$10+IF(AND(Z1&lt;9,Z1&gt;2),VENTAS!$B$11,0))</f>
        <v>2688780.9437337606</v>
      </c>
      <c r="AA7" s="38">
        <f ca="1">IF(AA1&gt;$A$1,"",AA5*VENTAS!$B$10+IF(AND(AA1&lt;9,AA1&gt;2),VENTAS!$B$11,0))</f>
        <v>2710642.4120718627</v>
      </c>
      <c r="AB7" s="38">
        <f ca="1">IF(AB1&gt;$A$1,"",AB5*VENTAS!$B$10+IF(AND(AB1&lt;9,AB1&gt;2),VENTAS!$B$11,0))</f>
        <v>2732681.6278010318</v>
      </c>
      <c r="AC7" s="38">
        <f ca="1">IF(AC1&gt;$A$1,"",AC5*VENTAS!$B$10+IF(AND(AC1&lt;9,AC1&gt;2),VENTAS!$B$11,0))</f>
        <v>2754900.0361185679</v>
      </c>
      <c r="AD7" s="38">
        <f ca="1">IF(AD1&gt;$A$1,"",AD5*VENTAS!$B$10+IF(AND(AD1&lt;9,AD1&gt;2),VENTAS!$B$11,0))</f>
        <v>2777299.0939721288</v>
      </c>
      <c r="AE7" s="38">
        <f ca="1">IF(AE1&gt;$A$1,"",AE5*VENTAS!$B$10+IF(AND(AE1&lt;9,AE1&gt;2),VENTAS!$B$11,0))</f>
        <v>2799880.2701552659</v>
      </c>
      <c r="AF7" s="38">
        <f ca="1">IF(AF1&gt;$A$1,"",AF5*VENTAS!$B$10+IF(AND(AF1&lt;9,AF1&gt;2),VENTAS!$B$11,0))</f>
        <v>2822645.0454037399</v>
      </c>
      <c r="AG7" s="38">
        <f ca="1">IF(AG1&gt;$A$1,"",AG5*VENTAS!$B$10+IF(AND(AG1&lt;9,AG1&gt;2),VENTAS!$B$11,0))</f>
        <v>2845594.912492617</v>
      </c>
      <c r="AH7" s="38">
        <f ca="1">IF(AH1&gt;$A$1,"",AH5*VENTAS!$B$10+IF(AND(AH1&lt;9,AH1&gt;2),VENTAS!$B$11,0))</f>
        <v>2868731.3763341592</v>
      </c>
      <c r="AI7" s="38">
        <f ca="1">IF(AI1&gt;$A$1,"",AI5*VENTAS!$B$10+IF(AND(AI1&lt;9,AI1&gt;2),VENTAS!$B$11,0))</f>
        <v>2892055.9540765039</v>
      </c>
      <c r="AJ7" s="38">
        <f ca="1">IF(AJ1&gt;$A$1,"",AJ5*VENTAS!$B$10+IF(AND(AJ1&lt;9,AJ1&gt;2),VENTAS!$B$11,0))</f>
        <v>2915570.1752031487</v>
      </c>
      <c r="AK7" s="38">
        <f ca="1">IF(AK1&gt;$A$1,"",AK5*VENTAS!$B$10+IF(AND(AK1&lt;9,AK1&gt;2),VENTAS!$B$11,0))</f>
        <v>2939275.5816332498</v>
      </c>
      <c r="AL7" s="38">
        <f ca="1">IF(AL1&gt;$A$1,"",AL5*VENTAS!$B$10+IF(AND(AL1&lt;9,AL1&gt;2),VENTAS!$B$11,0))</f>
        <v>2963173.7278227294</v>
      </c>
      <c r="AM7" s="38">
        <f ca="1">IF(AM1&gt;$A$1,"",AM5*VENTAS!$B$10+IF(AND(AM1&lt;9,AM1&gt;2),VENTAS!$B$11,0))</f>
        <v>2987266.1808662037</v>
      </c>
      <c r="AN7" s="38">
        <f ca="1">IF(AN1&gt;$A$1,"",AN5*VENTAS!$B$10+IF(AND(AN1&lt;9,AN1&gt;2),VENTAS!$B$11,0))</f>
        <v>3011554.5205997494</v>
      </c>
      <c r="AO7" s="38">
        <f ca="1">IF(AO1&gt;$A$1,"",AO5*VENTAS!$B$10+IF(AND(AO1&lt;9,AO1&gt;2),VENTAS!$B$11,0))</f>
        <v>3036040.3397044986</v>
      </c>
      <c r="AP7" s="38">
        <f ca="1">IF(AP1&gt;$A$1,"",AP5*VENTAS!$B$10+IF(AND(AP1&lt;9,AP1&gt;2),VENTAS!$B$11,0))</f>
        <v>3060725.2438110737</v>
      </c>
      <c r="AQ7" s="38">
        <f ca="1">IF(AQ1&gt;$A$1,"",AQ5*VENTAS!$B$10+IF(AND(AQ1&lt;9,AQ1&gt;2),VENTAS!$B$11,0))</f>
        <v>3085610.8516048756</v>
      </c>
      <c r="AR7" s="38">
        <f ca="1">IF(AR1&gt;$A$1,"",AR5*VENTAS!$B$10+IF(AND(AR1&lt;9,AR1&gt;2),VENTAS!$B$11,0))</f>
        <v>3110698.7949322313</v>
      </c>
      <c r="AS7" s="38">
        <f ca="1">IF(AS1&gt;$A$1,"",AS5*VENTAS!$B$10+IF(AND(AS1&lt;9,AS1&gt;2),VENTAS!$B$11,0))</f>
        <v>3135990.7189073958</v>
      </c>
      <c r="AT7" s="38">
        <f ca="1">IF(AT1&gt;$A$1,"",AT5*VENTAS!$B$10+IF(AND(AT1&lt;9,AT1&gt;2),VENTAS!$B$11,0))</f>
        <v>3161488.282020431</v>
      </c>
      <c r="AU7" s="38">
        <f ca="1">IF(AU1&gt;$A$1,"",AU5*VENTAS!$B$10+IF(AND(AU1&lt;9,AU1&gt;2),VENTAS!$B$11,0))</f>
        <v>3187193.1562459595</v>
      </c>
      <c r="AV7" s="38">
        <f ca="1">IF(AV1&gt;$A$1,"",AV5*VENTAS!$B$10+IF(AND(AV1&lt;9,AV1&gt;2),VENTAS!$B$11,0))</f>
        <v>3213107.0271527995</v>
      </c>
      <c r="AW7" s="38">
        <f ca="1">IF(AW1&gt;$A$1,"",AW5*VENTAS!$B$10+IF(AND(AW1&lt;9,AW1&gt;2),VENTAS!$B$11,0))</f>
        <v>3239231.5940144993</v>
      </c>
      <c r="AX7" s="38">
        <f ca="1">IF(AX1&gt;$A$1,"",AX5*VENTAS!$B$10+IF(AND(AX1&lt;9,AX1&gt;2),VENTAS!$B$11,0))</f>
        <v>3265568.5699207606</v>
      </c>
      <c r="AY7" s="38">
        <f ca="1">IF(AY1&gt;$A$1,"",AY5*VENTAS!$B$10+IF(AND(AY1&lt;9,AY1&gt;2),VENTAS!$B$11,0))</f>
        <v>3292119.6818897747</v>
      </c>
      <c r="AZ7" s="38">
        <f ca="1">IF(AZ1&gt;$A$1,"",AZ5*VENTAS!$B$10+IF(AND(AZ1&lt;9,AZ1&gt;2),VENTAS!$B$11,0))</f>
        <v>3318886.6709814691</v>
      </c>
      <c r="BA7" s="38">
        <f ca="1">IF(BA1&gt;$A$1,"",BA5*VENTAS!$B$10+IF(AND(BA1&lt;9,BA1&gt;2),VENTAS!$B$11,0))</f>
        <v>3345871.2924116771</v>
      </c>
      <c r="BB7" s="38">
        <f ca="1">IF(BB1&gt;$A$1,"",BB5*VENTAS!$B$10+IF(AND(BB1&lt;9,BB1&gt;2),VENTAS!$B$11,0))</f>
        <v>3373075.315667232</v>
      </c>
      <c r="BC7" s="38">
        <f ca="1">IF(BC1&gt;$A$1,"",BC5*VENTAS!$B$10+IF(AND(BC1&lt;9,BC1&gt;2),VENTAS!$B$11,0))</f>
        <v>3400500.5246219994</v>
      </c>
      <c r="BD7" s="38">
        <f ca="1">IF(BD1&gt;$A$1,"",BD5*VENTAS!$B$10+IF(AND(BD1&lt;9,BD1&gt;2),VENTAS!$B$11,0))</f>
        <v>3428148.7176538543</v>
      </c>
      <c r="BE7" s="38">
        <f ca="1">IF(BE1&gt;$A$1,"",BE5*VENTAS!$B$10+IF(AND(BE1&lt;9,BE1&gt;2),VENTAS!$B$11,0))</f>
        <v>3456021.7077626088</v>
      </c>
      <c r="BF7" s="38">
        <f ca="1">IF(BF1&gt;$A$1,"",BF5*VENTAS!$B$10+IF(AND(BF1&lt;9,BF1&gt;2),VENTAS!$B$11,0))</f>
        <v>3484121.3226888929</v>
      </c>
      <c r="BG7" s="38">
        <f ca="1">IF(BG1&gt;$A$1,"",BG5*VENTAS!$B$10+IF(AND(BG1&lt;9,BG1&gt;2),VENTAS!$B$11,0))</f>
        <v>3512449.4050340094</v>
      </c>
      <c r="BH7" s="38">
        <f ca="1">IF(BH1&gt;$A$1,"",BH5*VENTAS!$B$10+IF(AND(BH1&lt;9,BH1&gt;2),VENTAS!$B$11,0))</f>
        <v>3541007.8123807642</v>
      </c>
      <c r="BI7" s="38">
        <f ca="1">IF(BI1&gt;$A$1,"",BI5*VENTAS!$B$10+IF(AND(BI1&lt;9,BI1&gt;2),VENTAS!$B$11,0))</f>
        <v>3569798.4174152664</v>
      </c>
      <c r="BJ7" s="38">
        <f ca="1">IF(BJ1&gt;$A$1,"",BJ5*VENTAS!$B$10+IF(AND(BJ1&lt;9,BJ1&gt;2),VENTAS!$B$11,0))</f>
        <v>3598823.1080497378</v>
      </c>
      <c r="BK7" s="38">
        <f ca="1">IF(BK1&gt;$A$1,"",BK5*VENTAS!$B$10+IF(AND(BK1&lt;9,BK1&gt;2),VENTAS!$B$11,0))</f>
        <v>3628083.7875463022</v>
      </c>
      <c r="BL7" s="38">
        <f ca="1">IF(BL1&gt;$A$1,"",BL5*VENTAS!$B$10+IF(AND(BL1&lt;9,BL1&gt;2),VENTAS!$B$11,0))</f>
        <v>3657582.3746417933</v>
      </c>
      <c r="BM7" s="38">
        <f ca="1">IF(BM1&gt;$A$1,"",BM5*VENTAS!$B$10+IF(AND(BM1&lt;9,BM1&gt;2),VENTAS!$B$11,0))</f>
        <v>3687320.8036735747</v>
      </c>
      <c r="BN7" s="38">
        <f ca="1">IF(BN1&gt;$A$1,"",BN5*VENTAS!$B$10+IF(AND(BN1&lt;9,BN1&gt;2),VENTAS!$B$11,0))</f>
        <v>3717301.0247063818</v>
      </c>
      <c r="BO7" s="38">
        <f ca="1">IF(BO1&gt;$A$1,"",BO5*VENTAS!$B$10+IF(AND(BO1&lt;9,BO1&gt;2),VENTAS!$B$11,0))</f>
        <v>3747525.0036601927</v>
      </c>
      <c r="BP7" s="38">
        <f ca="1">IF(BP1&gt;$A$1,"",BP5*VENTAS!$B$10+IF(AND(BP1&lt;9,BP1&gt;2),VENTAS!$B$11,0))</f>
        <v>3777994.7224391424</v>
      </c>
      <c r="BQ7" s="38">
        <f ca="1">IF(BQ1&gt;$A$1,"",BQ5*VENTAS!$B$10+IF(AND(BQ1&lt;9,BQ1&gt;2),VENTAS!$B$11,0))</f>
        <v>3808712.1790614841</v>
      </c>
      <c r="BR7" s="38">
        <f ca="1">IF(BR1&gt;$A$1,"",BR5*VENTAS!$B$10+IF(AND(BR1&lt;9,BR1&gt;2),VENTAS!$B$11,0))</f>
        <v>3839679.387790611</v>
      </c>
      <c r="BS7" s="38">
        <f ca="1">IF(BS1&gt;$A$1,"",BS5*VENTAS!$B$10+IF(AND(BS1&lt;9,BS1&gt;2),VENTAS!$B$11,0))</f>
        <v>3870898.3792671291</v>
      </c>
      <c r="BT7" s="38">
        <f ca="1">IF(BT1&gt;$A$1,"",BT5*VENTAS!$B$10+IF(AND(BT1&lt;9,BT1&gt;2),VENTAS!$B$11,0))</f>
        <v>3902371.200642027</v>
      </c>
      <c r="BU7" s="38">
        <f ca="1">IF(BU1&gt;$A$1,"",BU5*VENTAS!$B$10+IF(AND(BU1&lt;9,BU1&gt;2),VENTAS!$B$11,0))</f>
        <v>3934099.9157109051</v>
      </c>
      <c r="BV7" s="38">
        <f ca="1">IF(BV1&gt;$A$1,"",BV5*VENTAS!$B$10+IF(AND(BV1&lt;9,BV1&gt;2),VENTAS!$B$11,0))</f>
        <v>3966086.6050493149</v>
      </c>
      <c r="BW7" s="38">
        <f ca="1">IF(BW1&gt;$A$1,"",BW5*VENTAS!$B$10+IF(AND(BW1&lt;9,BW1&gt;2),VENTAS!$B$11,0))</f>
        <v>3998333.3661491824</v>
      </c>
      <c r="BX7" s="38">
        <f ca="1">IF(BX1&gt;$A$1,"",BX5*VENTAS!$B$10+IF(AND(BX1&lt;9,BX1&gt;2),VENTAS!$B$11,0))</f>
        <v>4030842.3135563559</v>
      </c>
      <c r="BY7" s="38">
        <f ca="1">IF(BY1&gt;$A$1,"",BY5*VENTAS!$B$10+IF(AND(BY1&lt;9,BY1&gt;2),VENTAS!$B$11,0))</f>
        <v>4063615.5790092596</v>
      </c>
      <c r="BZ7" s="38">
        <f ca="1">IF(BZ1&gt;$A$1,"",BZ5*VENTAS!$B$10+IF(AND(BZ1&lt;9,BZ1&gt;2),VENTAS!$B$11,0))</f>
        <v>4096655.3115786859</v>
      </c>
      <c r="CA7" s="38">
        <f ca="1">IF(CA1&gt;$A$1,"",CA5*VENTAS!$B$10+IF(AND(CA1&lt;9,CA1&gt;2),VENTAS!$B$11,0))</f>
        <v>4129963.6778087122</v>
      </c>
      <c r="CB7" s="38">
        <f ca="1">IF(CB1&gt;$A$1,"",CB5*VENTAS!$B$10+IF(AND(CB1&lt;9,CB1&gt;2),VENTAS!$B$11,0))</f>
        <v>4163542.8618587716</v>
      </c>
      <c r="CC7" s="38">
        <f ca="1">IF(CC1&gt;$A$1,"",CC5*VENTAS!$B$10+IF(AND(CC1&lt;9,CC1&gt;2),VENTAS!$B$11,0))</f>
        <v>4197395.0656468803</v>
      </c>
      <c r="CD7" s="38">
        <f ca="1">IF(CD1&gt;$A$1,"",CD5*VENTAS!$B$10+IF(AND(CD1&lt;9,CD1&gt;2),VENTAS!$B$11,0))</f>
        <v>4231522.5089940224</v>
      </c>
      <c r="CE7" s="38">
        <f ca="1">IF(CE1&gt;$A$1,"",CE5*VENTAS!$B$10+IF(AND(CE1&lt;9,CE1&gt;2),VENTAS!$B$11,0))</f>
        <v>4265927.4297697116</v>
      </c>
      <c r="CF7" s="38">
        <f ca="1">IF(CF1&gt;$A$1,"",CF5*VENTAS!$B$10+IF(AND(CF1&lt;9,CF1&gt;2),VENTAS!$B$11,0))</f>
        <v>4300612.0840387391</v>
      </c>
      <c r="CG7" s="38">
        <f ca="1">IF(CG1&gt;$A$1,"",CG5*VENTAS!$B$10+IF(AND(CG1&lt;9,CG1&gt;2),VENTAS!$B$11,0))</f>
        <v>4335578.746209112</v>
      </c>
      <c r="CH7" s="38">
        <f ca="1">IF(CH1&gt;$A$1,"",CH5*VENTAS!$B$10+IF(AND(CH1&lt;9,CH1&gt;2),VENTAS!$B$11,0))</f>
        <v>4370829.7091811951</v>
      </c>
      <c r="CI7" s="38">
        <f ca="1">IF(CI1&gt;$A$1,"",CI5*VENTAS!$B$10+IF(AND(CI1&lt;9,CI1&gt;2),VENTAS!$B$11,0))</f>
        <v>4406367.2844980657</v>
      </c>
      <c r="CJ7" s="38">
        <f ca="1">IF(CJ1&gt;$A$1,"",CJ5*VENTAS!$B$10+IF(AND(CJ1&lt;9,CJ1&gt;2),VENTAS!$B$11,0))</f>
        <v>4442193.802497088</v>
      </c>
      <c r="CK7" s="38">
        <f ca="1">IF(CK1&gt;$A$1,"",CK5*VENTAS!$B$10+IF(AND(CK1&lt;9,CK1&gt;2),VENTAS!$B$11,0))</f>
        <v>4478311.6124627264</v>
      </c>
      <c r="CL7" s="38">
        <f ca="1">IF(CL1&gt;$A$1,"",CL5*VENTAS!$B$10+IF(AND(CL1&lt;9,CL1&gt;2),VENTAS!$B$11,0))</f>
        <v>4514723.0827805949</v>
      </c>
      <c r="CM7" s="38">
        <f ca="1">IF(CM1&gt;$A$1,"",CM5*VENTAS!$B$10+IF(AND(CM1&lt;9,CM1&gt;2),VENTAS!$B$11,0))</f>
        <v>4551430.6010927595</v>
      </c>
      <c r="CN7" s="38">
        <f ca="1">IF(CN1&gt;$A$1,"",CN5*VENTAS!$B$10+IF(AND(CN1&lt;9,CN1&gt;2),VENTAS!$B$11,0))</f>
        <v>4588436.5744543131</v>
      </c>
      <c r="CO7" s="38">
        <f ca="1">IF(CO1&gt;$A$1,"",CO5*VENTAS!$B$10+IF(AND(CO1&lt;9,CO1&gt;2),VENTAS!$B$11,0))</f>
        <v>4625743.4294912014</v>
      </c>
      <c r="CP7" s="38">
        <f ca="1">IF(CP1&gt;$A$1,"",CP5*VENTAS!$B$10+IF(AND(CP1&lt;9,CP1&gt;2),VENTAS!$B$11,0))</f>
        <v>4663353.6125593632</v>
      </c>
      <c r="CQ7" s="38">
        <f ca="1">IF(CQ1&gt;$A$1,"",CQ5*VENTAS!$B$10+IF(AND(CQ1&lt;9,CQ1&gt;2),VENTAS!$B$11,0))</f>
        <v>4701269.5899051325</v>
      </c>
      <c r="CR7" s="38">
        <f ca="1">IF(CR1&gt;$A$1,"",CR5*VENTAS!$B$10+IF(AND(CR1&lt;9,CR1&gt;2),VENTAS!$B$11,0))</f>
        <v>4739493.8478269689</v>
      </c>
      <c r="CS7" s="38">
        <f ca="1">IF(CS1&gt;$A$1,"",CS5*VENTAS!$B$10+IF(AND(CS1&lt;9,CS1&gt;2),VENTAS!$B$11,0))</f>
        <v>4778028.8928384902</v>
      </c>
      <c r="CT7" s="38">
        <f ca="1">IF(CT1&gt;$A$1,"",CT5*VENTAS!$B$10+IF(AND(CT1&lt;9,CT1&gt;2),VENTAS!$B$11,0))</f>
        <v>4816877.2518328372</v>
      </c>
      <c r="CU7" s="38">
        <f ca="1">IF(CU1&gt;$A$1,"",CU5*VENTAS!$B$10+IF(AND(CU1&lt;9,CU1&gt;2),VENTAS!$B$11,0))</f>
        <v>4856041.4722483689</v>
      </c>
      <c r="CV7" s="38">
        <f ca="1">IF(CV1&gt;$A$1,"",CV5*VENTAS!$B$10+IF(AND(CV1&lt;9,CV1&gt;2),VENTAS!$B$11,0))</f>
        <v>4895524.1222357098</v>
      </c>
      <c r="CW7" s="38">
        <f ca="1">IF(CW1&gt;$A$1,"",CW5*VENTAS!$B$10+IF(AND(CW1&lt;9,CW1&gt;2),VENTAS!$B$11,0))</f>
        <v>4935327.7908261511</v>
      </c>
      <c r="CX7" s="38">
        <f ca="1">IF(CX1&gt;$A$1,"",CX5*VENTAS!$B$10+IF(AND(CX1&lt;9,CX1&gt;2),VENTAS!$B$11,0))</f>
        <v>4975455.0881014289</v>
      </c>
      <c r="CY7" s="38">
        <f ca="1">IF(CY1&gt;$A$1,"",CY5*VENTAS!$B$10+IF(AND(CY1&lt;9,CY1&gt;2),VENTAS!$B$11,0))</f>
        <v>5015908.6453648703</v>
      </c>
      <c r="CZ7" s="38">
        <f ca="1">IF(CZ1&gt;$A$1,"",CZ5*VENTAS!$B$10+IF(AND(CZ1&lt;9,CZ1&gt;2),VENTAS!$B$11,0))</f>
        <v>5056691.1153139416</v>
      </c>
      <c r="DA7" s="38">
        <f ca="1">IF(DA1&gt;$A$1,"",DA5*VENTAS!$B$10+IF(AND(DA1&lt;9,DA1&gt;2),VENTAS!$B$11,0))</f>
        <v>5097805.1722141998</v>
      </c>
      <c r="DB7" s="38">
        <f ca="1">IF(DB1&gt;$A$1,"",DB5*VENTAS!$B$10+IF(AND(DB1&lt;9,DB1&gt;2),VENTAS!$B$11,0))</f>
        <v>5139253.5120746503</v>
      </c>
      <c r="DC7" s="38">
        <f ca="1">IF(DC1&gt;$A$1,"",DC5*VENTAS!$B$10+IF(AND(DC1&lt;9,DC1&gt;2),VENTAS!$B$11,0))</f>
        <v>5181038.8528245315</v>
      </c>
      <c r="DD7" s="38">
        <f ca="1">IF(DD1&gt;$A$1,"",DD5*VENTAS!$B$10+IF(AND(DD1&lt;9,DD1&gt;2),VENTAS!$B$11,0))</f>
        <v>5223163.9344915487</v>
      </c>
      <c r="DE7" s="38">
        <f ca="1">IF(DE1&gt;$A$1,"",DE5*VENTAS!$B$10+IF(AND(DE1&lt;9,DE1&gt;2),VENTAS!$B$11,0))</f>
        <v>5265631.5193815408</v>
      </c>
      <c r="DF7" s="38">
        <f ca="1">IF(DF1&gt;$A$1,"",DF5*VENTAS!$B$10+IF(AND(DF1&lt;9,DF1&gt;2),VENTAS!$B$11,0))</f>
        <v>5308444.3922596211</v>
      </c>
      <c r="DG7" s="38">
        <f ca="1">IF(DG1&gt;$A$1,"",DG5*VENTAS!$B$10+IF(AND(DG1&lt;9,DG1&gt;2),VENTAS!$B$11,0))</f>
        <v>5351605.3605327774</v>
      </c>
      <c r="DH7" s="38">
        <f ca="1">IF(DH1&gt;$A$1,"",DH5*VENTAS!$B$10+IF(AND(DH1&lt;9,DH1&gt;2),VENTAS!$B$11,0))</f>
        <v>5395117.2544339765</v>
      </c>
      <c r="DI7" s="38">
        <f ca="1">IF(DI1&gt;$A$1,"",DI5*VENTAS!$B$10+IF(AND(DI1&lt;9,DI1&gt;2),VENTAS!$B$11,0))</f>
        <v>5438982.9272077428</v>
      </c>
      <c r="DJ7" s="38">
        <f ca="1">IF(DJ1&gt;$A$1,"",DJ5*VENTAS!$B$10+IF(AND(DJ1&lt;9,DJ1&gt;2),VENTAS!$B$11,0))</f>
        <v>5483205.2552972585</v>
      </c>
      <c r="DK7" s="38">
        <f ca="1">IF(DK1&gt;$A$1,"",DK5*VENTAS!$B$10+IF(AND(DK1&lt;9,DK1&gt;2),VENTAS!$B$11,0))</f>
        <v>5527787.1385329897</v>
      </c>
      <c r="DL7" s="38">
        <f ca="1">IF(DL1&gt;$A$1,"",DL5*VENTAS!$B$10+IF(AND(DL1&lt;9,DL1&gt;2),VENTAS!$B$11,0))</f>
        <v>5572731.5003228355</v>
      </c>
      <c r="DM7" s="38">
        <f ca="1">IF(DM1&gt;$A$1,"",DM5*VENTAS!$B$10+IF(AND(DM1&lt;9,DM1&gt;2),VENTAS!$B$11,0))</f>
        <v>5618041.2878438225</v>
      </c>
      <c r="DN7" s="38">
        <f ca="1">IF(DN1&gt;$A$1,"",DN5*VENTAS!$B$10+IF(AND(DN1&lt;9,DN1&gt;2),VENTAS!$B$11,0))</f>
        <v>5663719.4722353714</v>
      </c>
      <c r="DO7" s="38">
        <f ca="1">IF(DO1&gt;$A$1,"",DO5*VENTAS!$B$10+IF(AND(DO1&lt;9,DO1&gt;2),VENTAS!$B$11,0))</f>
        <v>5709769.0487941196</v>
      </c>
      <c r="DP7" s="38">
        <f ca="1">IF(DP1&gt;$A$1,"",DP5*VENTAS!$B$10+IF(AND(DP1&lt;9,DP1&gt;2),VENTAS!$B$11,0))</f>
        <v>5756193.0371703366</v>
      </c>
      <c r="DQ7" s="38">
        <f ca="1">IF(DQ1&gt;$A$1,"",DQ5*VENTAS!$B$10+IF(AND(DQ1&lt;9,DQ1&gt;2),VENTAS!$B$11,0))</f>
        <v>5802994.4815659374</v>
      </c>
      <c r="DR7" s="38">
        <f ca="1">IF(DR1&gt;$A$1,"",DR5*VENTAS!$B$10+IF(AND(DR1&lt;9,DR1&gt;2),VENTAS!$B$11,0))</f>
        <v>5850176.4509340981</v>
      </c>
      <c r="DS7" s="38">
        <f ca="1">IF(DS1&gt;$A$1,"",DS5*VENTAS!$B$10+IF(AND(DS1&lt;9,DS1&gt;2),VENTAS!$B$11,0))</f>
        <v>5897742.0391804986</v>
      </c>
      <c r="DT7" s="38" t="str">
        <f>IF(DT1&gt;$A$1,"",DT5*VENTAS!$B$10+IF(AND(DT1&lt;9,DT1&gt;2),VENTAS!$B$11,0))</f>
        <v/>
      </c>
      <c r="DU7" s="38" t="str">
        <f>IF(DU1&gt;$A$1,"",DU5*VENTAS!$B$10+IF(AND(DU1&lt;9,DU1&gt;2),VENTAS!$B$11,0))</f>
        <v/>
      </c>
      <c r="DV7" s="38" t="str">
        <f>IF(DV1&gt;$A$1,"",DV5*VENTAS!$B$10+IF(AND(DV1&lt;9,DV1&gt;2),VENTAS!$B$11,0))</f>
        <v/>
      </c>
      <c r="DW7" s="38" t="str">
        <f>IF(DW1&gt;$A$1,"",DW5*VENTAS!$B$10+IF(AND(DW1&lt;9,DW1&gt;2),VENTAS!$B$11,0))</f>
        <v/>
      </c>
      <c r="DX7" s="38" t="str">
        <f>IF(DX1&gt;$A$1,"",DX5*VENTAS!$B$10+IF(AND(DX1&lt;9,DX1&gt;2),VENTAS!$B$11,0))</f>
        <v/>
      </c>
      <c r="DY7" s="38" t="str">
        <f>IF(DY1&gt;$A$1,"",DY5*VENTAS!$B$10+IF(AND(DY1&lt;9,DY1&gt;2),VENTAS!$B$11,0))</f>
        <v/>
      </c>
      <c r="DZ7" s="38" t="str">
        <f>IF(DZ1&gt;$A$1,"",DZ5*VENTAS!$B$10+IF(AND(DZ1&lt;9,DZ1&gt;2),VENTAS!$B$11,0))</f>
        <v/>
      </c>
      <c r="EA7" s="38" t="str">
        <f>IF(EA1&gt;$A$1,"",EA5*VENTAS!$B$10+IF(AND(EA1&lt;9,EA1&gt;2),VENTAS!$B$11,0))</f>
        <v/>
      </c>
      <c r="EB7" s="38" t="str">
        <f>IF(EB1&gt;$A$1,"",EB5*VENTAS!$B$10+IF(AND(EB1&lt;9,EB1&gt;2),VENTAS!$B$11,0))</f>
        <v/>
      </c>
      <c r="EC7" s="38" t="str">
        <f>IF(EC1&gt;$A$1,"",EC5*VENTAS!$B$10+IF(AND(EC1&lt;9,EC1&gt;2),VENTAS!$B$11,0))</f>
        <v/>
      </c>
      <c r="ED7" s="38" t="str">
        <f>IF(ED1&gt;$A$1,"",ED5*VENTAS!$B$10+IF(AND(ED1&lt;9,ED1&gt;2),VENTAS!$B$11,0))</f>
        <v/>
      </c>
      <c r="EE7" s="38" t="str">
        <f>IF(EE1&gt;$A$1,"",EE5*VENTAS!$B$10+IF(AND(EE1&lt;9,EE1&gt;2),VENTAS!$B$11,0))</f>
        <v/>
      </c>
      <c r="EF7" s="38" t="str">
        <f>IF(EF1&gt;$A$1,"",EF5*VENTAS!$B$10+IF(AND(EF1&lt;9,EF1&gt;2),VENTAS!$B$11,0))</f>
        <v/>
      </c>
      <c r="EG7" s="38" t="str">
        <f>IF(EG1&gt;$A$1,"",EG5*VENTAS!$B$10+IF(AND(EG1&lt;9,EG1&gt;2),VENTAS!$B$11,0))</f>
        <v/>
      </c>
      <c r="EH7" s="38" t="str">
        <f>IF(EH1&gt;$A$1,"",EH5*VENTAS!$B$10+IF(AND(EH1&lt;9,EH1&gt;2),VENTAS!$B$11,0))</f>
        <v/>
      </c>
      <c r="EI7" s="38" t="str">
        <f>IF(EI1&gt;$A$1,"",EI5*VENTAS!$B$10+IF(AND(EI1&lt;9,EI1&gt;2),VENTAS!$B$11,0))</f>
        <v/>
      </c>
      <c r="EJ7" s="38" t="str">
        <f>IF(EJ1&gt;$A$1,"",EJ5*VENTAS!$B$10+IF(AND(EJ1&lt;9,EJ1&gt;2),VENTAS!$B$11,0))</f>
        <v/>
      </c>
      <c r="EK7" s="38" t="str">
        <f>IF(EK1&gt;$A$1,"",EK5*VENTAS!$B$10+IF(AND(EK1&lt;9,EK1&gt;2),VENTAS!$B$11,0))</f>
        <v/>
      </c>
      <c r="EL7" s="38" t="str">
        <f>IF(EL1&gt;$A$1,"",EL5*VENTAS!$B$10+IF(AND(EL1&lt;9,EL1&gt;2),VENTAS!$B$11,0))</f>
        <v/>
      </c>
      <c r="EM7" s="38" t="str">
        <f>IF(EM1&gt;$A$1,"",EM5*VENTAS!$B$10+IF(AND(EM1&lt;9,EM1&gt;2),VENTAS!$B$11,0))</f>
        <v/>
      </c>
      <c r="EN7" s="38" t="str">
        <f>IF(EN1&gt;$A$1,"",EN5*VENTAS!$B$10+IF(AND(EN1&lt;9,EN1&gt;2),VENTAS!$B$11,0))</f>
        <v/>
      </c>
      <c r="EO7" s="38" t="str">
        <f>IF(EO1&gt;$A$1,"",EO5*VENTAS!$B$10+IF(AND(EO1&lt;9,EO1&gt;2),VENTAS!$B$11,0))</f>
        <v/>
      </c>
      <c r="EP7" s="38" t="str">
        <f>IF(EP1&gt;$A$1,"",EP5*VENTAS!$B$10+IF(AND(EP1&lt;9,EP1&gt;2),VENTAS!$B$11,0))</f>
        <v/>
      </c>
      <c r="EQ7" s="38" t="str">
        <f>IF(EQ1&gt;$A$1,"",EQ5*VENTAS!$B$10+IF(AND(EQ1&lt;9,EQ1&gt;2),VENTAS!$B$11,0))</f>
        <v/>
      </c>
      <c r="ER7" s="38" t="str">
        <f>IF(ER1&gt;$A$1,"",ER5*VENTAS!$B$10+IF(AND(ER1&lt;9,ER1&gt;2),VENTAS!$B$11,0))</f>
        <v/>
      </c>
      <c r="ES7" s="38" t="str">
        <f>IF(ES1&gt;$A$1,"",ES5*VENTAS!$B$10+IF(AND(ES1&lt;9,ES1&gt;2),VENTAS!$B$11,0))</f>
        <v/>
      </c>
      <c r="ET7" s="38" t="str">
        <f>IF(ET1&gt;$A$1,"",ET5*VENTAS!$B$10+IF(AND(ET1&lt;9,ET1&gt;2),VENTAS!$B$11,0))</f>
        <v/>
      </c>
      <c r="EU7" s="38" t="str">
        <f>IF(EU1&gt;$A$1,"",EU5*VENTAS!$B$10+IF(AND(EU1&lt;9,EU1&gt;2),VENTAS!$B$11,0))</f>
        <v/>
      </c>
      <c r="EV7" s="38" t="str">
        <f>IF(EV1&gt;$A$1,"",EV5*VENTAS!$B$10+IF(AND(EV1&lt;9,EV1&gt;2),VENTAS!$B$11,0))</f>
        <v/>
      </c>
      <c r="EW7" s="38" t="str">
        <f>IF(EW1&gt;$A$1,"",EW5*VENTAS!$B$10+IF(AND(EW1&lt;9,EW1&gt;2),VENTAS!$B$11,0))</f>
        <v/>
      </c>
      <c r="EX7" s="38" t="str">
        <f>IF(EX1&gt;$A$1,"",EX5*VENTAS!$B$10+IF(AND(EX1&lt;9,EX1&gt;2),VENTAS!$B$11,0))</f>
        <v/>
      </c>
      <c r="EY7" s="38" t="str">
        <f>IF(EY1&gt;$A$1,"",EY5*VENTAS!$B$10+IF(AND(EY1&lt;9,EY1&gt;2),VENTAS!$B$11,0))</f>
        <v/>
      </c>
      <c r="EZ7" s="38" t="str">
        <f>IF(EZ1&gt;$A$1,"",EZ5*VENTAS!$B$10+IF(AND(EZ1&lt;9,EZ1&gt;2),VENTAS!$B$11,0))</f>
        <v/>
      </c>
      <c r="FA7" s="38" t="str">
        <f>IF(FA1&gt;$A$1,"",FA5*VENTAS!$B$10+IF(AND(FA1&lt;9,FA1&gt;2),VENTAS!$B$11,0))</f>
        <v/>
      </c>
      <c r="FB7" s="38" t="str">
        <f>IF(FB1&gt;$A$1,"",FB5*VENTAS!$B$10+IF(AND(FB1&lt;9,FB1&gt;2),VENTAS!$B$11,0))</f>
        <v/>
      </c>
      <c r="FC7" s="38" t="str">
        <f>IF(FC1&gt;$A$1,"",FC5*VENTAS!$B$10+IF(AND(FC1&lt;9,FC1&gt;2),VENTAS!$B$11,0))</f>
        <v/>
      </c>
      <c r="FD7" s="38" t="str">
        <f>IF(FD1&gt;$A$1,"",FD5*VENTAS!$B$10+IF(AND(FD1&lt;9,FD1&gt;2),VENTAS!$B$11,0))</f>
        <v/>
      </c>
      <c r="FE7" s="38" t="str">
        <f>IF(FE1&gt;$A$1,"",FE5*VENTAS!$B$10+IF(AND(FE1&lt;9,FE1&gt;2),VENTAS!$B$11,0))</f>
        <v/>
      </c>
      <c r="FF7" s="38" t="str">
        <f>IF(FF1&gt;$A$1,"",FF5*VENTAS!$B$10+IF(AND(FF1&lt;9,FF1&gt;2),VENTAS!$B$11,0))</f>
        <v/>
      </c>
      <c r="FG7" s="38" t="str">
        <f>IF(FG1&gt;$A$1,"",FG5*VENTAS!$B$10+IF(AND(FG1&lt;9,FG1&gt;2),VENTAS!$B$11,0))</f>
        <v/>
      </c>
      <c r="FH7" s="38" t="str">
        <f>IF(FH1&gt;$A$1,"",FH5*VENTAS!$B$10+IF(AND(FH1&lt;9,FH1&gt;2),VENTAS!$B$11,0))</f>
        <v/>
      </c>
      <c r="FI7" s="38" t="str">
        <f>IF(FI1&gt;$A$1,"",FI5*VENTAS!$B$10+IF(AND(FI1&lt;9,FI1&gt;2),VENTAS!$B$11,0))</f>
        <v/>
      </c>
      <c r="FJ7" s="38" t="str">
        <f>IF(FJ1&gt;$A$1,"",FJ5*VENTAS!$B$10+IF(AND(FJ1&lt;9,FJ1&gt;2),VENTAS!$B$11,0))</f>
        <v/>
      </c>
      <c r="FK7" s="38" t="str">
        <f>IF(FK1&gt;$A$1,"",FK5*VENTAS!$B$10+IF(AND(FK1&lt;9,FK1&gt;2),VENTAS!$B$11,0))</f>
        <v/>
      </c>
      <c r="FL7" s="38" t="str">
        <f>IF(FL1&gt;$A$1,"",FL5*VENTAS!$B$10+IF(AND(FL1&lt;9,FL1&gt;2),VENTAS!$B$11,0))</f>
        <v/>
      </c>
      <c r="FM7" s="38" t="str">
        <f>IF(FM1&gt;$A$1,"",FM5*VENTAS!$B$10+IF(AND(FM1&lt;9,FM1&gt;2),VENTAS!$B$11,0))</f>
        <v/>
      </c>
      <c r="FN7" s="38" t="str">
        <f>IF(FN1&gt;$A$1,"",FN5*VENTAS!$B$10+IF(AND(FN1&lt;9,FN1&gt;2),VENTAS!$B$11,0))</f>
        <v/>
      </c>
      <c r="FO7" s="38" t="str">
        <f>IF(FO1&gt;$A$1,"",FO5*VENTAS!$B$10+IF(AND(FO1&lt;9,FO1&gt;2),VENTAS!$B$11,0))</f>
        <v/>
      </c>
      <c r="FP7" s="38" t="str">
        <f>IF(FP1&gt;$A$1,"",FP5*VENTAS!$B$10+IF(AND(FP1&lt;9,FP1&gt;2),VENTAS!$B$11,0))</f>
        <v/>
      </c>
      <c r="FQ7" s="38" t="str">
        <f>IF(FQ1&gt;$A$1,"",FQ5*VENTAS!$B$10+IF(AND(FQ1&lt;9,FQ1&gt;2),VENTAS!$B$11,0))</f>
        <v/>
      </c>
      <c r="FR7" s="38" t="str">
        <f>IF(FR1&gt;$A$1,"",FR5*VENTAS!$B$10+IF(AND(FR1&lt;9,FR1&gt;2),VENTAS!$B$11,0))</f>
        <v/>
      </c>
      <c r="FS7" s="38" t="str">
        <f>IF(FS1&gt;$A$1,"",FS5*VENTAS!$B$10+IF(AND(FS1&lt;9,FS1&gt;2),VENTAS!$B$11,0))</f>
        <v/>
      </c>
      <c r="FT7" s="38" t="str">
        <f>IF(FT1&gt;$A$1,"",FT5*VENTAS!$B$10+IF(AND(FT1&lt;9,FT1&gt;2),VENTAS!$B$11,0))</f>
        <v/>
      </c>
      <c r="FU7" s="38" t="str">
        <f>IF(FU1&gt;$A$1,"",FU5*VENTAS!$B$10+IF(AND(FU1&lt;9,FU1&gt;2),VENTAS!$B$11,0))</f>
        <v/>
      </c>
      <c r="FV7" s="38" t="str">
        <f>IF(FV1&gt;$A$1,"",FV5*VENTAS!$B$10+IF(AND(FV1&lt;9,FV1&gt;2),VENTAS!$B$11,0))</f>
        <v/>
      </c>
      <c r="FW7" s="38" t="str">
        <f>IF(FW1&gt;$A$1,"",FW5*VENTAS!$B$10+IF(AND(FW1&lt;9,FW1&gt;2),VENTAS!$B$11,0))</f>
        <v/>
      </c>
      <c r="FX7" s="38" t="str">
        <f>IF(FX1&gt;$A$1,"",FX5*VENTAS!$B$10+IF(AND(FX1&lt;9,FX1&gt;2),VENTAS!$B$11,0))</f>
        <v/>
      </c>
      <c r="FY7" s="38" t="str">
        <f>IF(FY1&gt;$A$1,"",FY5*VENTAS!$B$10+IF(AND(FY1&lt;9,FY1&gt;2),VENTAS!$B$11,0))</f>
        <v/>
      </c>
      <c r="FZ7" s="38" t="str">
        <f>IF(FZ1&gt;$A$1,"",FZ5*VENTAS!$B$10+IF(AND(FZ1&lt;9,FZ1&gt;2),VENTAS!$B$11,0))</f>
        <v/>
      </c>
      <c r="GA7" s="38" t="str">
        <f>IF(GA1&gt;$A$1,"",GA5*VENTAS!$B$10+IF(AND(GA1&lt;9,GA1&gt;2),VENTAS!$B$11,0))</f>
        <v/>
      </c>
      <c r="GB7" s="38" t="str">
        <f>IF(GB1&gt;$A$1,"",GB5*VENTAS!$B$10+IF(AND(GB1&lt;9,GB1&gt;2),VENTAS!$B$11,0))</f>
        <v/>
      </c>
      <c r="GC7" s="38" t="str">
        <f>IF(GC1&gt;$A$1,"",GC5*VENTAS!$B$10+IF(AND(GC1&lt;9,GC1&gt;2),VENTAS!$B$11,0))</f>
        <v/>
      </c>
      <c r="GD7" s="38" t="str">
        <f>IF(GD1&gt;$A$1,"",GD5*VENTAS!$B$10+IF(AND(GD1&lt;9,GD1&gt;2),VENTAS!$B$11,0))</f>
        <v/>
      </c>
      <c r="GE7" s="38" t="str">
        <f>IF(GE1&gt;$A$1,"",GE5*VENTAS!$B$10+IF(AND(GE1&lt;9,GE1&gt;2),VENTAS!$B$11,0))</f>
        <v/>
      </c>
      <c r="GF7" s="38" t="str">
        <f>IF(GF1&gt;$A$1,"",GF5*VENTAS!$B$10+IF(AND(GF1&lt;9,GF1&gt;2),VENTAS!$B$11,0))</f>
        <v/>
      </c>
      <c r="GG7" s="38" t="str">
        <f>IF(GG1&gt;$A$1,"",GG5*VENTAS!$B$10+IF(AND(GG1&lt;9,GG1&gt;2),VENTAS!$B$11,0))</f>
        <v/>
      </c>
      <c r="GH7" s="38" t="str">
        <f>IF(GH1&gt;$A$1,"",GH5*VENTAS!$B$10+IF(AND(GH1&lt;9,GH1&gt;2),VENTAS!$B$11,0))</f>
        <v/>
      </c>
      <c r="GI7" s="38" t="str">
        <f>IF(GI1&gt;$A$1,"",GI5*VENTAS!$B$10+IF(AND(GI1&lt;9,GI1&gt;2),VENTAS!$B$11,0))</f>
        <v/>
      </c>
      <c r="GJ7" s="38" t="str">
        <f>IF(GJ1&gt;$A$1,"",GJ5*VENTAS!$B$10+IF(AND(GJ1&lt;9,GJ1&gt;2),VENTAS!$B$11,0))</f>
        <v/>
      </c>
      <c r="GK7" s="38" t="str">
        <f>IF(GK1&gt;$A$1,"",GK5*VENTAS!$B$10+IF(AND(GK1&lt;9,GK1&gt;2),VENTAS!$B$11,0))</f>
        <v/>
      </c>
      <c r="GL7" s="38" t="str">
        <f>IF(GL1&gt;$A$1,"",GL5*VENTAS!$B$10+IF(AND(GL1&lt;9,GL1&gt;2),VENTAS!$B$11,0))</f>
        <v/>
      </c>
      <c r="GM7" s="38" t="str">
        <f>IF(GM1&gt;$A$1,"",GM5*VENTAS!$B$10+IF(AND(GM1&lt;9,GM1&gt;2),VENTAS!$B$11,0))</f>
        <v/>
      </c>
      <c r="GN7" s="38" t="str">
        <f>IF(GN1&gt;$A$1,"",GN5*VENTAS!$B$10+IF(AND(GN1&lt;9,GN1&gt;2),VENTAS!$B$11,0))</f>
        <v/>
      </c>
      <c r="GO7" s="38" t="str">
        <f>IF(GO1&gt;$A$1,"",GO5*VENTAS!$B$10+IF(AND(GO1&lt;9,GO1&gt;2),VENTAS!$B$11,0))</f>
        <v/>
      </c>
      <c r="GP7" s="38" t="str">
        <f>IF(GP1&gt;$A$1,"",GP5*VENTAS!$B$10+IF(AND(GP1&lt;9,GP1&gt;2),VENTAS!$B$11,0))</f>
        <v/>
      </c>
      <c r="GQ7" s="38" t="str">
        <f>IF(GQ1&gt;$A$1,"",GQ5*VENTAS!$B$10+IF(AND(GQ1&lt;9,GQ1&gt;2),VENTAS!$B$11,0))</f>
        <v/>
      </c>
      <c r="GR7" s="38" t="str">
        <f>IF(GR1&gt;$A$1,"",GR5*VENTAS!$B$10+IF(AND(GR1&lt;9,GR1&gt;2),VENTAS!$B$11,0))</f>
        <v/>
      </c>
      <c r="GS7" s="38" t="str">
        <f>IF(GS1&gt;$A$1,"",GS5*VENTAS!$B$10+IF(AND(GS1&lt;9,GS1&gt;2),VENTAS!$B$11,0))</f>
        <v/>
      </c>
      <c r="GT7" s="38" t="str">
        <f>IF(GT1&gt;$A$1,"",GT5*VENTAS!$B$10+IF(AND(GT1&lt;9,GT1&gt;2),VENTAS!$B$11,0))</f>
        <v/>
      </c>
      <c r="GU7" s="38" t="str">
        <f>IF(GU1&gt;$A$1,"",GU5*VENTAS!$B$10+IF(AND(GU1&lt;9,GU1&gt;2),VENTAS!$B$11,0))</f>
        <v/>
      </c>
      <c r="GV7" s="38" t="str">
        <f>IF(GV1&gt;$A$1,"",GV5*VENTAS!$B$10+IF(AND(GV1&lt;9,GV1&gt;2),VENTAS!$B$11,0))</f>
        <v/>
      </c>
      <c r="GW7" s="38" t="str">
        <f>IF(GW1&gt;$A$1,"",GW5*VENTAS!$B$10+IF(AND(GW1&lt;9,GW1&gt;2),VENTAS!$B$11,0))</f>
        <v/>
      </c>
      <c r="GX7" s="38" t="str">
        <f>IF(GX1&gt;$A$1,"",GX5*VENTAS!$B$10+IF(AND(GX1&lt;9,GX1&gt;2),VENTAS!$B$11,0))</f>
        <v/>
      </c>
      <c r="GY7" s="38" t="str">
        <f>IF(GY1&gt;$A$1,"",GY5*VENTAS!$B$10+IF(AND(GY1&lt;9,GY1&gt;2),VENTAS!$B$11,0))</f>
        <v/>
      </c>
      <c r="GZ7" s="38" t="str">
        <f>IF(GZ1&gt;$A$1,"",GZ5*VENTAS!$B$10+IF(AND(GZ1&lt;9,GZ1&gt;2),VENTAS!$B$11,0))</f>
        <v/>
      </c>
      <c r="HA7" s="38" t="str">
        <f>IF(HA1&gt;$A$1,"",HA5*VENTAS!$B$10+IF(AND(HA1&lt;9,HA1&gt;2),VENTAS!$B$11,0))</f>
        <v/>
      </c>
      <c r="HB7" s="38" t="str">
        <f>IF(HB1&gt;$A$1,"",HB5*VENTAS!$B$10+IF(AND(HB1&lt;9,HB1&gt;2),VENTAS!$B$11,0))</f>
        <v/>
      </c>
      <c r="HC7" s="38" t="str">
        <f>IF(HC1&gt;$A$1,"",HC5*VENTAS!$B$10+IF(AND(HC1&lt;9,HC1&gt;2),VENTAS!$B$11,0))</f>
        <v/>
      </c>
      <c r="HD7" s="38" t="str">
        <f>IF(HD1&gt;$A$1,"",HD5*VENTAS!$B$10+IF(AND(HD1&lt;9,HD1&gt;2),VENTAS!$B$11,0))</f>
        <v/>
      </c>
      <c r="HE7" s="38" t="str">
        <f>IF(HE1&gt;$A$1,"",HE5*VENTAS!$B$10+IF(AND(HE1&lt;9,HE1&gt;2),VENTAS!$B$11,0))</f>
        <v/>
      </c>
      <c r="HF7" s="38" t="str">
        <f>IF(HF1&gt;$A$1,"",HF5*VENTAS!$B$10+IF(AND(HF1&lt;9,HF1&gt;2),VENTAS!$B$11,0))</f>
        <v/>
      </c>
      <c r="HG7" s="38" t="str">
        <f>IF(HG1&gt;$A$1,"",HG5*VENTAS!$B$10+IF(AND(HG1&lt;9,HG1&gt;2),VENTAS!$B$11,0))</f>
        <v/>
      </c>
      <c r="HH7" s="38" t="str">
        <f>IF(HH1&gt;$A$1,"",HH5*VENTAS!$B$10+IF(AND(HH1&lt;9,HH1&gt;2),VENTAS!$B$11,0))</f>
        <v/>
      </c>
      <c r="HI7" s="38" t="str">
        <f>IF(HI1&gt;$A$1,"",HI5*VENTAS!$B$10+IF(AND(HI1&lt;9,HI1&gt;2),VENTAS!$B$11,0))</f>
        <v/>
      </c>
      <c r="HJ7" s="38" t="str">
        <f>IF(HJ1&gt;$A$1,"",HJ5*VENTAS!$B$10+IF(AND(HJ1&lt;9,HJ1&gt;2),VENTAS!$B$11,0))</f>
        <v/>
      </c>
      <c r="HK7" s="38" t="str">
        <f>IF(HK1&gt;$A$1,"",HK5*VENTAS!$B$10+IF(AND(HK1&lt;9,HK1&gt;2),VENTAS!$B$11,0))</f>
        <v/>
      </c>
      <c r="HL7" s="38" t="str">
        <f>IF(HL1&gt;$A$1,"",HL5*VENTAS!$B$10+IF(AND(HL1&lt;9,HL1&gt;2),VENTAS!$B$11,0))</f>
        <v/>
      </c>
      <c r="HM7" s="38" t="str">
        <f>IF(HM1&gt;$A$1,"",HM5*VENTAS!$B$10+IF(AND(HM1&lt;9,HM1&gt;2),VENTAS!$B$11,0))</f>
        <v/>
      </c>
      <c r="HN7" s="38" t="str">
        <f>IF(HN1&gt;$A$1,"",HN5*VENTAS!$B$10+IF(AND(HN1&lt;9,HN1&gt;2),VENTAS!$B$11,0))</f>
        <v/>
      </c>
      <c r="HO7" s="38" t="str">
        <f>IF(HO1&gt;$A$1,"",HO5*VENTAS!$B$10+IF(AND(HO1&lt;9,HO1&gt;2),VENTAS!$B$11,0))</f>
        <v/>
      </c>
      <c r="HP7" s="38" t="str">
        <f>IF(HP1&gt;$A$1,"",HP5*VENTAS!$B$10+IF(AND(HP1&lt;9,HP1&gt;2),VENTAS!$B$11,0))</f>
        <v/>
      </c>
      <c r="HQ7" s="38" t="str">
        <f>IF(HQ1&gt;$A$1,"",HQ5*VENTAS!$B$10+IF(AND(HQ1&lt;9,HQ1&gt;2),VENTAS!$B$11,0))</f>
        <v/>
      </c>
      <c r="HR7" s="38" t="str">
        <f>IF(HR1&gt;$A$1,"",HR5*VENTAS!$B$10+IF(AND(HR1&lt;9,HR1&gt;2),VENTAS!$B$11,0))</f>
        <v/>
      </c>
      <c r="HS7" s="38" t="str">
        <f>IF(HS1&gt;$A$1,"",HS5*VENTAS!$B$10+IF(AND(HS1&lt;9,HS1&gt;2),VENTAS!$B$11,0))</f>
        <v/>
      </c>
      <c r="HT7" s="38" t="str">
        <f>IF(HT1&gt;$A$1,"",HT5*VENTAS!$B$10+IF(AND(HT1&lt;9,HT1&gt;2),VENTAS!$B$11,0))</f>
        <v/>
      </c>
      <c r="HU7" s="38" t="str">
        <f>IF(HU1&gt;$A$1,"",HU5*VENTAS!$B$10+IF(AND(HU1&lt;9,HU1&gt;2),VENTAS!$B$11,0))</f>
        <v/>
      </c>
      <c r="HV7" s="38" t="str">
        <f>IF(HV1&gt;$A$1,"",HV5*VENTAS!$B$10+IF(AND(HV1&lt;9,HV1&gt;2),VENTAS!$B$11,0))</f>
        <v/>
      </c>
      <c r="HW7" s="38" t="str">
        <f>IF(HW1&gt;$A$1,"",HW5*VENTAS!$B$10+IF(AND(HW1&lt;9,HW1&gt;2),VENTAS!$B$11,0))</f>
        <v/>
      </c>
      <c r="HX7" s="38" t="str">
        <f>IF(HX1&gt;$A$1,"",HX5*VENTAS!$B$10+IF(AND(HX1&lt;9,HX1&gt;2),VENTAS!$B$11,0))</f>
        <v/>
      </c>
      <c r="HY7" s="38" t="str">
        <f>IF(HY1&gt;$A$1,"",HY5*VENTAS!$B$10+IF(AND(HY1&lt;9,HY1&gt;2),VENTAS!$B$11,0))</f>
        <v/>
      </c>
      <c r="HZ7" s="38" t="str">
        <f>IF(HZ1&gt;$A$1,"",HZ5*VENTAS!$B$10+IF(AND(HZ1&lt;9,HZ1&gt;2),VENTAS!$B$11,0))</f>
        <v/>
      </c>
      <c r="IA7" s="38" t="str">
        <f>IF(IA1&gt;$A$1,"",IA5*VENTAS!$B$10+IF(AND(IA1&lt;9,IA1&gt;2),VENTAS!$B$11,0))</f>
        <v/>
      </c>
      <c r="IB7" s="38" t="str">
        <f>IF(IB1&gt;$A$1,"",IB5*VENTAS!$B$10+IF(AND(IB1&lt;9,IB1&gt;2),VENTAS!$B$11,0))</f>
        <v/>
      </c>
      <c r="IC7" s="38" t="str">
        <f>IF(IC1&gt;$A$1,"",IC5*VENTAS!$B$10+IF(AND(IC1&lt;9,IC1&gt;2),VENTAS!$B$11,0))</f>
        <v/>
      </c>
      <c r="ID7" s="38" t="str">
        <f>IF(ID1&gt;$A$1,"",ID5*VENTAS!$B$10+IF(AND(ID1&lt;9,ID1&gt;2),VENTAS!$B$11,0))</f>
        <v/>
      </c>
      <c r="IE7" s="38" t="str">
        <f>IF(IE1&gt;$A$1,"",IE5*VENTAS!$B$10+IF(AND(IE1&lt;9,IE1&gt;2),VENTAS!$B$11,0))</f>
        <v/>
      </c>
      <c r="IF7" s="38" t="str">
        <f>IF(IF1&gt;$A$1,"",IF5*VENTAS!$B$10+IF(AND(IF1&lt;9,IF1&gt;2),VENTAS!$B$11,0))</f>
        <v/>
      </c>
      <c r="IG7" s="38" t="str">
        <f>IF(IG1&gt;$A$1,"",IG5*VENTAS!$B$10+IF(AND(IG1&lt;9,IG1&gt;2),VENTAS!$B$11,0))</f>
        <v/>
      </c>
      <c r="IH7" s="38" t="str">
        <f>IF(IH1&gt;$A$1,"",IH5*VENTAS!$B$10+IF(AND(IH1&lt;9,IH1&gt;2),VENTAS!$B$11,0))</f>
        <v/>
      </c>
      <c r="II7" s="48" t="str">
        <f>IF(II1&gt;$A$1,"",II5*VENTAS!$B$10+IF(AND(II1&lt;9,II1&gt;2),VENTAS!$B$11,0))</f>
        <v/>
      </c>
    </row>
    <row r="8" spans="1:266" ht="15" thickBot="1" x14ac:dyDescent="0.35">
      <c r="A8" s="59" t="s">
        <v>13</v>
      </c>
      <c r="B8" s="79" t="s">
        <v>224</v>
      </c>
      <c r="C8" s="87"/>
      <c r="D8" s="38">
        <f ca="1">IF(D1&gt;$A$1,"",D5*1%)</f>
        <v>0</v>
      </c>
      <c r="E8" s="38">
        <f t="shared" ref="E8:BP8" ca="1" si="5">IF(E1&gt;$A$1,"",E5*1%)</f>
        <v>0</v>
      </c>
      <c r="F8" s="38">
        <f t="shared" ca="1" si="5"/>
        <v>76225.101581646872</v>
      </c>
      <c r="G8" s="38">
        <f t="shared" ca="1" si="5"/>
        <v>153689.71852707182</v>
      </c>
      <c r="H8" s="38">
        <f t="shared" ca="1" si="5"/>
        <v>232408.96788733636</v>
      </c>
      <c r="I8" s="38">
        <f t="shared" ca="1" si="5"/>
        <v>312398.13059492398</v>
      </c>
      <c r="J8" s="38">
        <f t="shared" ca="1" si="5"/>
        <v>314938.12250345026</v>
      </c>
      <c r="K8" s="38">
        <f t="shared" ca="1" si="5"/>
        <v>317498.76613253291</v>
      </c>
      <c r="L8" s="38">
        <f t="shared" ca="1" si="5"/>
        <v>320080.22939355799</v>
      </c>
      <c r="M8" s="38">
        <f t="shared" ca="1" si="5"/>
        <v>322682.68156313599</v>
      </c>
      <c r="N8" s="38">
        <f t="shared" ca="1" si="5"/>
        <v>325306.29329420201</v>
      </c>
      <c r="O8" s="38">
        <f t="shared" ca="1" si="5"/>
        <v>327951.23662720603</v>
      </c>
      <c r="P8" s="38">
        <f t="shared" ca="1" si="5"/>
        <v>330617.68500139425</v>
      </c>
      <c r="Q8" s="38">
        <f t="shared" ca="1" si="5"/>
        <v>333305.81326618255</v>
      </c>
      <c r="R8" s="38">
        <f t="shared" ca="1" si="5"/>
        <v>336015.79769262153</v>
      </c>
      <c r="S8" s="38">
        <f t="shared" ca="1" si="5"/>
        <v>338747.81598495546</v>
      </c>
      <c r="T8" s="38">
        <f t="shared" ca="1" si="5"/>
        <v>341502.0472922753</v>
      </c>
      <c r="U8" s="38">
        <f t="shared" ca="1" si="5"/>
        <v>344278.67222026596</v>
      </c>
      <c r="V8" s="38">
        <f t="shared" ca="1" si="5"/>
        <v>347077.87284304935</v>
      </c>
      <c r="W8" s="38">
        <f t="shared" ca="1" si="5"/>
        <v>349899.83271512343</v>
      </c>
      <c r="X8" s="38">
        <f t="shared" ca="1" si="5"/>
        <v>352744.73688339943</v>
      </c>
      <c r="Y8" s="38">
        <f t="shared" ca="1" si="5"/>
        <v>355612.77189933503</v>
      </c>
      <c r="Z8" s="38">
        <f t="shared" ca="1" si="5"/>
        <v>358504.12583116809</v>
      </c>
      <c r="AA8" s="38">
        <f t="shared" ca="1" si="5"/>
        <v>361418.98827624833</v>
      </c>
      <c r="AB8" s="38">
        <f t="shared" ca="1" si="5"/>
        <v>364357.55037347093</v>
      </c>
      <c r="AC8" s="38">
        <f t="shared" ca="1" si="5"/>
        <v>367320.00481580908</v>
      </c>
      <c r="AD8" s="38">
        <f t="shared" ca="1" si="5"/>
        <v>370306.54586295056</v>
      </c>
      <c r="AE8" s="38">
        <f t="shared" ca="1" si="5"/>
        <v>373317.36935403547</v>
      </c>
      <c r="AF8" s="38">
        <f t="shared" ca="1" si="5"/>
        <v>376352.6727204987</v>
      </c>
      <c r="AG8" s="38">
        <f t="shared" ca="1" si="5"/>
        <v>379412.65499901562</v>
      </c>
      <c r="AH8" s="38">
        <f t="shared" ca="1" si="5"/>
        <v>382497.51684455457</v>
      </c>
      <c r="AI8" s="38">
        <f t="shared" ca="1" si="5"/>
        <v>385607.46054353385</v>
      </c>
      <c r="AJ8" s="38">
        <f t="shared" ca="1" si="5"/>
        <v>388742.69002708653</v>
      </c>
      <c r="AK8" s="38">
        <f t="shared" ca="1" si="5"/>
        <v>391903.41088443331</v>
      </c>
      <c r="AL8" s="38">
        <f t="shared" ca="1" si="5"/>
        <v>395089.83037636394</v>
      </c>
      <c r="AM8" s="38">
        <f t="shared" ca="1" si="5"/>
        <v>398302.15744882717</v>
      </c>
      <c r="AN8" s="38">
        <f t="shared" ca="1" si="5"/>
        <v>401540.60274663329</v>
      </c>
      <c r="AO8" s="38">
        <f t="shared" ca="1" si="5"/>
        <v>404805.3786272665</v>
      </c>
      <c r="AP8" s="38">
        <f t="shared" ca="1" si="5"/>
        <v>408096.69917480985</v>
      </c>
      <c r="AQ8" s="38">
        <f t="shared" ca="1" si="5"/>
        <v>411414.78021398344</v>
      </c>
      <c r="AR8" s="38">
        <f t="shared" ca="1" si="5"/>
        <v>414759.83932429756</v>
      </c>
      <c r="AS8" s="38">
        <f t="shared" ca="1" si="5"/>
        <v>418132.09585431952</v>
      </c>
      <c r="AT8" s="38">
        <f t="shared" ca="1" si="5"/>
        <v>421531.7709360575</v>
      </c>
      <c r="AU8" s="38">
        <f t="shared" ca="1" si="5"/>
        <v>424959.08749946125</v>
      </c>
      <c r="AV8" s="38">
        <f t="shared" ca="1" si="5"/>
        <v>428414.27028703998</v>
      </c>
      <c r="AW8" s="38">
        <f t="shared" ca="1" si="5"/>
        <v>431897.54586859996</v>
      </c>
      <c r="AX8" s="38">
        <f t="shared" ca="1" si="5"/>
        <v>435409.14265610144</v>
      </c>
      <c r="AY8" s="38">
        <f t="shared" ca="1" si="5"/>
        <v>438949.2909186366</v>
      </c>
      <c r="AZ8" s="38">
        <f t="shared" ca="1" si="5"/>
        <v>442518.22279752925</v>
      </c>
      <c r="BA8" s="38">
        <f t="shared" ca="1" si="5"/>
        <v>446116.17232155695</v>
      </c>
      <c r="BB8" s="38">
        <f t="shared" ca="1" si="5"/>
        <v>449743.37542229763</v>
      </c>
      <c r="BC8" s="38">
        <f t="shared" ca="1" si="5"/>
        <v>453400.06994959997</v>
      </c>
      <c r="BD8" s="38">
        <f t="shared" ca="1" si="5"/>
        <v>457086.49568718061</v>
      </c>
      <c r="BE8" s="38">
        <f t="shared" ca="1" si="5"/>
        <v>460802.89436834783</v>
      </c>
      <c r="BF8" s="38">
        <f t="shared" ca="1" si="5"/>
        <v>464549.50969185244</v>
      </c>
      <c r="BG8" s="38">
        <f t="shared" ca="1" si="5"/>
        <v>468326.58733786794</v>
      </c>
      <c r="BH8" s="38">
        <f t="shared" ca="1" si="5"/>
        <v>472134.37498410186</v>
      </c>
      <c r="BI8" s="38">
        <f t="shared" ca="1" si="5"/>
        <v>475973.12232203549</v>
      </c>
      <c r="BJ8" s="38">
        <f t="shared" ca="1" si="5"/>
        <v>479843.08107329841</v>
      </c>
      <c r="BK8" s="38">
        <f t="shared" ca="1" si="5"/>
        <v>483744.50500617363</v>
      </c>
      <c r="BL8" s="38">
        <f t="shared" ca="1" si="5"/>
        <v>487677.64995223912</v>
      </c>
      <c r="BM8" s="38">
        <f t="shared" ca="1" si="5"/>
        <v>491642.77382314333</v>
      </c>
      <c r="BN8" s="38">
        <f t="shared" ca="1" si="5"/>
        <v>495640.13662751758</v>
      </c>
      <c r="BO8" s="38">
        <f t="shared" ca="1" si="5"/>
        <v>499670.00048802572</v>
      </c>
      <c r="BP8" s="38">
        <f t="shared" ca="1" si="5"/>
        <v>503732.62965855235</v>
      </c>
      <c r="BQ8" s="38">
        <f t="shared" ref="BQ8:EB8" ca="1" si="6">IF(BQ1&gt;$A$1,"",BQ5*1%)</f>
        <v>507828.29054153123</v>
      </c>
      <c r="BR8" s="38">
        <f t="shared" ca="1" si="6"/>
        <v>511957.25170541479</v>
      </c>
      <c r="BS8" s="38">
        <f t="shared" ca="1" si="6"/>
        <v>516119.78390228393</v>
      </c>
      <c r="BT8" s="38">
        <f t="shared" ca="1" si="6"/>
        <v>520316.16008560359</v>
      </c>
      <c r="BU8" s="38">
        <f t="shared" ca="1" si="6"/>
        <v>524546.65542812075</v>
      </c>
      <c r="BV8" s="38">
        <f t="shared" ca="1" si="6"/>
        <v>528811.54733990866</v>
      </c>
      <c r="BW8" s="38">
        <f t="shared" ca="1" si="6"/>
        <v>533111.11548655771</v>
      </c>
      <c r="BX8" s="38">
        <f t="shared" ca="1" si="6"/>
        <v>537445.64180751413</v>
      </c>
      <c r="BY8" s="38">
        <f t="shared" ca="1" si="6"/>
        <v>541815.41053456801</v>
      </c>
      <c r="BZ8" s="38">
        <f t="shared" ca="1" si="6"/>
        <v>546220.70821049146</v>
      </c>
      <c r="CA8" s="38">
        <f t="shared" ca="1" si="6"/>
        <v>550661.8237078283</v>
      </c>
      <c r="CB8" s="38">
        <f t="shared" ca="1" si="6"/>
        <v>555139.0482478363</v>
      </c>
      <c r="CC8" s="38">
        <f t="shared" ca="1" si="6"/>
        <v>559652.67541958403</v>
      </c>
      <c r="CD8" s="38">
        <f t="shared" ca="1" si="6"/>
        <v>564203.00119920308</v>
      </c>
      <c r="CE8" s="38">
        <f t="shared" ca="1" si="6"/>
        <v>568790.3239692949</v>
      </c>
      <c r="CF8" s="38">
        <f t="shared" ca="1" si="6"/>
        <v>573414.94453849853</v>
      </c>
      <c r="CG8" s="38">
        <f t="shared" ca="1" si="6"/>
        <v>578077.16616121493</v>
      </c>
      <c r="CH8" s="38">
        <f t="shared" ca="1" si="6"/>
        <v>582777.29455749271</v>
      </c>
      <c r="CI8" s="38">
        <f t="shared" ca="1" si="6"/>
        <v>587515.63793307554</v>
      </c>
      <c r="CJ8" s="38">
        <f t="shared" ca="1" si="6"/>
        <v>592292.50699961174</v>
      </c>
      <c r="CK8" s="38">
        <f t="shared" ca="1" si="6"/>
        <v>597108.2149950302</v>
      </c>
      <c r="CL8" s="38">
        <f t="shared" ca="1" si="6"/>
        <v>601963.07770407933</v>
      </c>
      <c r="CM8" s="38">
        <f t="shared" ca="1" si="6"/>
        <v>606857.41347903467</v>
      </c>
      <c r="CN8" s="38">
        <f t="shared" ca="1" si="6"/>
        <v>611791.54326057516</v>
      </c>
      <c r="CO8" s="38">
        <f t="shared" ca="1" si="6"/>
        <v>616765.79059882695</v>
      </c>
      <c r="CP8" s="38">
        <f t="shared" ca="1" si="6"/>
        <v>621780.48167458177</v>
      </c>
      <c r="CQ8" s="38">
        <f t="shared" ca="1" si="6"/>
        <v>626835.94532068435</v>
      </c>
      <c r="CR8" s="38">
        <f t="shared" ca="1" si="6"/>
        <v>631932.51304359583</v>
      </c>
      <c r="CS8" s="38">
        <f t="shared" ca="1" si="6"/>
        <v>637070.5190451321</v>
      </c>
      <c r="CT8" s="38">
        <f t="shared" ca="1" si="6"/>
        <v>642250.30024437828</v>
      </c>
      <c r="CU8" s="38">
        <f t="shared" ca="1" si="6"/>
        <v>647472.1962997826</v>
      </c>
      <c r="CV8" s="38">
        <f t="shared" ca="1" si="6"/>
        <v>652736.54963142809</v>
      </c>
      <c r="CW8" s="38">
        <f t="shared" ca="1" si="6"/>
        <v>658043.70544348692</v>
      </c>
      <c r="CX8" s="38">
        <f t="shared" ca="1" si="6"/>
        <v>663394.0117468572</v>
      </c>
      <c r="CY8" s="38">
        <f t="shared" ca="1" si="6"/>
        <v>668787.81938198279</v>
      </c>
      <c r="CZ8" s="38">
        <f t="shared" ca="1" si="6"/>
        <v>674225.48204185895</v>
      </c>
      <c r="DA8" s="38">
        <f t="shared" ca="1" si="6"/>
        <v>679707.35629522672</v>
      </c>
      <c r="DB8" s="38">
        <f t="shared" ca="1" si="6"/>
        <v>685233.8016099534</v>
      </c>
      <c r="DC8" s="38">
        <f t="shared" ca="1" si="6"/>
        <v>690805.1803766042</v>
      </c>
      <c r="DD8" s="38">
        <f t="shared" ca="1" si="6"/>
        <v>696421.85793220659</v>
      </c>
      <c r="DE8" s="38">
        <f t="shared" ca="1" si="6"/>
        <v>702084.20258420543</v>
      </c>
      <c r="DF8" s="38">
        <f t="shared" ca="1" si="6"/>
        <v>707792.5856346162</v>
      </c>
      <c r="DG8" s="38">
        <f t="shared" ca="1" si="6"/>
        <v>713547.38140437042</v>
      </c>
      <c r="DH8" s="38">
        <f t="shared" ca="1" si="6"/>
        <v>719348.96725786361</v>
      </c>
      <c r="DI8" s="38">
        <f t="shared" ca="1" si="6"/>
        <v>725197.72362769907</v>
      </c>
      <c r="DJ8" s="38">
        <f t="shared" ca="1" si="6"/>
        <v>731094.03403963451</v>
      </c>
      <c r="DK8" s="38">
        <f t="shared" ca="1" si="6"/>
        <v>737038.28513773205</v>
      </c>
      <c r="DL8" s="38">
        <f t="shared" ca="1" si="6"/>
        <v>743030.86670971138</v>
      </c>
      <c r="DM8" s="38">
        <f t="shared" ca="1" si="6"/>
        <v>749072.17171250971</v>
      </c>
      <c r="DN8" s="38">
        <f t="shared" ca="1" si="6"/>
        <v>755162.59629804955</v>
      </c>
      <c r="DO8" s="38">
        <f t="shared" ca="1" si="6"/>
        <v>761302.53983921604</v>
      </c>
      <c r="DP8" s="38">
        <f t="shared" ca="1" si="6"/>
        <v>767492.40495604486</v>
      </c>
      <c r="DQ8" s="38">
        <f t="shared" ca="1" si="6"/>
        <v>773732.59754212503</v>
      </c>
      <c r="DR8" s="38">
        <f t="shared" ca="1" si="6"/>
        <v>780023.5267912132</v>
      </c>
      <c r="DS8" s="38">
        <f t="shared" ca="1" si="6"/>
        <v>786365.60522406653</v>
      </c>
      <c r="DT8" s="38" t="str">
        <f t="shared" si="6"/>
        <v/>
      </c>
      <c r="DU8" s="38" t="str">
        <f t="shared" si="6"/>
        <v/>
      </c>
      <c r="DV8" s="38" t="str">
        <f t="shared" si="6"/>
        <v/>
      </c>
      <c r="DW8" s="38" t="str">
        <f t="shared" si="6"/>
        <v/>
      </c>
      <c r="DX8" s="38" t="str">
        <f t="shared" si="6"/>
        <v/>
      </c>
      <c r="DY8" s="38" t="str">
        <f t="shared" si="6"/>
        <v/>
      </c>
      <c r="DZ8" s="38" t="str">
        <f t="shared" si="6"/>
        <v/>
      </c>
      <c r="EA8" s="38" t="str">
        <f t="shared" si="6"/>
        <v/>
      </c>
      <c r="EB8" s="38" t="str">
        <f t="shared" si="6"/>
        <v/>
      </c>
      <c r="EC8" s="38" t="str">
        <f t="shared" ref="EC8:GN8" si="7">IF(EC1&gt;$A$1,"",EC5*1%)</f>
        <v/>
      </c>
      <c r="ED8" s="38" t="str">
        <f t="shared" si="7"/>
        <v/>
      </c>
      <c r="EE8" s="38" t="str">
        <f t="shared" si="7"/>
        <v/>
      </c>
      <c r="EF8" s="38" t="str">
        <f t="shared" si="7"/>
        <v/>
      </c>
      <c r="EG8" s="38" t="str">
        <f t="shared" si="7"/>
        <v/>
      </c>
      <c r="EH8" s="38" t="str">
        <f t="shared" si="7"/>
        <v/>
      </c>
      <c r="EI8" s="38" t="str">
        <f t="shared" si="7"/>
        <v/>
      </c>
      <c r="EJ8" s="38" t="str">
        <f t="shared" si="7"/>
        <v/>
      </c>
      <c r="EK8" s="38" t="str">
        <f t="shared" si="7"/>
        <v/>
      </c>
      <c r="EL8" s="38" t="str">
        <f t="shared" si="7"/>
        <v/>
      </c>
      <c r="EM8" s="38" t="str">
        <f t="shared" si="7"/>
        <v/>
      </c>
      <c r="EN8" s="38" t="str">
        <f t="shared" si="7"/>
        <v/>
      </c>
      <c r="EO8" s="38" t="str">
        <f t="shared" si="7"/>
        <v/>
      </c>
      <c r="EP8" s="38" t="str">
        <f t="shared" si="7"/>
        <v/>
      </c>
      <c r="EQ8" s="38" t="str">
        <f t="shared" si="7"/>
        <v/>
      </c>
      <c r="ER8" s="38" t="str">
        <f t="shared" si="7"/>
        <v/>
      </c>
      <c r="ES8" s="38" t="str">
        <f t="shared" si="7"/>
        <v/>
      </c>
      <c r="ET8" s="38" t="str">
        <f t="shared" si="7"/>
        <v/>
      </c>
      <c r="EU8" s="38" t="str">
        <f t="shared" si="7"/>
        <v/>
      </c>
      <c r="EV8" s="38" t="str">
        <f t="shared" si="7"/>
        <v/>
      </c>
      <c r="EW8" s="38" t="str">
        <f t="shared" si="7"/>
        <v/>
      </c>
      <c r="EX8" s="38" t="str">
        <f t="shared" si="7"/>
        <v/>
      </c>
      <c r="EY8" s="38" t="str">
        <f t="shared" si="7"/>
        <v/>
      </c>
      <c r="EZ8" s="38" t="str">
        <f t="shared" si="7"/>
        <v/>
      </c>
      <c r="FA8" s="38" t="str">
        <f t="shared" si="7"/>
        <v/>
      </c>
      <c r="FB8" s="38" t="str">
        <f t="shared" si="7"/>
        <v/>
      </c>
      <c r="FC8" s="38" t="str">
        <f t="shared" si="7"/>
        <v/>
      </c>
      <c r="FD8" s="38" t="str">
        <f t="shared" si="7"/>
        <v/>
      </c>
      <c r="FE8" s="38" t="str">
        <f t="shared" si="7"/>
        <v/>
      </c>
      <c r="FF8" s="38" t="str">
        <f t="shared" si="7"/>
        <v/>
      </c>
      <c r="FG8" s="38" t="str">
        <f t="shared" si="7"/>
        <v/>
      </c>
      <c r="FH8" s="38" t="str">
        <f t="shared" si="7"/>
        <v/>
      </c>
      <c r="FI8" s="38" t="str">
        <f t="shared" si="7"/>
        <v/>
      </c>
      <c r="FJ8" s="38" t="str">
        <f t="shared" si="7"/>
        <v/>
      </c>
      <c r="FK8" s="38" t="str">
        <f t="shared" si="7"/>
        <v/>
      </c>
      <c r="FL8" s="38" t="str">
        <f t="shared" si="7"/>
        <v/>
      </c>
      <c r="FM8" s="38" t="str">
        <f t="shared" si="7"/>
        <v/>
      </c>
      <c r="FN8" s="38" t="str">
        <f t="shared" si="7"/>
        <v/>
      </c>
      <c r="FO8" s="38" t="str">
        <f t="shared" si="7"/>
        <v/>
      </c>
      <c r="FP8" s="38" t="str">
        <f t="shared" si="7"/>
        <v/>
      </c>
      <c r="FQ8" s="38" t="str">
        <f t="shared" si="7"/>
        <v/>
      </c>
      <c r="FR8" s="38" t="str">
        <f t="shared" si="7"/>
        <v/>
      </c>
      <c r="FS8" s="38" t="str">
        <f t="shared" si="7"/>
        <v/>
      </c>
      <c r="FT8" s="38" t="str">
        <f t="shared" si="7"/>
        <v/>
      </c>
      <c r="FU8" s="38" t="str">
        <f t="shared" si="7"/>
        <v/>
      </c>
      <c r="FV8" s="38" t="str">
        <f t="shared" si="7"/>
        <v/>
      </c>
      <c r="FW8" s="38" t="str">
        <f t="shared" si="7"/>
        <v/>
      </c>
      <c r="FX8" s="38" t="str">
        <f t="shared" si="7"/>
        <v/>
      </c>
      <c r="FY8" s="38" t="str">
        <f t="shared" si="7"/>
        <v/>
      </c>
      <c r="FZ8" s="38" t="str">
        <f t="shared" si="7"/>
        <v/>
      </c>
      <c r="GA8" s="38" t="str">
        <f t="shared" si="7"/>
        <v/>
      </c>
      <c r="GB8" s="38" t="str">
        <f t="shared" si="7"/>
        <v/>
      </c>
      <c r="GC8" s="38" t="str">
        <f t="shared" si="7"/>
        <v/>
      </c>
      <c r="GD8" s="38" t="str">
        <f t="shared" si="7"/>
        <v/>
      </c>
      <c r="GE8" s="38" t="str">
        <f t="shared" si="7"/>
        <v/>
      </c>
      <c r="GF8" s="38" t="str">
        <f t="shared" si="7"/>
        <v/>
      </c>
      <c r="GG8" s="38" t="str">
        <f t="shared" si="7"/>
        <v/>
      </c>
      <c r="GH8" s="38" t="str">
        <f t="shared" si="7"/>
        <v/>
      </c>
      <c r="GI8" s="38" t="str">
        <f t="shared" si="7"/>
        <v/>
      </c>
      <c r="GJ8" s="38" t="str">
        <f t="shared" si="7"/>
        <v/>
      </c>
      <c r="GK8" s="38" t="str">
        <f t="shared" si="7"/>
        <v/>
      </c>
      <c r="GL8" s="38" t="str">
        <f t="shared" si="7"/>
        <v/>
      </c>
      <c r="GM8" s="38" t="str">
        <f t="shared" si="7"/>
        <v/>
      </c>
      <c r="GN8" s="38" t="str">
        <f t="shared" si="7"/>
        <v/>
      </c>
      <c r="GO8" s="38" t="str">
        <f t="shared" ref="GO8:II8" si="8">IF(GO1&gt;$A$1,"",GO5*1%)</f>
        <v/>
      </c>
      <c r="GP8" s="38" t="str">
        <f t="shared" si="8"/>
        <v/>
      </c>
      <c r="GQ8" s="38" t="str">
        <f t="shared" si="8"/>
        <v/>
      </c>
      <c r="GR8" s="38" t="str">
        <f t="shared" si="8"/>
        <v/>
      </c>
      <c r="GS8" s="38" t="str">
        <f t="shared" si="8"/>
        <v/>
      </c>
      <c r="GT8" s="38" t="str">
        <f t="shared" si="8"/>
        <v/>
      </c>
      <c r="GU8" s="38" t="str">
        <f t="shared" si="8"/>
        <v/>
      </c>
      <c r="GV8" s="38" t="str">
        <f t="shared" si="8"/>
        <v/>
      </c>
      <c r="GW8" s="38" t="str">
        <f t="shared" si="8"/>
        <v/>
      </c>
      <c r="GX8" s="38" t="str">
        <f t="shared" si="8"/>
        <v/>
      </c>
      <c r="GY8" s="38" t="str">
        <f t="shared" si="8"/>
        <v/>
      </c>
      <c r="GZ8" s="38" t="str">
        <f t="shared" si="8"/>
        <v/>
      </c>
      <c r="HA8" s="38" t="str">
        <f t="shared" si="8"/>
        <v/>
      </c>
      <c r="HB8" s="38" t="str">
        <f t="shared" si="8"/>
        <v/>
      </c>
      <c r="HC8" s="38" t="str">
        <f t="shared" si="8"/>
        <v/>
      </c>
      <c r="HD8" s="38" t="str">
        <f t="shared" si="8"/>
        <v/>
      </c>
      <c r="HE8" s="38" t="str">
        <f t="shared" si="8"/>
        <v/>
      </c>
      <c r="HF8" s="38" t="str">
        <f t="shared" si="8"/>
        <v/>
      </c>
      <c r="HG8" s="38" t="str">
        <f t="shared" si="8"/>
        <v/>
      </c>
      <c r="HH8" s="38" t="str">
        <f t="shared" si="8"/>
        <v/>
      </c>
      <c r="HI8" s="38" t="str">
        <f t="shared" si="8"/>
        <v/>
      </c>
      <c r="HJ8" s="38" t="str">
        <f t="shared" si="8"/>
        <v/>
      </c>
      <c r="HK8" s="38" t="str">
        <f t="shared" si="8"/>
        <v/>
      </c>
      <c r="HL8" s="38" t="str">
        <f t="shared" si="8"/>
        <v/>
      </c>
      <c r="HM8" s="38" t="str">
        <f t="shared" si="8"/>
        <v/>
      </c>
      <c r="HN8" s="38" t="str">
        <f t="shared" si="8"/>
        <v/>
      </c>
      <c r="HO8" s="38" t="str">
        <f t="shared" si="8"/>
        <v/>
      </c>
      <c r="HP8" s="38" t="str">
        <f t="shared" si="8"/>
        <v/>
      </c>
      <c r="HQ8" s="38" t="str">
        <f t="shared" si="8"/>
        <v/>
      </c>
      <c r="HR8" s="38" t="str">
        <f t="shared" si="8"/>
        <v/>
      </c>
      <c r="HS8" s="38" t="str">
        <f t="shared" si="8"/>
        <v/>
      </c>
      <c r="HT8" s="38" t="str">
        <f t="shared" si="8"/>
        <v/>
      </c>
      <c r="HU8" s="38" t="str">
        <f t="shared" si="8"/>
        <v/>
      </c>
      <c r="HV8" s="38" t="str">
        <f t="shared" si="8"/>
        <v/>
      </c>
      <c r="HW8" s="38" t="str">
        <f t="shared" si="8"/>
        <v/>
      </c>
      <c r="HX8" s="38" t="str">
        <f t="shared" si="8"/>
        <v/>
      </c>
      <c r="HY8" s="38" t="str">
        <f t="shared" si="8"/>
        <v/>
      </c>
      <c r="HZ8" s="38" t="str">
        <f t="shared" si="8"/>
        <v/>
      </c>
      <c r="IA8" s="38" t="str">
        <f t="shared" si="8"/>
        <v/>
      </c>
      <c r="IB8" s="38" t="str">
        <f t="shared" si="8"/>
        <v/>
      </c>
      <c r="IC8" s="38" t="str">
        <f t="shared" si="8"/>
        <v/>
      </c>
      <c r="ID8" s="38" t="str">
        <f t="shared" si="8"/>
        <v/>
      </c>
      <c r="IE8" s="38" t="str">
        <f t="shared" si="8"/>
        <v/>
      </c>
      <c r="IF8" s="38" t="str">
        <f t="shared" si="8"/>
        <v/>
      </c>
      <c r="IG8" s="38" t="str">
        <f t="shared" si="8"/>
        <v/>
      </c>
      <c r="IH8" s="38" t="str">
        <f t="shared" si="8"/>
        <v/>
      </c>
      <c r="II8" s="48" t="str">
        <f t="shared" si="8"/>
        <v/>
      </c>
    </row>
    <row r="9" spans="1:266" ht="15" thickBot="1" x14ac:dyDescent="0.35">
      <c r="A9" s="59" t="s">
        <v>13</v>
      </c>
      <c r="B9" s="79" t="s">
        <v>225</v>
      </c>
      <c r="C9" s="87"/>
      <c r="D9" s="38">
        <f ca="1">IF(D1&gt;$A$1,"",'EST. CAPITAL'!$B$2*0.7*'FCL INV'!D2*NOMINAL(IMPUESTOS!$B$4,12)/12)</f>
        <v>1254960.9735676856</v>
      </c>
      <c r="E9" s="38">
        <f ca="1">IF(E1&gt;$A$1,"",'EST. CAPITAL'!$B$2*0.7*'FCL INV'!E2*NOMINAL(IMPUESTOS!$B$4,12)/12)</f>
        <v>1260276.2728283505</v>
      </c>
      <c r="F9" s="38">
        <f ca="1">IF(F1&gt;$A$1,"",'EST. CAPITAL'!$B$2*0.7*'FCL INV'!F2*NOMINAL(IMPUESTOS!$B$4,12)/12)</f>
        <v>1265614.0846665578</v>
      </c>
      <c r="G9" s="38">
        <f ca="1">IF(G1&gt;$A$1,"",'EST. CAPITAL'!$B$2*0.7*'FCL INV'!G2*NOMINAL(IMPUESTOS!$B$4,12)/12)</f>
        <v>1270974.5044327525</v>
      </c>
      <c r="H9" s="38">
        <f ca="1">IF(H1&gt;$A$1,"",'EST. CAPITAL'!$B$2*0.7*'FCL INV'!H2*NOMINAL(IMPUESTOS!$B$4,12)/12)</f>
        <v>1276357.6278812292</v>
      </c>
      <c r="I9" s="38">
        <f ca="1">IF(I1&gt;$A$1,"",'EST. CAPITAL'!$B$2*0.7*'FCL INV'!I2*NOMINAL(IMPUESTOS!$B$4,12)/12)</f>
        <v>1281763.5511718434</v>
      </c>
      <c r="J9" s="38">
        <f ca="1">IF(J1&gt;$A$1,"",'EST. CAPITAL'!$B$2*0.7*'FCL INV'!J2*NOMINAL(IMPUESTOS!$B$4,12)/12)</f>
        <v>1287192.3708717281</v>
      </c>
      <c r="K9" s="38">
        <f ca="1">IF(K1&gt;$A$1,"",'EST. CAPITAL'!$B$2*0.7*'FCL INV'!K2*NOMINAL(IMPUESTOS!$B$4,12)/12)</f>
        <v>1292644.183957021</v>
      </c>
      <c r="L9" s="38">
        <f ca="1">IF(L1&gt;$A$1,"",'EST. CAPITAL'!$B$2*0.7*'FCL INV'!L2*NOMINAL(IMPUESTOS!$B$4,12)/12)</f>
        <v>1298119.0878145939</v>
      </c>
      <c r="M9" s="38">
        <f ca="1">IF(M1&gt;$A$1,"",'EST. CAPITAL'!$B$2*0.7*'FCL INV'!M2*NOMINAL(IMPUESTOS!$B$4,12)/12)</f>
        <v>1303617.1802437957</v>
      </c>
      <c r="N9" s="38">
        <f ca="1">IF(N1&gt;$A$1,"",'EST. CAPITAL'!$B$2*0.7*'FCL INV'!N2*NOMINAL(IMPUESTOS!$B$4,12)/12)</f>
        <v>1309138.5594581955</v>
      </c>
      <c r="O9" s="38">
        <f ca="1">IF(O1&gt;$A$1,"",'EST. CAPITAL'!$B$2*0.7*'FCL INV'!O2*NOMINAL(IMPUESTOS!$B$4,12)/12)</f>
        <v>1314683.3240873413</v>
      </c>
      <c r="P9" s="38">
        <f ca="1">IF(P1&gt;$A$1,"",'EST. CAPITAL'!$B$2*0.7*'FCL INV'!P2*NOMINAL(IMPUESTOS!$B$4,12)/12)</f>
        <v>1320251.5731785176</v>
      </c>
      <c r="Q9" s="38">
        <f ca="1">IF(Q1&gt;$A$1,"",'EST. CAPITAL'!$B$2*0.7*'FCL INV'!Q2*NOMINAL(IMPUESTOS!$B$4,12)/12)</f>
        <v>1325843.4061985177</v>
      </c>
      <c r="R9" s="38">
        <f ca="1">IF(R1&gt;$A$1,"",'EST. CAPITAL'!$B$2*0.7*'FCL INV'!R2*NOMINAL(IMPUESTOS!$B$4,12)/12)</f>
        <v>1331458.9230354198</v>
      </c>
      <c r="S9" s="38">
        <f ca="1">IF(S1&gt;$A$1,"",'EST. CAPITAL'!$B$2*0.7*'FCL INV'!S2*NOMINAL(IMPUESTOS!$B$4,12)/12)</f>
        <v>1337098.2240003708</v>
      </c>
      <c r="T9" s="38">
        <f ca="1">IF(T1&gt;$A$1,"",'EST. CAPITAL'!$B$2*0.7*'FCL INV'!T2*NOMINAL(IMPUESTOS!$B$4,12)/12)</f>
        <v>1342761.4098293779</v>
      </c>
      <c r="U9" s="38">
        <f ca="1">IF(U1&gt;$A$1,"",'EST. CAPITAL'!$B$2*0.7*'FCL INV'!U2*NOMINAL(IMPUESTOS!$B$4,12)/12)</f>
        <v>1348448.5816851091</v>
      </c>
      <c r="V9" s="38">
        <f ca="1">IF(V1&gt;$A$1,"",'EST. CAPITAL'!$B$2*0.7*'FCL INV'!V2*NOMINAL(IMPUESTOS!$B$4,12)/12)</f>
        <v>1354159.8411586999</v>
      </c>
      <c r="W9" s="38">
        <f ca="1">IF(W1&gt;$A$1,"",'EST. CAPITAL'!$B$2*0.7*'FCL INV'!W2*NOMINAL(IMPUESTOS!$B$4,12)/12)</f>
        <v>1359895.2902715683</v>
      </c>
      <c r="X9" s="38">
        <f ca="1">IF(X1&gt;$A$1,"",'EST. CAPITAL'!$B$2*0.7*'FCL INV'!X2*NOMINAL(IMPUESTOS!$B$4,12)/12)</f>
        <v>1365655.0314772357</v>
      </c>
      <c r="Y9" s="38">
        <f ca="1">IF(Y1&gt;$A$1,"",'EST. CAPITAL'!$B$2*0.7*'FCL INV'!Y2*NOMINAL(IMPUESTOS!$B$4,12)/12)</f>
        <v>1371439.1676631591</v>
      </c>
      <c r="Z9" s="38">
        <f ca="1">IF(Z1&gt;$A$1,"",'EST. CAPITAL'!$B$2*0.7*'FCL INV'!Z2*NOMINAL(IMPUESTOS!$B$4,12)/12)</f>
        <v>1377247.8021525671</v>
      </c>
      <c r="AA9" s="38">
        <f ca="1">IF(AA1&gt;$A$1,"",'EST. CAPITAL'!$B$2*0.7*'FCL INV'!AA2*NOMINAL(IMPUESTOS!$B$4,12)/12)</f>
        <v>1383081.0387063089</v>
      </c>
      <c r="AB9" s="38">
        <f ca="1">IF(AB1&gt;$A$1,"",'EST. CAPITAL'!$B$2*0.7*'FCL INV'!AB2*NOMINAL(IMPUESTOS!$B$4,12)/12)</f>
        <v>1388938.9815247026</v>
      </c>
      <c r="AC9" s="38">
        <f ca="1">IF(AC1&gt;$A$1,"",'EST. CAPITAL'!$B$2*0.7*'FCL INV'!AC2*NOMINAL(IMPUESTOS!$B$4,12)/12)</f>
        <v>1394821.7352494013</v>
      </c>
      <c r="AD9" s="38">
        <f ca="1">IF(AD1&gt;$A$1,"",'EST. CAPITAL'!$B$2*0.7*'FCL INV'!AD2*NOMINAL(IMPUESTOS!$B$4,12)/12)</f>
        <v>1400729.4049652598</v>
      </c>
      <c r="AE9" s="38">
        <f ca="1">IF(AE1&gt;$A$1,"",'EST. CAPITAL'!$B$2*0.7*'FCL INV'!AE2*NOMINAL(IMPUESTOS!$B$4,12)/12)</f>
        <v>1406662.0962022133</v>
      </c>
      <c r="AF9" s="38">
        <f ca="1">IF(AF1&gt;$A$1,"",'EST. CAPITAL'!$B$2*0.7*'FCL INV'!AF2*NOMINAL(IMPUESTOS!$B$4,12)/12)</f>
        <v>1412619.9149371602</v>
      </c>
      <c r="AG9" s="38">
        <f ca="1">IF(AG1&gt;$A$1,"",'EST. CAPITAL'!$B$2*0.7*'FCL INV'!AG2*NOMINAL(IMPUESTOS!$B$4,12)/12)</f>
        <v>1418602.9675958583</v>
      </c>
      <c r="AH9" s="38">
        <f ca="1">IF(AH1&gt;$A$1,"",'EST. CAPITAL'!$B$2*0.7*'FCL INV'!AH2*NOMINAL(IMPUESTOS!$B$4,12)/12)</f>
        <v>1424611.3610548226</v>
      </c>
      <c r="AI9" s="38">
        <f ca="1">IF(AI1&gt;$A$1,"",'EST. CAPITAL'!$B$2*0.7*'FCL INV'!AI2*NOMINAL(IMPUESTOS!$B$4,12)/12)</f>
        <v>1430645.2026432368</v>
      </c>
      <c r="AJ9" s="38">
        <f ca="1">IF(AJ1&gt;$A$1,"",'EST. CAPITAL'!$B$2*0.7*'FCL INV'!AJ2*NOMINAL(IMPUESTOS!$B$4,12)/12)</f>
        <v>1436704.6001448699</v>
      </c>
      <c r="AK9" s="38">
        <f ca="1">IF(AK1&gt;$A$1,"",'EST. CAPITAL'!$B$2*0.7*'FCL INV'!AK2*NOMINAL(IMPUESTOS!$B$4,12)/12)</f>
        <v>1442789.6618000017</v>
      </c>
      <c r="AL9" s="38">
        <f ca="1">IF(AL1&gt;$A$1,"",'EST. CAPITAL'!$B$2*0.7*'FCL INV'!AL2*NOMINAL(IMPUESTOS!$B$4,12)/12)</f>
        <v>1448900.4963073563</v>
      </c>
      <c r="AM9" s="38">
        <f ca="1">IF(AM1&gt;$A$1,"",'EST. CAPITAL'!$B$2*0.7*'FCL INV'!AM2*NOMINAL(IMPUESTOS!$B$4,12)/12)</f>
        <v>1455037.2128260427</v>
      </c>
      <c r="AN9" s="38">
        <f ca="1">IF(AN1&gt;$A$1,"",'EST. CAPITAL'!$B$2*0.7*'FCL INV'!AN2*NOMINAL(IMPUESTOS!$B$4,12)/12)</f>
        <v>1461199.9209775059</v>
      </c>
      <c r="AO9" s="38">
        <f ca="1">IF(AO1&gt;$A$1,"",'EST. CAPITAL'!$B$2*0.7*'FCL INV'!AO2*NOMINAL(IMPUESTOS!$B$4,12)/12)</f>
        <v>1467388.7308474863</v>
      </c>
      <c r="AP9" s="38">
        <f ca="1">IF(AP1&gt;$A$1,"",'EST. CAPITAL'!$B$2*0.7*'FCL INV'!AP2*NOMINAL(IMPUESTOS!$B$4,12)/12)</f>
        <v>1473603.752987982</v>
      </c>
      <c r="AQ9" s="38">
        <f ca="1">IF(AQ1&gt;$A$1,"",'EST. CAPITAL'!$B$2*0.7*'FCL INV'!AQ2*NOMINAL(IMPUESTOS!$B$4,12)/12)</f>
        <v>1479845.0984192293</v>
      </c>
      <c r="AR9" s="38">
        <f ca="1">IF(AR1&gt;$A$1,"",'EST. CAPITAL'!$B$2*0.7*'FCL INV'!AR2*NOMINAL(IMPUESTOS!$B$4,12)/12)</f>
        <v>1486112.878631681</v>
      </c>
      <c r="AS9" s="38">
        <f ca="1">IF(AS1&gt;$A$1,"",'EST. CAPITAL'!$B$2*0.7*'FCL INV'!AS2*NOMINAL(IMPUESTOS!$B$4,12)/12)</f>
        <v>1492407.2055879999</v>
      </c>
      <c r="AT9" s="38">
        <f ca="1">IF(AT1&gt;$A$1,"",'EST. CAPITAL'!$B$2*0.7*'FCL INV'!AT2*NOMINAL(IMPUESTOS!$B$4,12)/12)</f>
        <v>1498728.1917250596</v>
      </c>
      <c r="AU9" s="38">
        <f ca="1">IF(AU1&gt;$A$1,"",'EST. CAPITAL'!$B$2*0.7*'FCL INV'!AU2*NOMINAL(IMPUESTOS!$B$4,12)/12)</f>
        <v>1505075.9499559533</v>
      </c>
      <c r="AV9" s="38">
        <f ca="1">IF(AV1&gt;$A$1,"",'EST. CAPITAL'!$B$2*0.7*'FCL INV'!AV2*NOMINAL(IMPUESTOS!$B$4,12)/12)</f>
        <v>1511450.5936720064</v>
      </c>
      <c r="AW9" s="38">
        <f ca="1">IF(AW1&gt;$A$1,"",'EST. CAPITAL'!$B$2*0.7*'FCL INV'!AW2*NOMINAL(IMPUESTOS!$B$4,12)/12)</f>
        <v>1517852.2367448087</v>
      </c>
      <c r="AX9" s="38">
        <f ca="1">IF(AX1&gt;$A$1,"",'EST. CAPITAL'!$B$2*0.7*'FCL INV'!AX2*NOMINAL(IMPUESTOS!$B$4,12)/12)</f>
        <v>1524280.9935282425</v>
      </c>
      <c r="AY9" s="38">
        <f ca="1">IF(AY1&gt;$A$1,"",'EST. CAPITAL'!$B$2*0.7*'FCL INV'!AY2*NOMINAL(IMPUESTOS!$B$4,12)/12)</f>
        <v>1530736.9788605301</v>
      </c>
      <c r="AZ9" s="38">
        <f ca="1">IF(AZ1&gt;$A$1,"",'EST. CAPITAL'!$B$2*0.7*'FCL INV'!AZ2*NOMINAL(IMPUESTOS!$B$4,12)/12)</f>
        <v>1537220.3080662815</v>
      </c>
      <c r="BA9" s="38">
        <f ca="1">IF(BA1&gt;$A$1,"",'EST. CAPITAL'!$B$2*0.7*'FCL INV'!BA2*NOMINAL(IMPUESTOS!$B$4,12)/12)</f>
        <v>1543731.0969585571</v>
      </c>
      <c r="BB9" s="38">
        <f ca="1">IF(BB1&gt;$A$1,"",'EST. CAPITAL'!$B$2*0.7*'FCL INV'!BB2*NOMINAL(IMPUESTOS!$B$4,12)/12)</f>
        <v>1550269.4618409344</v>
      </c>
      <c r="BC9" s="38">
        <f ca="1">IF(BC1&gt;$A$1,"",'EST. CAPITAL'!$B$2*0.7*'FCL INV'!BC2*NOMINAL(IMPUESTOS!$B$4,12)/12)</f>
        <v>1556835.5195095877</v>
      </c>
      <c r="BD9" s="38">
        <f ca="1">IF(BD1&gt;$A$1,"",'EST. CAPITAL'!$B$2*0.7*'FCL INV'!BD2*NOMINAL(IMPUESTOS!$B$4,12)/12)</f>
        <v>1563429.3872553722</v>
      </c>
      <c r="BE9" s="38">
        <f ca="1">IF(BE1&gt;$A$1,"",'EST. CAPITAL'!$B$2*0.7*'FCL INV'!BE2*NOMINAL(IMPUESTOS!$B$4,12)/12)</f>
        <v>1570051.1828659207</v>
      </c>
      <c r="BF9" s="38">
        <f ca="1">IF(BF1&gt;$A$1,"",'EST. CAPITAL'!$B$2*0.7*'FCL INV'!BF2*NOMINAL(IMPUESTOS!$B$4,12)/12)</f>
        <v>1576701.0246277472</v>
      </c>
      <c r="BG9" s="38">
        <f ca="1">IF(BG1&gt;$A$1,"",'EST. CAPITAL'!$B$2*0.7*'FCL INV'!BG2*NOMINAL(IMPUESTOS!$B$4,12)/12)</f>
        <v>1583379.0313283608</v>
      </c>
      <c r="BH9" s="38">
        <f ca="1">IF(BH1&gt;$A$1,"",'EST. CAPITAL'!$B$2*0.7*'FCL INV'!BH2*NOMINAL(IMPUESTOS!$B$4,12)/12)</f>
        <v>1590085.3222583858</v>
      </c>
      <c r="BI9" s="38">
        <f ca="1">IF(BI1&gt;$A$1,"",'EST. CAPITAL'!$B$2*0.7*'FCL INV'!BI2*NOMINAL(IMPUESTOS!$B$4,12)/12)</f>
        <v>1596820.0172136931</v>
      </c>
      <c r="BJ9" s="38">
        <f ca="1">IF(BJ1&gt;$A$1,"",'EST. CAPITAL'!$B$2*0.7*'FCL INV'!BJ2*NOMINAL(IMPUESTOS!$B$4,12)/12)</f>
        <v>1603583.2364975417</v>
      </c>
      <c r="BK9" s="38">
        <f ca="1">IF(BK1&gt;$A$1,"",'EST. CAPITAL'!$B$2*0.7*'FCL INV'!BK2*NOMINAL(IMPUESTOS!$B$4,12)/12)</f>
        <v>1610375.1009227273</v>
      </c>
      <c r="BL9" s="38">
        <f ca="1">IF(BL1&gt;$A$1,"",'EST. CAPITAL'!$B$2*0.7*'FCL INV'!BL2*NOMINAL(IMPUESTOS!$B$4,12)/12)</f>
        <v>1617195.7318137372</v>
      </c>
      <c r="BM9" s="38">
        <f ca="1">IF(BM1&gt;$A$1,"",'EST. CAPITAL'!$B$2*0.7*'FCL INV'!BM2*NOMINAL(IMPUESTOS!$B$4,12)/12)</f>
        <v>1624045.2510089225</v>
      </c>
      <c r="BN9" s="38">
        <f ca="1">IF(BN1&gt;$A$1,"",'EST. CAPITAL'!$B$2*0.7*'FCL INV'!BN2*NOMINAL(IMPUESTOS!$B$4,12)/12)</f>
        <v>1630923.7808626706</v>
      </c>
      <c r="BO9" s="38">
        <f ca="1">IF(BO1&gt;$A$1,"",'EST. CAPITAL'!$B$2*0.7*'FCL INV'!BO2*NOMINAL(IMPUESTOS!$B$4,12)/12)</f>
        <v>1637831.4442475932</v>
      </c>
      <c r="BP9" s="38">
        <f ca="1">IF(BP1&gt;$A$1,"",'EST. CAPITAL'!$B$2*0.7*'FCL INV'!BP2*NOMINAL(IMPUESTOS!$B$4,12)/12)</f>
        <v>1644768.3645567195</v>
      </c>
      <c r="BQ9" s="38">
        <f ca="1">IF(BQ1&gt;$A$1,"",'EST. CAPITAL'!$B$2*0.7*'FCL INV'!BQ2*NOMINAL(IMPUESTOS!$B$4,12)/12)</f>
        <v>1651734.665705703</v>
      </c>
      <c r="BR9" s="38">
        <f ca="1">IF(BR1&gt;$A$1,"",'EST. CAPITAL'!$B$2*0.7*'FCL INV'!BR2*NOMINAL(IMPUESTOS!$B$4,12)/12)</f>
        <v>1658730.4721350304</v>
      </c>
      <c r="BS9" s="38">
        <f ca="1">IF(BS1&gt;$A$1,"",'EST. CAPITAL'!$B$2*0.7*'FCL INV'!BS2*NOMINAL(IMPUESTOS!$B$4,12)/12)</f>
        <v>1665755.9088122498</v>
      </c>
      <c r="BT9" s="38">
        <f ca="1">IF(BT1&gt;$A$1,"",'EST. CAPITAL'!$B$2*0.7*'FCL INV'!BT2*NOMINAL(IMPUESTOS!$B$4,12)/12)</f>
        <v>1672811.1012342002</v>
      </c>
      <c r="BU9" s="38">
        <f ca="1">IF(BU1&gt;$A$1,"",'EST. CAPITAL'!$B$2*0.7*'FCL INV'!BU2*NOMINAL(IMPUESTOS!$B$4,12)/12)</f>
        <v>1679896.1754292522</v>
      </c>
      <c r="BV9" s="38">
        <f ca="1">IF(BV1&gt;$A$1,"",'EST. CAPITAL'!$B$2*0.7*'FCL INV'!BV2*NOMINAL(IMPUESTOS!$B$4,12)/12)</f>
        <v>1687011.2579595626</v>
      </c>
      <c r="BW9" s="38">
        <f ca="1">IF(BW1&gt;$A$1,"",'EST. CAPITAL'!$B$2*0.7*'FCL INV'!BW2*NOMINAL(IMPUESTOS!$B$4,12)/12)</f>
        <v>1694156.4759233326</v>
      </c>
      <c r="BX9" s="38">
        <f ca="1">IF(BX1&gt;$A$1,"",'EST. CAPITAL'!$B$2*0.7*'FCL INV'!BX2*NOMINAL(IMPUESTOS!$B$4,12)/12)</f>
        <v>1701331.9569570785</v>
      </c>
      <c r="BY9" s="38">
        <f ca="1">IF(BY1&gt;$A$1,"",'EST. CAPITAL'!$B$2*0.7*'FCL INV'!BY2*NOMINAL(IMPUESTOS!$B$4,12)/12)</f>
        <v>1708537.8292379125</v>
      </c>
      <c r="BZ9" s="38">
        <f ca="1">IF(BZ1&gt;$A$1,"",'EST. CAPITAL'!$B$2*0.7*'FCL INV'!BZ2*NOMINAL(IMPUESTOS!$B$4,12)/12)</f>
        <v>1715774.2214858311</v>
      </c>
      <c r="CA9" s="38">
        <f ca="1">IF(CA1&gt;$A$1,"",'EST. CAPITAL'!$B$2*0.7*'FCL INV'!CA2*NOMINAL(IMPUESTOS!$B$4,12)/12)</f>
        <v>1723041.2629660179</v>
      </c>
      <c r="CB9" s="38">
        <f ca="1">IF(CB1&gt;$A$1,"",'EST. CAPITAL'!$B$2*0.7*'FCL INV'!CB2*NOMINAL(IMPUESTOS!$B$4,12)/12)</f>
        <v>1730339.0834911473</v>
      </c>
      <c r="CC9" s="38">
        <f ca="1">IF(CC1&gt;$A$1,"",'EST. CAPITAL'!$B$2*0.7*'FCL INV'!CC2*NOMINAL(IMPUESTOS!$B$4,12)/12)</f>
        <v>1737667.8134237071</v>
      </c>
      <c r="CD9" s="38">
        <f ca="1">IF(CD1&gt;$A$1,"",'EST. CAPITAL'!$B$2*0.7*'FCL INV'!CD2*NOMINAL(IMPUESTOS!$B$4,12)/12)</f>
        <v>1745027.5836783268</v>
      </c>
      <c r="CE9" s="38">
        <f ca="1">IF(CE1&gt;$A$1,"",'EST. CAPITAL'!$B$2*0.7*'FCL INV'!CE2*NOMINAL(IMPUESTOS!$B$4,12)/12)</f>
        <v>1752418.5257241155</v>
      </c>
      <c r="CF9" s="38">
        <f ca="1">IF(CF1&gt;$A$1,"",'EST. CAPITAL'!$B$2*0.7*'FCL INV'!CF2*NOMINAL(IMPUESTOS!$B$4,12)/12)</f>
        <v>1759840.7715870102</v>
      </c>
      <c r="CG9" s="38">
        <f ca="1">IF(CG1&gt;$A$1,"",'EST. CAPITAL'!$B$2*0.7*'FCL INV'!CG2*NOMINAL(IMPUESTOS!$B$4,12)/12)</f>
        <v>1767294.4538521341</v>
      </c>
      <c r="CH9" s="38">
        <f ca="1">IF(CH1&gt;$A$1,"",'EST. CAPITAL'!$B$2*0.7*'FCL INV'!CH2*NOMINAL(IMPUESTOS!$B$4,12)/12)</f>
        <v>1774779.7056661665</v>
      </c>
      <c r="CI9" s="38">
        <f ca="1">IF(CI1&gt;$A$1,"",'EST. CAPITAL'!$B$2*0.7*'FCL INV'!CI2*NOMINAL(IMPUESTOS!$B$4,12)/12)</f>
        <v>1782296.6607397196</v>
      </c>
      <c r="CJ9" s="38">
        <f ca="1">IF(CJ1&gt;$A$1,"",'EST. CAPITAL'!$B$2*0.7*'FCL INV'!CJ2*NOMINAL(IMPUESTOS!$B$4,12)/12)</f>
        <v>1789845.453349727</v>
      </c>
      <c r="CK9" s="38">
        <f ca="1">IF(CK1&gt;$A$1,"",'EST. CAPITAL'!$B$2*0.7*'FCL INV'!CK2*NOMINAL(IMPUESTOS!$B$4,12)/12)</f>
        <v>1797426.2183418432</v>
      </c>
      <c r="CL9" s="38">
        <f ca="1">IF(CL1&gt;$A$1,"",'EST. CAPITAL'!$B$2*0.7*'FCL INV'!CL2*NOMINAL(IMPUESTOS!$B$4,12)/12)</f>
        <v>1805039.0911328525</v>
      </c>
      <c r="CM9" s="38">
        <f ca="1">IF(CM1&gt;$A$1,"",'EST. CAPITAL'!$B$2*0.7*'FCL INV'!CM2*NOMINAL(IMPUESTOS!$B$4,12)/12)</f>
        <v>1812684.2077130871</v>
      </c>
      <c r="CN9" s="38">
        <f ca="1">IF(CN1&gt;$A$1,"",'EST. CAPITAL'!$B$2*0.7*'FCL INV'!CN2*NOMINAL(IMPUESTOS!$B$4,12)/12)</f>
        <v>1820361.7046488568</v>
      </c>
      <c r="CO9" s="38">
        <f ca="1">IF(CO1&gt;$A$1,"",'EST. CAPITAL'!$B$2*0.7*'FCL INV'!CO2*NOMINAL(IMPUESTOS!$B$4,12)/12)</f>
        <v>1828071.7190848885</v>
      </c>
      <c r="CP9" s="38">
        <f ca="1">IF(CP1&gt;$A$1,"",'EST. CAPITAL'!$B$2*0.7*'FCL INV'!CP2*NOMINAL(IMPUESTOS!$B$4,12)/12)</f>
        <v>1835814.3887467741</v>
      </c>
      <c r="CQ9" s="38">
        <f ca="1">IF(CQ1&gt;$A$1,"",'EST. CAPITAL'!$B$2*0.7*'FCL INV'!CQ2*NOMINAL(IMPUESTOS!$B$4,12)/12)</f>
        <v>1843589.8519434379</v>
      </c>
      <c r="CR9" s="38">
        <f ca="1">IF(CR1&gt;$A$1,"",'EST. CAPITAL'!$B$2*0.7*'FCL INV'!CR2*NOMINAL(IMPUESTOS!$B$4,12)/12)</f>
        <v>1851398.2475695948</v>
      </c>
      <c r="CS9" s="38">
        <f ca="1">IF(CS1&gt;$A$1,"",'EST. CAPITAL'!$B$2*0.7*'FCL INV'!CS2*NOMINAL(IMPUESTOS!$B$4,12)/12)</f>
        <v>1859239.7151082449</v>
      </c>
      <c r="CT9" s="38">
        <f ca="1">IF(CT1&gt;$A$1,"",'EST. CAPITAL'!$B$2*0.7*'FCL INV'!CT2*NOMINAL(IMPUESTOS!$B$4,12)/12)</f>
        <v>1867114.3946331542</v>
      </c>
      <c r="CU9" s="38">
        <f ca="1">IF(CU1&gt;$A$1,"",'EST. CAPITAL'!$B$2*0.7*'FCL INV'!CU2*NOMINAL(IMPUESTOS!$B$4,12)/12)</f>
        <v>1875022.4268113635</v>
      </c>
      <c r="CV9" s="38">
        <f ca="1">IF(CV1&gt;$A$1,"",'EST. CAPITAL'!$B$2*0.7*'FCL INV'!CV2*NOMINAL(IMPUESTOS!$B$4,12)/12)</f>
        <v>1882963.9529056994</v>
      </c>
      <c r="CW9" s="38">
        <f ca="1">IF(CW1&gt;$A$1,"",'EST. CAPITAL'!$B$2*0.7*'FCL INV'!CW2*NOMINAL(IMPUESTOS!$B$4,12)/12)</f>
        <v>1890939.1147772956</v>
      </c>
      <c r="CX9" s="38">
        <f ca="1">IF(CX1&gt;$A$1,"",'EST. CAPITAL'!$B$2*0.7*'FCL INV'!CX2*NOMINAL(IMPUESTOS!$B$4,12)/12)</f>
        <v>1898948.0548881295</v>
      </c>
      <c r="CY9" s="38">
        <f ca="1">IF(CY1&gt;$A$1,"",'EST. CAPITAL'!$B$2*0.7*'FCL INV'!CY2*NOMINAL(IMPUESTOS!$B$4,12)/12)</f>
        <v>1906990.9163035674</v>
      </c>
      <c r="CZ9" s="38">
        <f ca="1">IF(CZ1&gt;$A$1,"",'EST. CAPITAL'!$B$2*0.7*'FCL INV'!CZ2*NOMINAL(IMPUESTOS!$B$4,12)/12)</f>
        <v>1915067.8426949175</v>
      </c>
      <c r="DA9" s="38">
        <f ca="1">IF(DA1&gt;$A$1,"",'EST. CAPITAL'!$B$2*0.7*'FCL INV'!DA2*NOMINAL(IMPUESTOS!$B$4,12)/12)</f>
        <v>1923178.9783419983</v>
      </c>
      <c r="DB9" s="38">
        <f ca="1">IF(DB1&gt;$A$1,"",'EST. CAPITAL'!$B$2*0.7*'FCL INV'!DB2*NOMINAL(IMPUESTOS!$B$4,12)/12)</f>
        <v>1931324.4681357136</v>
      </c>
      <c r="DC9" s="38">
        <f ca="1">IF(DC1&gt;$A$1,"",'EST. CAPITAL'!$B$2*0.7*'FCL INV'!DC2*NOMINAL(IMPUESTOS!$B$4,12)/12)</f>
        <v>1939504.4575806465</v>
      </c>
      <c r="DD9" s="38">
        <f ca="1">IF(DD1&gt;$A$1,"",'EST. CAPITAL'!$B$2*0.7*'FCL INV'!DD2*NOMINAL(IMPUESTOS!$B$4,12)/12)</f>
        <v>1947719.09279765</v>
      </c>
      <c r="DE9" s="38">
        <f ca="1">IF(DE1&gt;$A$1,"",'EST. CAPITAL'!$B$2*0.7*'FCL INV'!DE2*NOMINAL(IMPUESTOS!$B$4,12)/12)</f>
        <v>1955968.5205264657</v>
      </c>
      <c r="DF9" s="38">
        <f ca="1">IF(DF1&gt;$A$1,"",'EST. CAPITAL'!$B$2*0.7*'FCL INV'!DF2*NOMINAL(IMPUESTOS!$B$4,12)/12)</f>
        <v>1964252.8881283377</v>
      </c>
      <c r="DG9" s="38">
        <f ca="1">IF(DG1&gt;$A$1,"",'EST. CAPITAL'!$B$2*0.7*'FCL INV'!DG2*NOMINAL(IMPUESTOS!$B$4,12)/12)</f>
        <v>1972572.3435886512</v>
      </c>
      <c r="DH9" s="38">
        <f ca="1">IF(DH1&gt;$A$1,"",'EST. CAPITAL'!$B$2*0.7*'FCL INV'!DH2*NOMINAL(IMPUESTOS!$B$4,12)/12)</f>
        <v>1980927.0355195703</v>
      </c>
      <c r="DI9" s="38">
        <f ca="1">IF(DI1&gt;$A$1,"",'EST. CAPITAL'!$B$2*0.7*'FCL INV'!DI2*NOMINAL(IMPUESTOS!$B$4,12)/12)</f>
        <v>1989317.1131626985</v>
      </c>
      <c r="DJ9" s="38">
        <f ca="1">IF(DJ1&gt;$A$1,"",'EST. CAPITAL'!$B$2*0.7*'FCL INV'!DJ2*NOMINAL(IMPUESTOS!$B$4,12)/12)</f>
        <v>1997742.7263917392</v>
      </c>
      <c r="DK9" s="38">
        <f ca="1">IF(DK1&gt;$A$1,"",'EST. CAPITAL'!$B$2*0.7*'FCL INV'!DK2*NOMINAL(IMPUESTOS!$B$4,12)/12)</f>
        <v>2006204.0257151762</v>
      </c>
      <c r="DL9" s="38">
        <f ca="1">IF(DL1&gt;$A$1,"",'EST. CAPITAL'!$B$2*0.7*'FCL INV'!DL2*NOMINAL(IMPUESTOS!$B$4,12)/12)</f>
        <v>2014701.162278963</v>
      </c>
      <c r="DM9" s="38">
        <f ca="1">IF(DM1&gt;$A$1,"",'EST. CAPITAL'!$B$2*0.7*'FCL INV'!DM2*NOMINAL(IMPUESTOS!$B$4,12)/12)</f>
        <v>2023234.287869218</v>
      </c>
      <c r="DN9" s="38">
        <f ca="1">IF(DN1&gt;$A$1,"",'EST. CAPITAL'!$B$2*0.7*'FCL INV'!DN2*NOMINAL(IMPUESTOS!$B$4,12)/12)</f>
        <v>2031803.5549149418</v>
      </c>
      <c r="DO9" s="38">
        <f ca="1">IF(DO1&gt;$A$1,"",'EST. CAPITAL'!$B$2*0.7*'FCL INV'!DO2*NOMINAL(IMPUESTOS!$B$4,12)/12)</f>
        <v>2040409.1164907366</v>
      </c>
      <c r="DP9" s="38">
        <f ca="1">IF(DP1&gt;$A$1,"",'EST. CAPITAL'!$B$2*0.7*'FCL INV'!DP2*NOMINAL(IMPUESTOS!$B$4,12)/12)</f>
        <v>2049051.1263195404</v>
      </c>
      <c r="DQ9" s="38">
        <f ca="1">IF(DQ1&gt;$A$1,"",'EST. CAPITAL'!$B$2*0.7*'FCL INV'!DQ2*NOMINAL(IMPUESTOS!$B$4,12)/12)</f>
        <v>2057729.7387753751</v>
      </c>
      <c r="DR9" s="38">
        <f ca="1">IF(DR1&gt;$A$1,"",'EST. CAPITAL'!$B$2*0.7*'FCL INV'!DR2*NOMINAL(IMPUESTOS!$B$4,12)/12)</f>
        <v>2066445.108886102</v>
      </c>
      <c r="DS9" s="38">
        <f ca="1">IF(DS1&gt;$A$1,"",'EST. CAPITAL'!$B$2*0.7*'FCL INV'!DS2*NOMINAL(IMPUESTOS!$B$4,12)/12)</f>
        <v>2075197.3923361932</v>
      </c>
      <c r="DT9" s="38" t="str">
        <f>IF(DT1&gt;$A$1,"",'EST. CAPITAL'!$B$2*0.7*'FCL INV'!DT2*NOMINAL(IMPUESTOS!$B$4,12)/12)</f>
        <v/>
      </c>
      <c r="DU9" s="38" t="str">
        <f>IF(DU1&gt;$A$1,"",'EST. CAPITAL'!$B$2*0.7*'FCL INV'!DU2*NOMINAL(IMPUESTOS!$B$4,12)/12)</f>
        <v/>
      </c>
      <c r="DV9" s="38" t="str">
        <f>IF(DV1&gt;$A$1,"",'EST. CAPITAL'!$B$2*0.7*'FCL INV'!DV2*NOMINAL(IMPUESTOS!$B$4,12)/12)</f>
        <v/>
      </c>
      <c r="DW9" s="38" t="str">
        <f>IF(DW1&gt;$A$1,"",'EST. CAPITAL'!$B$2*0.7*'FCL INV'!DW2*NOMINAL(IMPUESTOS!$B$4,12)/12)</f>
        <v/>
      </c>
      <c r="DX9" s="38" t="str">
        <f>IF(DX1&gt;$A$1,"",'EST. CAPITAL'!$B$2*0.7*'FCL INV'!DX2*NOMINAL(IMPUESTOS!$B$4,12)/12)</f>
        <v/>
      </c>
      <c r="DY9" s="38" t="str">
        <f>IF(DY1&gt;$A$1,"",'EST. CAPITAL'!$B$2*0.7*'FCL INV'!DY2*NOMINAL(IMPUESTOS!$B$4,12)/12)</f>
        <v/>
      </c>
      <c r="DZ9" s="38" t="str">
        <f>IF(DZ1&gt;$A$1,"",'EST. CAPITAL'!$B$2*0.7*'FCL INV'!DZ2*NOMINAL(IMPUESTOS!$B$4,12)/12)</f>
        <v/>
      </c>
      <c r="EA9" s="38" t="str">
        <f>IF(EA1&gt;$A$1,"",'EST. CAPITAL'!$B$2*0.7*'FCL INV'!EA2*NOMINAL(IMPUESTOS!$B$4,12)/12)</f>
        <v/>
      </c>
      <c r="EB9" s="38" t="str">
        <f>IF(EB1&gt;$A$1,"",'EST. CAPITAL'!$B$2*0.7*'FCL INV'!EB2*NOMINAL(IMPUESTOS!$B$4,12)/12)</f>
        <v/>
      </c>
      <c r="EC9" s="38" t="str">
        <f>IF(EC1&gt;$A$1,"",'EST. CAPITAL'!$B$2*0.7*'FCL INV'!EC2*NOMINAL(IMPUESTOS!$B$4,12)/12)</f>
        <v/>
      </c>
      <c r="ED9" s="38" t="str">
        <f>IF(ED1&gt;$A$1,"",'EST. CAPITAL'!$B$2*0.7*'FCL INV'!ED2*NOMINAL(IMPUESTOS!$B$4,12)/12)</f>
        <v/>
      </c>
      <c r="EE9" s="38" t="str">
        <f>IF(EE1&gt;$A$1,"",'EST. CAPITAL'!$B$2*0.7*'FCL INV'!EE2*NOMINAL(IMPUESTOS!$B$4,12)/12)</f>
        <v/>
      </c>
      <c r="EF9" s="38" t="str">
        <f>IF(EF1&gt;$A$1,"",'EST. CAPITAL'!$B$2*0.7*'FCL INV'!EF2*NOMINAL(IMPUESTOS!$B$4,12)/12)</f>
        <v/>
      </c>
      <c r="EG9" s="38" t="str">
        <f>IF(EG1&gt;$A$1,"",'EST. CAPITAL'!$B$2*0.7*'FCL INV'!EG2*NOMINAL(IMPUESTOS!$B$4,12)/12)</f>
        <v/>
      </c>
      <c r="EH9" s="38" t="str">
        <f>IF(EH1&gt;$A$1,"",'EST. CAPITAL'!$B$2*0.7*'FCL INV'!EH2*NOMINAL(IMPUESTOS!$B$4,12)/12)</f>
        <v/>
      </c>
      <c r="EI9" s="38" t="str">
        <f>IF(EI1&gt;$A$1,"",'EST. CAPITAL'!$B$2*0.7*'FCL INV'!EI2*NOMINAL(IMPUESTOS!$B$4,12)/12)</f>
        <v/>
      </c>
      <c r="EJ9" s="38" t="str">
        <f>IF(EJ1&gt;$A$1,"",'EST. CAPITAL'!$B$2*0.7*'FCL INV'!EJ2*NOMINAL(IMPUESTOS!$B$4,12)/12)</f>
        <v/>
      </c>
      <c r="EK9" s="38" t="str">
        <f>IF(EK1&gt;$A$1,"",'EST. CAPITAL'!$B$2*0.7*'FCL INV'!EK2*NOMINAL(IMPUESTOS!$B$4,12)/12)</f>
        <v/>
      </c>
      <c r="EL9" s="38" t="str">
        <f>IF(EL1&gt;$A$1,"",'EST. CAPITAL'!$B$2*0.7*'FCL INV'!EL2*NOMINAL(IMPUESTOS!$B$4,12)/12)</f>
        <v/>
      </c>
      <c r="EM9" s="38" t="str">
        <f>IF(EM1&gt;$A$1,"",'EST. CAPITAL'!$B$2*0.7*'FCL INV'!EM2*NOMINAL(IMPUESTOS!$B$4,12)/12)</f>
        <v/>
      </c>
      <c r="EN9" s="38" t="str">
        <f>IF(EN1&gt;$A$1,"",'EST. CAPITAL'!$B$2*0.7*'FCL INV'!EN2*NOMINAL(IMPUESTOS!$B$4,12)/12)</f>
        <v/>
      </c>
      <c r="EO9" s="38" t="str">
        <f>IF(EO1&gt;$A$1,"",'EST. CAPITAL'!$B$2*0.7*'FCL INV'!EO2*NOMINAL(IMPUESTOS!$B$4,12)/12)</f>
        <v/>
      </c>
      <c r="EP9" s="38" t="str">
        <f>IF(EP1&gt;$A$1,"",'EST. CAPITAL'!$B$2*0.7*'FCL INV'!EP2*NOMINAL(IMPUESTOS!$B$4,12)/12)</f>
        <v/>
      </c>
      <c r="EQ9" s="38" t="str">
        <f>IF(EQ1&gt;$A$1,"",'EST. CAPITAL'!$B$2*0.7*'FCL INV'!EQ2*NOMINAL(IMPUESTOS!$B$4,12)/12)</f>
        <v/>
      </c>
      <c r="ER9" s="38" t="str">
        <f>IF(ER1&gt;$A$1,"",'EST. CAPITAL'!$B$2*0.7*'FCL INV'!ER2*NOMINAL(IMPUESTOS!$B$4,12)/12)</f>
        <v/>
      </c>
      <c r="ES9" s="38" t="str">
        <f>IF(ES1&gt;$A$1,"",'EST. CAPITAL'!$B$2*0.7*'FCL INV'!ES2*NOMINAL(IMPUESTOS!$B$4,12)/12)</f>
        <v/>
      </c>
      <c r="ET9" s="38" t="str">
        <f>IF(ET1&gt;$A$1,"",'EST. CAPITAL'!$B$2*0.7*'FCL INV'!ET2*NOMINAL(IMPUESTOS!$B$4,12)/12)</f>
        <v/>
      </c>
      <c r="EU9" s="38" t="str">
        <f>IF(EU1&gt;$A$1,"",'EST. CAPITAL'!$B$2*0.7*'FCL INV'!EU2*NOMINAL(IMPUESTOS!$B$4,12)/12)</f>
        <v/>
      </c>
      <c r="EV9" s="38" t="str">
        <f>IF(EV1&gt;$A$1,"",'EST. CAPITAL'!$B$2*0.7*'FCL INV'!EV2*NOMINAL(IMPUESTOS!$B$4,12)/12)</f>
        <v/>
      </c>
      <c r="EW9" s="38" t="str">
        <f>IF(EW1&gt;$A$1,"",'EST. CAPITAL'!$B$2*0.7*'FCL INV'!EW2*NOMINAL(IMPUESTOS!$B$4,12)/12)</f>
        <v/>
      </c>
      <c r="EX9" s="38" t="str">
        <f>IF(EX1&gt;$A$1,"",'EST. CAPITAL'!$B$2*0.7*'FCL INV'!EX2*NOMINAL(IMPUESTOS!$B$4,12)/12)</f>
        <v/>
      </c>
      <c r="EY9" s="38" t="str">
        <f>IF(EY1&gt;$A$1,"",'EST. CAPITAL'!$B$2*0.7*'FCL INV'!EY2*NOMINAL(IMPUESTOS!$B$4,12)/12)</f>
        <v/>
      </c>
      <c r="EZ9" s="38" t="str">
        <f>IF(EZ1&gt;$A$1,"",'EST. CAPITAL'!$B$2*0.7*'FCL INV'!EZ2*NOMINAL(IMPUESTOS!$B$4,12)/12)</f>
        <v/>
      </c>
      <c r="FA9" s="38" t="str">
        <f>IF(FA1&gt;$A$1,"",'EST. CAPITAL'!$B$2*0.7*'FCL INV'!FA2*NOMINAL(IMPUESTOS!$B$4,12)/12)</f>
        <v/>
      </c>
      <c r="FB9" s="38" t="str">
        <f>IF(FB1&gt;$A$1,"",'EST. CAPITAL'!$B$2*0.7*'FCL INV'!FB2*NOMINAL(IMPUESTOS!$B$4,12)/12)</f>
        <v/>
      </c>
      <c r="FC9" s="38" t="str">
        <f>IF(FC1&gt;$A$1,"",'EST. CAPITAL'!$B$2*0.7*'FCL INV'!FC2*NOMINAL(IMPUESTOS!$B$4,12)/12)</f>
        <v/>
      </c>
      <c r="FD9" s="38" t="str">
        <f>IF(FD1&gt;$A$1,"",'EST. CAPITAL'!$B$2*0.7*'FCL INV'!FD2*NOMINAL(IMPUESTOS!$B$4,12)/12)</f>
        <v/>
      </c>
      <c r="FE9" s="38" t="str">
        <f>IF(FE1&gt;$A$1,"",'EST. CAPITAL'!$B$2*0.7*'FCL INV'!FE2*NOMINAL(IMPUESTOS!$B$4,12)/12)</f>
        <v/>
      </c>
      <c r="FF9" s="38" t="str">
        <f>IF(FF1&gt;$A$1,"",'EST. CAPITAL'!$B$2*0.7*'FCL INV'!FF2*NOMINAL(IMPUESTOS!$B$4,12)/12)</f>
        <v/>
      </c>
      <c r="FG9" s="38" t="str">
        <f>IF(FG1&gt;$A$1,"",'EST. CAPITAL'!$B$2*0.7*'FCL INV'!FG2*NOMINAL(IMPUESTOS!$B$4,12)/12)</f>
        <v/>
      </c>
      <c r="FH9" s="38" t="str">
        <f>IF(FH1&gt;$A$1,"",'EST. CAPITAL'!$B$2*0.7*'FCL INV'!FH2*NOMINAL(IMPUESTOS!$B$4,12)/12)</f>
        <v/>
      </c>
      <c r="FI9" s="38" t="str">
        <f>IF(FI1&gt;$A$1,"",'EST. CAPITAL'!$B$2*0.7*'FCL INV'!FI2*NOMINAL(IMPUESTOS!$B$4,12)/12)</f>
        <v/>
      </c>
      <c r="FJ9" s="38" t="str">
        <f>IF(FJ1&gt;$A$1,"",'EST. CAPITAL'!$B$2*0.7*'FCL INV'!FJ2*NOMINAL(IMPUESTOS!$B$4,12)/12)</f>
        <v/>
      </c>
      <c r="FK9" s="38" t="str">
        <f>IF(FK1&gt;$A$1,"",'EST. CAPITAL'!$B$2*0.7*'FCL INV'!FK2*NOMINAL(IMPUESTOS!$B$4,12)/12)</f>
        <v/>
      </c>
      <c r="FL9" s="38" t="str">
        <f>IF(FL1&gt;$A$1,"",'EST. CAPITAL'!$B$2*0.7*'FCL INV'!FL2*NOMINAL(IMPUESTOS!$B$4,12)/12)</f>
        <v/>
      </c>
      <c r="FM9" s="38" t="str">
        <f>IF(FM1&gt;$A$1,"",'EST. CAPITAL'!$B$2*0.7*'FCL INV'!FM2*NOMINAL(IMPUESTOS!$B$4,12)/12)</f>
        <v/>
      </c>
      <c r="FN9" s="38" t="str">
        <f>IF(FN1&gt;$A$1,"",'EST. CAPITAL'!$B$2*0.7*'FCL INV'!FN2*NOMINAL(IMPUESTOS!$B$4,12)/12)</f>
        <v/>
      </c>
      <c r="FO9" s="38" t="str">
        <f>IF(FO1&gt;$A$1,"",'EST. CAPITAL'!$B$2*0.7*'FCL INV'!FO2*NOMINAL(IMPUESTOS!$B$4,12)/12)</f>
        <v/>
      </c>
      <c r="FP9" s="38" t="str">
        <f>IF(FP1&gt;$A$1,"",'EST. CAPITAL'!$B$2*0.7*'FCL INV'!FP2*NOMINAL(IMPUESTOS!$B$4,12)/12)</f>
        <v/>
      </c>
      <c r="FQ9" s="38" t="str">
        <f>IF(FQ1&gt;$A$1,"",'EST. CAPITAL'!$B$2*0.7*'FCL INV'!FQ2*NOMINAL(IMPUESTOS!$B$4,12)/12)</f>
        <v/>
      </c>
      <c r="FR9" s="38" t="str">
        <f>IF(FR1&gt;$A$1,"",'EST. CAPITAL'!$B$2*0.7*'FCL INV'!FR2*NOMINAL(IMPUESTOS!$B$4,12)/12)</f>
        <v/>
      </c>
      <c r="FS9" s="38" t="str">
        <f>IF(FS1&gt;$A$1,"",'EST. CAPITAL'!$B$2*0.7*'FCL INV'!FS2*NOMINAL(IMPUESTOS!$B$4,12)/12)</f>
        <v/>
      </c>
      <c r="FT9" s="38" t="str">
        <f>IF(FT1&gt;$A$1,"",'EST. CAPITAL'!$B$2*0.7*'FCL INV'!FT2*NOMINAL(IMPUESTOS!$B$4,12)/12)</f>
        <v/>
      </c>
      <c r="FU9" s="38" t="str">
        <f>IF(FU1&gt;$A$1,"",'EST. CAPITAL'!$B$2*0.7*'FCL INV'!FU2*NOMINAL(IMPUESTOS!$B$4,12)/12)</f>
        <v/>
      </c>
      <c r="FV9" s="38" t="str">
        <f>IF(FV1&gt;$A$1,"",'EST. CAPITAL'!$B$2*0.7*'FCL INV'!FV2*NOMINAL(IMPUESTOS!$B$4,12)/12)</f>
        <v/>
      </c>
      <c r="FW9" s="38" t="str">
        <f>IF(FW1&gt;$A$1,"",'EST. CAPITAL'!$B$2*0.7*'FCL INV'!FW2*NOMINAL(IMPUESTOS!$B$4,12)/12)</f>
        <v/>
      </c>
      <c r="FX9" s="38" t="str">
        <f>IF(FX1&gt;$A$1,"",'EST. CAPITAL'!$B$2*0.7*'FCL INV'!FX2*NOMINAL(IMPUESTOS!$B$4,12)/12)</f>
        <v/>
      </c>
      <c r="FY9" s="38" t="str">
        <f>IF(FY1&gt;$A$1,"",'EST. CAPITAL'!$B$2*0.7*'FCL INV'!FY2*NOMINAL(IMPUESTOS!$B$4,12)/12)</f>
        <v/>
      </c>
      <c r="FZ9" s="38" t="str">
        <f>IF(FZ1&gt;$A$1,"",'EST. CAPITAL'!$B$2*0.7*'FCL INV'!FZ2*NOMINAL(IMPUESTOS!$B$4,12)/12)</f>
        <v/>
      </c>
      <c r="GA9" s="38" t="str">
        <f>IF(GA1&gt;$A$1,"",'EST. CAPITAL'!$B$2*0.7*'FCL INV'!GA2*NOMINAL(IMPUESTOS!$B$4,12)/12)</f>
        <v/>
      </c>
      <c r="GB9" s="38" t="str">
        <f>IF(GB1&gt;$A$1,"",'EST. CAPITAL'!$B$2*0.7*'FCL INV'!GB2*NOMINAL(IMPUESTOS!$B$4,12)/12)</f>
        <v/>
      </c>
      <c r="GC9" s="38" t="str">
        <f>IF(GC1&gt;$A$1,"",'EST. CAPITAL'!$B$2*0.7*'FCL INV'!GC2*NOMINAL(IMPUESTOS!$B$4,12)/12)</f>
        <v/>
      </c>
      <c r="GD9" s="38" t="str">
        <f>IF(GD1&gt;$A$1,"",'EST. CAPITAL'!$B$2*0.7*'FCL INV'!GD2*NOMINAL(IMPUESTOS!$B$4,12)/12)</f>
        <v/>
      </c>
      <c r="GE9" s="38" t="str">
        <f>IF(GE1&gt;$A$1,"",'EST. CAPITAL'!$B$2*0.7*'FCL INV'!GE2*NOMINAL(IMPUESTOS!$B$4,12)/12)</f>
        <v/>
      </c>
      <c r="GF9" s="38" t="str">
        <f>IF(GF1&gt;$A$1,"",'EST. CAPITAL'!$B$2*0.7*'FCL INV'!GF2*NOMINAL(IMPUESTOS!$B$4,12)/12)</f>
        <v/>
      </c>
      <c r="GG9" s="38" t="str">
        <f>IF(GG1&gt;$A$1,"",'EST. CAPITAL'!$B$2*0.7*'FCL INV'!GG2*NOMINAL(IMPUESTOS!$B$4,12)/12)</f>
        <v/>
      </c>
      <c r="GH9" s="38" t="str">
        <f>IF(GH1&gt;$A$1,"",'EST. CAPITAL'!$B$2*0.7*'FCL INV'!GH2*NOMINAL(IMPUESTOS!$B$4,12)/12)</f>
        <v/>
      </c>
      <c r="GI9" s="38" t="str">
        <f>IF(GI1&gt;$A$1,"",'EST. CAPITAL'!$B$2*0.7*'FCL INV'!GI2*NOMINAL(IMPUESTOS!$B$4,12)/12)</f>
        <v/>
      </c>
      <c r="GJ9" s="38" t="str">
        <f>IF(GJ1&gt;$A$1,"",'EST. CAPITAL'!$B$2*0.7*'FCL INV'!GJ2*NOMINAL(IMPUESTOS!$B$4,12)/12)</f>
        <v/>
      </c>
      <c r="GK9" s="38" t="str">
        <f>IF(GK1&gt;$A$1,"",'EST. CAPITAL'!$B$2*0.7*'FCL INV'!GK2*NOMINAL(IMPUESTOS!$B$4,12)/12)</f>
        <v/>
      </c>
      <c r="GL9" s="38" t="str">
        <f>IF(GL1&gt;$A$1,"",'EST. CAPITAL'!$B$2*0.7*'FCL INV'!GL2*NOMINAL(IMPUESTOS!$B$4,12)/12)</f>
        <v/>
      </c>
      <c r="GM9" s="38" t="str">
        <f>IF(GM1&gt;$A$1,"",'EST. CAPITAL'!$B$2*0.7*'FCL INV'!GM2*NOMINAL(IMPUESTOS!$B$4,12)/12)</f>
        <v/>
      </c>
      <c r="GN9" s="38" t="str">
        <f>IF(GN1&gt;$A$1,"",'EST. CAPITAL'!$B$2*0.7*'FCL INV'!GN2*NOMINAL(IMPUESTOS!$B$4,12)/12)</f>
        <v/>
      </c>
      <c r="GO9" s="38" t="str">
        <f>IF(GO1&gt;$A$1,"",'EST. CAPITAL'!$B$2*0.7*'FCL INV'!GO2*NOMINAL(IMPUESTOS!$B$4,12)/12)</f>
        <v/>
      </c>
      <c r="GP9" s="38" t="str">
        <f>IF(GP1&gt;$A$1,"",'EST. CAPITAL'!$B$2*0.7*'FCL INV'!GP2*NOMINAL(IMPUESTOS!$B$4,12)/12)</f>
        <v/>
      </c>
      <c r="GQ9" s="38" t="str">
        <f>IF(GQ1&gt;$A$1,"",'EST. CAPITAL'!$B$2*0.7*'FCL INV'!GQ2*NOMINAL(IMPUESTOS!$B$4,12)/12)</f>
        <v/>
      </c>
      <c r="GR9" s="38" t="str">
        <f>IF(GR1&gt;$A$1,"",'EST. CAPITAL'!$B$2*0.7*'FCL INV'!GR2*NOMINAL(IMPUESTOS!$B$4,12)/12)</f>
        <v/>
      </c>
      <c r="GS9" s="38" t="str">
        <f>IF(GS1&gt;$A$1,"",'EST. CAPITAL'!$B$2*0.7*'FCL INV'!GS2*NOMINAL(IMPUESTOS!$B$4,12)/12)</f>
        <v/>
      </c>
      <c r="GT9" s="38" t="str">
        <f>IF(GT1&gt;$A$1,"",'EST. CAPITAL'!$B$2*0.7*'FCL INV'!GT2*NOMINAL(IMPUESTOS!$B$4,12)/12)</f>
        <v/>
      </c>
      <c r="GU9" s="38" t="str">
        <f>IF(GU1&gt;$A$1,"",'EST. CAPITAL'!$B$2*0.7*'FCL INV'!GU2*NOMINAL(IMPUESTOS!$B$4,12)/12)</f>
        <v/>
      </c>
      <c r="GV9" s="38" t="str">
        <f>IF(GV1&gt;$A$1,"",'EST. CAPITAL'!$B$2*0.7*'FCL INV'!GV2*NOMINAL(IMPUESTOS!$B$4,12)/12)</f>
        <v/>
      </c>
      <c r="GW9" s="38" t="str">
        <f>IF(GW1&gt;$A$1,"",'EST. CAPITAL'!$B$2*0.7*'FCL INV'!GW2*NOMINAL(IMPUESTOS!$B$4,12)/12)</f>
        <v/>
      </c>
      <c r="GX9" s="38" t="str">
        <f>IF(GX1&gt;$A$1,"",'EST. CAPITAL'!$B$2*0.7*'FCL INV'!GX2*NOMINAL(IMPUESTOS!$B$4,12)/12)</f>
        <v/>
      </c>
      <c r="GY9" s="38" t="str">
        <f>IF(GY1&gt;$A$1,"",'EST. CAPITAL'!$B$2*0.7*'FCL INV'!GY2*NOMINAL(IMPUESTOS!$B$4,12)/12)</f>
        <v/>
      </c>
      <c r="GZ9" s="38" t="str">
        <f>IF(GZ1&gt;$A$1,"",'EST. CAPITAL'!$B$2*0.7*'FCL INV'!GZ2*NOMINAL(IMPUESTOS!$B$4,12)/12)</f>
        <v/>
      </c>
      <c r="HA9" s="38" t="str">
        <f>IF(HA1&gt;$A$1,"",'EST. CAPITAL'!$B$2*0.7*'FCL INV'!HA2*NOMINAL(IMPUESTOS!$B$4,12)/12)</f>
        <v/>
      </c>
      <c r="HB9" s="38" t="str">
        <f>IF(HB1&gt;$A$1,"",'EST. CAPITAL'!$B$2*0.7*'FCL INV'!HB2*NOMINAL(IMPUESTOS!$B$4,12)/12)</f>
        <v/>
      </c>
      <c r="HC9" s="38" t="str">
        <f>IF(HC1&gt;$A$1,"",'EST. CAPITAL'!$B$2*0.7*'FCL INV'!HC2*NOMINAL(IMPUESTOS!$B$4,12)/12)</f>
        <v/>
      </c>
      <c r="HD9" s="38" t="str">
        <f>IF(HD1&gt;$A$1,"",'EST. CAPITAL'!$B$2*0.7*'FCL INV'!HD2*NOMINAL(IMPUESTOS!$B$4,12)/12)</f>
        <v/>
      </c>
      <c r="HE9" s="38" t="str">
        <f>IF(HE1&gt;$A$1,"",'EST. CAPITAL'!$B$2*0.7*'FCL INV'!HE2*NOMINAL(IMPUESTOS!$B$4,12)/12)</f>
        <v/>
      </c>
      <c r="HF9" s="38" t="str">
        <f>IF(HF1&gt;$A$1,"",'EST. CAPITAL'!$B$2*0.7*'FCL INV'!HF2*NOMINAL(IMPUESTOS!$B$4,12)/12)</f>
        <v/>
      </c>
      <c r="HG9" s="38" t="str">
        <f>IF(HG1&gt;$A$1,"",'EST. CAPITAL'!$B$2*0.7*'FCL INV'!HG2*NOMINAL(IMPUESTOS!$B$4,12)/12)</f>
        <v/>
      </c>
      <c r="HH9" s="38" t="str">
        <f>IF(HH1&gt;$A$1,"",'EST. CAPITAL'!$B$2*0.7*'FCL INV'!HH2*NOMINAL(IMPUESTOS!$B$4,12)/12)</f>
        <v/>
      </c>
      <c r="HI9" s="38" t="str">
        <f>IF(HI1&gt;$A$1,"",'EST. CAPITAL'!$B$2*0.7*'FCL INV'!HI2*NOMINAL(IMPUESTOS!$B$4,12)/12)</f>
        <v/>
      </c>
      <c r="HJ9" s="38" t="str">
        <f>IF(HJ1&gt;$A$1,"",'EST. CAPITAL'!$B$2*0.7*'FCL INV'!HJ2*NOMINAL(IMPUESTOS!$B$4,12)/12)</f>
        <v/>
      </c>
      <c r="HK9" s="38" t="str">
        <f>IF(HK1&gt;$A$1,"",'EST. CAPITAL'!$B$2*0.7*'FCL INV'!HK2*NOMINAL(IMPUESTOS!$B$4,12)/12)</f>
        <v/>
      </c>
      <c r="HL9" s="38" t="str">
        <f>IF(HL1&gt;$A$1,"",'EST. CAPITAL'!$B$2*0.7*'FCL INV'!HL2*NOMINAL(IMPUESTOS!$B$4,12)/12)</f>
        <v/>
      </c>
      <c r="HM9" s="38" t="str">
        <f>IF(HM1&gt;$A$1,"",'EST. CAPITAL'!$B$2*0.7*'FCL INV'!HM2*NOMINAL(IMPUESTOS!$B$4,12)/12)</f>
        <v/>
      </c>
      <c r="HN9" s="38" t="str">
        <f>IF(HN1&gt;$A$1,"",'EST. CAPITAL'!$B$2*0.7*'FCL INV'!HN2*NOMINAL(IMPUESTOS!$B$4,12)/12)</f>
        <v/>
      </c>
      <c r="HO9" s="38" t="str">
        <f>IF(HO1&gt;$A$1,"",'EST. CAPITAL'!$B$2*0.7*'FCL INV'!HO2*NOMINAL(IMPUESTOS!$B$4,12)/12)</f>
        <v/>
      </c>
      <c r="HP9" s="38" t="str">
        <f>IF(HP1&gt;$A$1,"",'EST. CAPITAL'!$B$2*0.7*'FCL INV'!HP2*NOMINAL(IMPUESTOS!$B$4,12)/12)</f>
        <v/>
      </c>
      <c r="HQ9" s="38" t="str">
        <f>IF(HQ1&gt;$A$1,"",'EST. CAPITAL'!$B$2*0.7*'FCL INV'!HQ2*NOMINAL(IMPUESTOS!$B$4,12)/12)</f>
        <v/>
      </c>
      <c r="HR9" s="38" t="str">
        <f>IF(HR1&gt;$A$1,"",'EST. CAPITAL'!$B$2*0.7*'FCL INV'!HR2*NOMINAL(IMPUESTOS!$B$4,12)/12)</f>
        <v/>
      </c>
      <c r="HS9" s="38" t="str">
        <f>IF(HS1&gt;$A$1,"",'EST. CAPITAL'!$B$2*0.7*'FCL INV'!HS2*NOMINAL(IMPUESTOS!$B$4,12)/12)</f>
        <v/>
      </c>
      <c r="HT9" s="38" t="str">
        <f>IF(HT1&gt;$A$1,"",'EST. CAPITAL'!$B$2*0.7*'FCL INV'!HT2*NOMINAL(IMPUESTOS!$B$4,12)/12)</f>
        <v/>
      </c>
      <c r="HU9" s="38" t="str">
        <f>IF(HU1&gt;$A$1,"",'EST. CAPITAL'!$B$2*0.7*'FCL INV'!HU2*NOMINAL(IMPUESTOS!$B$4,12)/12)</f>
        <v/>
      </c>
      <c r="HV9" s="38" t="str">
        <f>IF(HV1&gt;$A$1,"",'EST. CAPITAL'!$B$2*0.7*'FCL INV'!HV2*NOMINAL(IMPUESTOS!$B$4,12)/12)</f>
        <v/>
      </c>
      <c r="HW9" s="38" t="str">
        <f>IF(HW1&gt;$A$1,"",'EST. CAPITAL'!$B$2*0.7*'FCL INV'!HW2*NOMINAL(IMPUESTOS!$B$4,12)/12)</f>
        <v/>
      </c>
      <c r="HX9" s="38" t="str">
        <f>IF(HX1&gt;$A$1,"",'EST. CAPITAL'!$B$2*0.7*'FCL INV'!HX2*NOMINAL(IMPUESTOS!$B$4,12)/12)</f>
        <v/>
      </c>
      <c r="HY9" s="38" t="str">
        <f>IF(HY1&gt;$A$1,"",'EST. CAPITAL'!$B$2*0.7*'FCL INV'!HY2*NOMINAL(IMPUESTOS!$B$4,12)/12)</f>
        <v/>
      </c>
      <c r="HZ9" s="38" t="str">
        <f>IF(HZ1&gt;$A$1,"",'EST. CAPITAL'!$B$2*0.7*'FCL INV'!HZ2*NOMINAL(IMPUESTOS!$B$4,12)/12)</f>
        <v/>
      </c>
      <c r="IA9" s="38" t="str">
        <f>IF(IA1&gt;$A$1,"",'EST. CAPITAL'!$B$2*0.7*'FCL INV'!IA2*NOMINAL(IMPUESTOS!$B$4,12)/12)</f>
        <v/>
      </c>
      <c r="IB9" s="38" t="str">
        <f>IF(IB1&gt;$A$1,"",'EST. CAPITAL'!$B$2*0.7*'FCL INV'!IB2*NOMINAL(IMPUESTOS!$B$4,12)/12)</f>
        <v/>
      </c>
      <c r="IC9" s="38" t="str">
        <f>IF(IC1&gt;$A$1,"",'EST. CAPITAL'!$B$2*0.7*'FCL INV'!IC2*NOMINAL(IMPUESTOS!$B$4,12)/12)</f>
        <v/>
      </c>
      <c r="ID9" s="38" t="str">
        <f>IF(ID1&gt;$A$1,"",'EST. CAPITAL'!$B$2*0.7*'FCL INV'!ID2*NOMINAL(IMPUESTOS!$B$4,12)/12)</f>
        <v/>
      </c>
      <c r="IE9" s="38" t="str">
        <f>IF(IE1&gt;$A$1,"",'EST. CAPITAL'!$B$2*0.7*'FCL INV'!IE2*NOMINAL(IMPUESTOS!$B$4,12)/12)</f>
        <v/>
      </c>
      <c r="IF9" s="38" t="str">
        <f>IF(IF1&gt;$A$1,"",'EST. CAPITAL'!$B$2*0.7*'FCL INV'!IF2*NOMINAL(IMPUESTOS!$B$4,12)/12)</f>
        <v/>
      </c>
      <c r="IG9" s="38" t="str">
        <f>IF(IG1&gt;$A$1,"",'EST. CAPITAL'!$B$2*0.7*'FCL INV'!IG2*NOMINAL(IMPUESTOS!$B$4,12)/12)</f>
        <v/>
      </c>
      <c r="IH9" s="38" t="str">
        <f>IF(IH1&gt;$A$1,"",'EST. CAPITAL'!$B$2*0.7*'FCL INV'!IH2*NOMINAL(IMPUESTOS!$B$4,12)/12)</f>
        <v/>
      </c>
      <c r="II9" s="48" t="str">
        <f>IF(II1&gt;$A$1,"",'EST. CAPITAL'!$B$2*0.7*'FCL INV'!II2*NOMINAL(IMPUESTOS!$B$4,12)/12)</f>
        <v/>
      </c>
    </row>
    <row r="10" spans="1:266" ht="15" thickBot="1" x14ac:dyDescent="0.35">
      <c r="A10" s="59" t="s">
        <v>11</v>
      </c>
      <c r="B10" s="79" t="s">
        <v>12</v>
      </c>
      <c r="C10" s="87"/>
      <c r="D10" s="38">
        <v>0</v>
      </c>
      <c r="E10" s="38">
        <v>0</v>
      </c>
      <c r="F10" s="38">
        <f ca="1">IF(F1&gt;$A$1,"",'COSTOS OPERACIONALES'!$B$10*F4)</f>
        <v>4650092.1878455989</v>
      </c>
      <c r="G10" s="38">
        <f ca="1">IF(G1&gt;$A$1,"",'COSTOS OPERACIONALES'!$B$10*G4)</f>
        <v>4677610.0857717469</v>
      </c>
      <c r="H10" s="38">
        <f ca="1">IF(H1&gt;$A$1,"",'COSTOS OPERACIONALES'!$B$10*H4)</f>
        <v>4705290.826642869</v>
      </c>
      <c r="I10" s="38">
        <f ca="1">IF(I1&gt;$A$1,"",'COSTOS OPERACIONALES'!$B$10*I4)</f>
        <v>4733135.374116322</v>
      </c>
      <c r="J10" s="38">
        <f ca="1">IF(J1&gt;$A$1,"",'COSTOS OPERACIONALES'!$B$10*J4)</f>
        <v>4761144.6975521063</v>
      </c>
      <c r="K10" s="38">
        <f ca="1">IF(K1&gt;$A$1,"",'COSTOS OPERACIONALES'!$B$10*K4)</f>
        <v>4789319.7720466089</v>
      </c>
      <c r="L10" s="38">
        <f ca="1">IF(L1&gt;$A$1,"",'COSTOS OPERACIONALES'!$B$10*L4)</f>
        <v>4817661.5784665635</v>
      </c>
      <c r="M10" s="38">
        <f ca="1">IF(M1&gt;$A$1,"",'COSTOS OPERACIONALES'!$B$10*M4)</f>
        <v>4846171.1034831824</v>
      </c>
      <c r="N10" s="38">
        <f ca="1">IF(N1&gt;$A$1,"",'COSTOS OPERACIONALES'!$B$10*N4)</f>
        <v>4874849.3396065151</v>
      </c>
      <c r="O10" s="38">
        <f ca="1">IF(O1&gt;$A$1,"",'COSTOS OPERACIONALES'!$B$10*O4)</f>
        <v>4903697.2852199953</v>
      </c>
      <c r="P10" s="38">
        <f ca="1">IF(P1&gt;$A$1,"",'COSTOS OPERACIONALES'!$B$10*P4)</f>
        <v>4932715.9446152039</v>
      </c>
      <c r="Q10" s="38">
        <f ca="1">IF(Q1&gt;$A$1,"",'COSTOS OPERACIONALES'!$B$10*Q4)</f>
        <v>4961906.3280268274</v>
      </c>
      <c r="R10" s="38">
        <f ca="1">IF(R1&gt;$A$1,"",'COSTOS OPERACIONALES'!$B$10*R4)</f>
        <v>4991269.4516678257</v>
      </c>
      <c r="S10" s="38">
        <f ca="1">IF(S1&gt;$A$1,"",'COSTOS OPERACIONALES'!$B$10*S4)</f>
        <v>5020806.3377648145</v>
      </c>
      <c r="T10" s="38">
        <f ca="1">IF(T1&gt;$A$1,"",'COSTOS OPERACIONALES'!$B$10*T4)</f>
        <v>5050518.0145936524</v>
      </c>
      <c r="U10" s="38">
        <f ca="1">IF(U1&gt;$A$1,"",'COSTOS OPERACIONALES'!$B$10*U4)</f>
        <v>5080405.5165152326</v>
      </c>
      <c r="V10" s="38">
        <f ca="1">IF(V1&gt;$A$1,"",'COSTOS OPERACIONALES'!$B$10*V4)</f>
        <v>5110469.8840114977</v>
      </c>
      <c r="W10" s="38">
        <f ca="1">IF(W1&gt;$A$1,"",'COSTOS OPERACIONALES'!$B$10*W4)</f>
        <v>5140712.1637216639</v>
      </c>
      <c r="X10" s="38">
        <f ca="1">IF(X1&gt;$A$1,"",'COSTOS OPERACIONALES'!$B$10*X4)</f>
        <v>5171133.4084786493</v>
      </c>
      <c r="Y10" s="38">
        <f ca="1">IF(Y1&gt;$A$1,"",'COSTOS OPERACIONALES'!$B$10*Y4)</f>
        <v>5201734.6773457378</v>
      </c>
      <c r="Z10" s="38">
        <f ca="1">IF(Z1&gt;$A$1,"",'COSTOS OPERACIONALES'!$B$10*Z4)</f>
        <v>5232517.0356534394</v>
      </c>
      <c r="AA10" s="38">
        <f ca="1">IF(AA1&gt;$A$1,"",'COSTOS OPERACIONALES'!$B$10*AA4)</f>
        <v>5263481.5550365811</v>
      </c>
      <c r="AB10" s="38">
        <f ca="1">IF(AB1&gt;$A$1,"",'COSTOS OPERACIONALES'!$B$10*AB4)</f>
        <v>5294629.3134716162</v>
      </c>
      <c r="AC10" s="38">
        <f ca="1">IF(AC1&gt;$A$1,"",'COSTOS OPERACIONALES'!$B$10*AC4)</f>
        <v>5325961.3953141496</v>
      </c>
      <c r="AD10" s="38">
        <f ca="1">IF(AD1&gt;$A$1,"",'COSTOS OPERACIONALES'!$B$10*AD4)</f>
        <v>5357478.8913366897</v>
      </c>
      <c r="AE10" s="38">
        <f ca="1">IF(AE1&gt;$A$1,"",'COSTOS OPERACIONALES'!$B$10*AE4)</f>
        <v>5389182.8987666145</v>
      </c>
      <c r="AF10" s="38">
        <f ca="1">IF(AF1&gt;$A$1,"",'COSTOS OPERACIONALES'!$B$10*AF4)</f>
        <v>5421074.5213243831</v>
      </c>
      <c r="AG10" s="38">
        <f ca="1">IF(AG1&gt;$A$1,"",'COSTOS OPERACIONALES'!$B$10*AG4)</f>
        <v>5453154.8692619503</v>
      </c>
      <c r="AH10" s="38">
        <f ca="1">IF(AH1&gt;$A$1,"",'COSTOS OPERACIONALES'!$B$10*AH4)</f>
        <v>5485425.0594014162</v>
      </c>
      <c r="AI10" s="38">
        <f ca="1">IF(AI1&gt;$A$1,"",'COSTOS OPERACIONALES'!$B$10*AI4)</f>
        <v>5517886.215173916</v>
      </c>
      <c r="AJ10" s="38">
        <f ca="1">IF(AJ1&gt;$A$1,"",'COSTOS OPERACIONALES'!$B$10*AJ4)</f>
        <v>5550539.4666587226</v>
      </c>
      <c r="AK10" s="38">
        <f ca="1">IF(AK1&gt;$A$1,"",'COSTOS OPERACIONALES'!$B$10*AK4)</f>
        <v>5583385.9506225893</v>
      </c>
      <c r="AL10" s="38">
        <f ca="1">IF(AL1&gt;$A$1,"",'COSTOS OPERACIONALES'!$B$10*AL4)</f>
        <v>5616426.8105593268</v>
      </c>
      <c r="AM10" s="38">
        <f ca="1">IF(AM1&gt;$A$1,"",'COSTOS OPERACIONALES'!$B$10*AM4)</f>
        <v>5649663.1967296088</v>
      </c>
      <c r="AN10" s="38">
        <f ca="1">IF(AN1&gt;$A$1,"",'COSTOS OPERACIONALES'!$B$10*AN4)</f>
        <v>5683096.2662010221</v>
      </c>
      <c r="AO10" s="38">
        <f ca="1">IF(AO1&gt;$A$1,"",'COSTOS OPERACIONALES'!$B$10*AO4)</f>
        <v>5716727.182888343</v>
      </c>
      <c r="AP10" s="38">
        <f ca="1">IF(AP1&gt;$A$1,"",'COSTOS OPERACIONALES'!$B$10*AP4)</f>
        <v>5750557.1175940558</v>
      </c>
      <c r="AQ10" s="38">
        <f ca="1">IF(AQ1&gt;$A$1,"",'COSTOS OPERACIONALES'!$B$10*AQ4)</f>
        <v>5784587.2480491148</v>
      </c>
      <c r="AR10" s="38">
        <f ca="1">IF(AR1&gt;$A$1,"",'COSTOS OPERACIONALES'!$B$10*AR4)</f>
        <v>5818818.7589539466</v>
      </c>
      <c r="AS10" s="38">
        <f ca="1">IF(AS1&gt;$A$1,"",'COSTOS OPERACIONALES'!$B$10*AS4)</f>
        <v>5853252.842019693</v>
      </c>
      <c r="AT10" s="38">
        <f ca="1">IF(AT1&gt;$A$1,"",'COSTOS OPERACIONALES'!$B$10*AT4)</f>
        <v>5887890.6960096937</v>
      </c>
      <c r="AU10" s="38">
        <f ca="1">IF(AU1&gt;$A$1,"",'COSTOS OPERACIONALES'!$B$10*AU4)</f>
        <v>5922733.5267812219</v>
      </c>
      <c r="AV10" s="38">
        <f ca="1">IF(AV1&gt;$A$1,"",'COSTOS OPERACIONALES'!$B$10*AV4)</f>
        <v>5957782.5473274672</v>
      </c>
      <c r="AW10" s="38">
        <f ca="1">IF(AW1&gt;$A$1,"",'COSTOS OPERACIONALES'!$B$10*AW4)</f>
        <v>5993038.9778197622</v>
      </c>
      <c r="AX10" s="38">
        <f ca="1">IF(AX1&gt;$A$1,"",'COSTOS OPERACIONALES'!$B$10*AX4)</f>
        <v>6028504.0456500584</v>
      </c>
      <c r="AY10" s="38">
        <f ca="1">IF(AY1&gt;$A$1,"",'COSTOS OPERACIONALES'!$B$10*AY4)</f>
        <v>6064178.9854736542</v>
      </c>
      <c r="AZ10" s="38">
        <f ca="1">IF(AZ1&gt;$A$1,"",'COSTOS OPERACIONALES'!$B$10*AZ4)</f>
        <v>6100065.0392521871</v>
      </c>
      <c r="BA10" s="38">
        <f ca="1">IF(BA1&gt;$A$1,"",'COSTOS OPERACIONALES'!$B$10*BA4)</f>
        <v>6136163.4562968547</v>
      </c>
      <c r="BB10" s="38">
        <f ca="1">IF(BB1&gt;$A$1,"",'COSTOS OPERACIONALES'!$B$10*BB4)</f>
        <v>6172475.4933119249</v>
      </c>
      <c r="BC10" s="38">
        <f ca="1">IF(BC1&gt;$A$1,"",'COSTOS OPERACIONALES'!$B$10*BC4)</f>
        <v>6209002.4144384721</v>
      </c>
      <c r="BD10" s="38">
        <f ca="1">IF(BD1&gt;$A$1,"",'COSTOS OPERACIONALES'!$B$10*BD4)</f>
        <v>6245745.4912983915</v>
      </c>
      <c r="BE10" s="38">
        <f ca="1">IF(BE1&gt;$A$1,"",'COSTOS OPERACIONALES'!$B$10*BE4)</f>
        <v>6282706.0030386699</v>
      </c>
      <c r="BF10" s="38">
        <f ca="1">IF(BF1&gt;$A$1,"",'COSTOS OPERACIONALES'!$B$10*BF4)</f>
        <v>6319885.2363759177</v>
      </c>
      <c r="BG10" s="38">
        <f ca="1">IF(BG1&gt;$A$1,"",'COSTOS OPERACIONALES'!$B$10*BG4)</f>
        <v>6357284.4856411526</v>
      </c>
      <c r="BH10" s="38">
        <f ca="1">IF(BH1&gt;$A$1,"",'COSTOS OPERACIONALES'!$B$10*BH4)</f>
        <v>6394905.0528248772</v>
      </c>
      <c r="BI10" s="38">
        <f ca="1">IF(BI1&gt;$A$1,"",'COSTOS OPERACIONALES'!$B$10*BI4)</f>
        <v>6432748.2476223921</v>
      </c>
      <c r="BJ10" s="38">
        <f ca="1">IF(BJ1&gt;$A$1,"",'COSTOS OPERACIONALES'!$B$10*BJ4)</f>
        <v>6470815.3874793975</v>
      </c>
      <c r="BK10" s="38">
        <f ca="1">IF(BK1&gt;$A$1,"",'COSTOS OPERACIONALES'!$B$10*BK4)</f>
        <v>6509107.797637851</v>
      </c>
      <c r="BL10" s="38">
        <f ca="1">IF(BL1&gt;$A$1,"",'COSTOS OPERACIONALES'!$B$10*BL4)</f>
        <v>6547626.8111821124</v>
      </c>
      <c r="BM10" s="38">
        <f ca="1">IF(BM1&gt;$A$1,"",'COSTOS OPERACIONALES'!$B$10*BM4)</f>
        <v>6586373.7690853495</v>
      </c>
      <c r="BN10" s="38">
        <f ca="1">IF(BN1&gt;$A$1,"",'COSTOS OPERACIONALES'!$B$10*BN4)</f>
        <v>6625350.0202562138</v>
      </c>
      <c r="BO10" s="38">
        <f ca="1">IF(BO1&gt;$A$1,"",'COSTOS OPERACIONALES'!$B$10*BO4)</f>
        <v>6664556.921585815</v>
      </c>
      <c r="BP10" s="38">
        <f ca="1">IF(BP1&gt;$A$1,"",'COSTOS OPERACIONALES'!$B$10*BP4)</f>
        <v>6703995.837994948</v>
      </c>
      <c r="BQ10" s="38">
        <f ca="1">IF(BQ1&gt;$A$1,"",'COSTOS OPERACIONALES'!$B$10*BQ4)</f>
        <v>6743668.1424816111</v>
      </c>
      <c r="BR10" s="38">
        <f ca="1">IF(BR1&gt;$A$1,"",'COSTOS OPERACIONALES'!$B$10*BR4)</f>
        <v>6783575.2161688106</v>
      </c>
      <c r="BS10" s="38">
        <f ca="1">IF(BS1&gt;$A$1,"",'COSTOS OPERACIONALES'!$B$10*BS4)</f>
        <v>6823718.4483526368</v>
      </c>
      <c r="BT10" s="38">
        <f ca="1">IF(BT1&gt;$A$1,"",'COSTOS OPERACIONALES'!$B$10*BT4)</f>
        <v>6864099.2365506319</v>
      </c>
      <c r="BU10" s="38">
        <f ca="1">IF(BU1&gt;$A$1,"",'COSTOS OPERACIONALES'!$B$10*BU4)</f>
        <v>6904718.9865504401</v>
      </c>
      <c r="BV10" s="38">
        <f ca="1">IF(BV1&gt;$A$1,"",'COSTOS OPERACIONALES'!$B$10*BV4)</f>
        <v>6945579.1124587543</v>
      </c>
      <c r="BW10" s="38">
        <f ca="1">IF(BW1&gt;$A$1,"",'COSTOS OPERACIONALES'!$B$10*BW4)</f>
        <v>6986681.0367505318</v>
      </c>
      <c r="BX10" s="38">
        <f ca="1">IF(BX1&gt;$A$1,"",'COSTOS OPERACIONALES'!$B$10*BX4)</f>
        <v>7028026.1903185379</v>
      </c>
      <c r="BY10" s="38">
        <f ca="1">IF(BY1&gt;$A$1,"",'COSTOS OPERACIONALES'!$B$10*BY4)</f>
        <v>7069616.0125231333</v>
      </c>
      <c r="BZ10" s="38">
        <f ca="1">IF(BZ1&gt;$A$1,"",'COSTOS OPERACIONALES'!$B$10*BZ4)</f>
        <v>7111451.9512424059</v>
      </c>
      <c r="CA10" s="38">
        <f ca="1">IF(CA1&gt;$A$1,"",'COSTOS OPERACIONALES'!$B$10*CA4)</f>
        <v>7153535.462922561</v>
      </c>
      <c r="CB10" s="38">
        <f ca="1">IF(CB1&gt;$A$1,"",'COSTOS OPERACIONALES'!$B$10*CB4)</f>
        <v>7195868.0126286307</v>
      </c>
      <c r="CC10" s="38">
        <f ca="1">IF(CC1&gt;$A$1,"",'COSTOS OPERACIONALES'!$B$10*CC4)</f>
        <v>7238451.0740954801</v>
      </c>
      <c r="CD10" s="38">
        <f ca="1">IF(CD1&gt;$A$1,"",'COSTOS OPERACIONALES'!$B$10*CD4)</f>
        <v>7281286.1297791107</v>
      </c>
      <c r="CE10" s="38">
        <f ca="1">IF(CE1&gt;$A$1,"",'COSTOS OPERACIONALES'!$B$10*CE4)</f>
        <v>7324374.670908263</v>
      </c>
      <c r="CF10" s="38">
        <f ca="1">IF(CF1&gt;$A$1,"",'COSTOS OPERACIONALES'!$B$10*CF4)</f>
        <v>7367718.1975363446</v>
      </c>
      <c r="CG10" s="38">
        <f ca="1">IF(CG1&gt;$A$1,"",'COSTOS OPERACIONALES'!$B$10*CG4)</f>
        <v>7411318.2185936393</v>
      </c>
      <c r="CH10" s="38">
        <f ca="1">IF(CH1&gt;$A$1,"",'COSTOS OPERACIONALES'!$B$10*CH4)</f>
        <v>7455176.2519398434</v>
      </c>
      <c r="CI10" s="38">
        <f ca="1">IF(CI1&gt;$A$1,"",'COSTOS OPERACIONALES'!$B$10*CI4)</f>
        <v>7499293.8244169122</v>
      </c>
      <c r="CJ10" s="38">
        <f ca="1">IF(CJ1&gt;$A$1,"",'COSTOS OPERACIONALES'!$B$10*CJ4)</f>
        <v>7543672.4719022</v>
      </c>
      <c r="CK10" s="38">
        <f ca="1">IF(CK1&gt;$A$1,"",'COSTOS OPERACIONALES'!$B$10*CK4)</f>
        <v>7588313.7393619474</v>
      </c>
      <c r="CL10" s="38">
        <f ca="1">IF(CL1&gt;$A$1,"",'COSTOS OPERACIONALES'!$B$10*CL4)</f>
        <v>7633219.1809050534</v>
      </c>
      <c r="CM10" s="38">
        <f ca="1">IF(CM1&gt;$A$1,"",'COSTOS OPERACIONALES'!$B$10*CM4)</f>
        <v>7678390.3598371791</v>
      </c>
      <c r="CN10" s="38">
        <f ca="1">IF(CN1&gt;$A$1,"",'COSTOS OPERACIONALES'!$B$10*CN4)</f>
        <v>7723828.8487151843</v>
      </c>
      <c r="CO10" s="38">
        <f ca="1">IF(CO1&gt;$A$1,"",'COSTOS OPERACIONALES'!$B$10*CO4)</f>
        <v>7769536.2294018576</v>
      </c>
      <c r="CP10" s="38">
        <f ca="1">IF(CP1&gt;$A$1,"",'COSTOS OPERACIONALES'!$B$10*CP4)</f>
        <v>7815514.0931209968</v>
      </c>
      <c r="CQ10" s="38">
        <f ca="1">IF(CQ1&gt;$A$1,"",'COSTOS OPERACIONALES'!$B$10*CQ4)</f>
        <v>7861764.0405127946</v>
      </c>
      <c r="CR10" s="38">
        <f ca="1">IF(CR1&gt;$A$1,"",'COSTOS OPERACIONALES'!$B$10*CR4)</f>
        <v>7908287.6816895772</v>
      </c>
      <c r="CS10" s="38">
        <f ca="1">IF(CS1&gt;$A$1,"",'COSTOS OPERACIONALES'!$B$10*CS4)</f>
        <v>7955086.6362918476</v>
      </c>
      <c r="CT10" s="38">
        <f ca="1">IF(CT1&gt;$A$1,"",'COSTOS OPERACIONALES'!$B$10*CT4)</f>
        <v>8002162.5335446633</v>
      </c>
      <c r="CU10" s="38">
        <f ca="1">IF(CU1&gt;$A$1,"",'COSTOS OPERACIONALES'!$B$10*CU4)</f>
        <v>8049517.0123143718</v>
      </c>
      <c r="CV10" s="38">
        <f ca="1">IF(CV1&gt;$A$1,"",'COSTOS OPERACIONALES'!$B$10*CV4)</f>
        <v>8097151.721165657</v>
      </c>
      <c r="CW10" s="38">
        <f ca="1">IF(CW1&gt;$A$1,"",'COSTOS OPERACIONALES'!$B$10*CW4)</f>
        <v>8145068.3184189266</v>
      </c>
      <c r="CX10" s="38">
        <f ca="1">IF(CX1&gt;$A$1,"",'COSTOS OPERACIONALES'!$B$10*CX4)</f>
        <v>8193268.4722080491</v>
      </c>
      <c r="CY10" s="38">
        <f ca="1">IF(CY1&gt;$A$1,"",'COSTOS OPERACIONALES'!$B$10*CY4)</f>
        <v>8241753.8605384249</v>
      </c>
      <c r="CZ10" s="38">
        <f ca="1">IF(CZ1&gt;$A$1,"",'COSTOS OPERACIONALES'!$B$10*CZ4)</f>
        <v>8290526.171345409</v>
      </c>
      <c r="DA10" s="38">
        <f ca="1">IF(DA1&gt;$A$1,"",'COSTOS OPERACIONALES'!$B$10*DA4)</f>
        <v>8339587.1025530631</v>
      </c>
      <c r="DB10" s="38">
        <f ca="1">IF(DB1&gt;$A$1,"",'COSTOS OPERACIONALES'!$B$10*DB4)</f>
        <v>8388938.3621332757</v>
      </c>
      <c r="DC10" s="38">
        <f ca="1">IF(DC1&gt;$A$1,"",'COSTOS OPERACIONALES'!$B$10*DC4)</f>
        <v>8438581.6681652106</v>
      </c>
      <c r="DD10" s="38">
        <f ca="1">IF(DD1&gt;$A$1,"",'COSTOS OPERACIONALES'!$B$10*DD4)</f>
        <v>8488518.7488951329</v>
      </c>
      <c r="DE10" s="38">
        <f ca="1">IF(DE1&gt;$A$1,"",'COSTOS OPERACIONALES'!$B$10*DE4)</f>
        <v>8538751.3427965697</v>
      </c>
      <c r="DF10" s="38">
        <f ca="1">IF(DF1&gt;$A$1,"",'COSTOS OPERACIONALES'!$B$10*DF4)</f>
        <v>8589281.1986308265</v>
      </c>
      <c r="DG10" s="38">
        <f ca="1">IF(DG1&gt;$A$1,"",'COSTOS OPERACIONALES'!$B$10*DG4)</f>
        <v>8640110.0755078699</v>
      </c>
      <c r="DH10" s="38">
        <f ca="1">IF(DH1&gt;$A$1,"",'COSTOS OPERACIONALES'!$B$10*DH4)</f>
        <v>8691239.7429475728</v>
      </c>
      <c r="DI10" s="38">
        <f ca="1">IF(DI1&gt;$A$1,"",'COSTOS OPERACIONALES'!$B$10*DI4)</f>
        <v>8742671.9809413143</v>
      </c>
      <c r="DJ10" s="38">
        <f ca="1">IF(DJ1&gt;$A$1,"",'COSTOS OPERACIONALES'!$B$10*DJ4)</f>
        <v>8794408.5800139438</v>
      </c>
      <c r="DK10" s="38">
        <f ca="1">IF(DK1&gt;$A$1,"",'COSTOS OPERACIONALES'!$B$10*DK4)</f>
        <v>8846451.3412861209</v>
      </c>
      <c r="DL10" s="38">
        <f ca="1">IF(DL1&gt;$A$1,"",'COSTOS OPERACIONALES'!$B$10*DL4)</f>
        <v>8898802.0765370149</v>
      </c>
      <c r="DM10" s="38">
        <f ca="1">IF(DM1&gt;$A$1,"",'COSTOS OPERACIONALES'!$B$10*DM4)</f>
        <v>8951462.6082673725</v>
      </c>
      <c r="DN10" s="38">
        <f ca="1">IF(DN1&gt;$A$1,"",'COSTOS OPERACIONALES'!$B$10*DN4)</f>
        <v>9004434.7697629835</v>
      </c>
      <c r="DO10" s="38">
        <f ca="1">IF(DO1&gt;$A$1,"",'COSTOS OPERACIONALES'!$B$10*DO4)</f>
        <v>9057720.4051584825</v>
      </c>
      <c r="DP10" s="38">
        <f ca="1">IF(DP1&gt;$A$1,"",'COSTOS OPERACIONALES'!$B$10*DP4)</f>
        <v>9111321.3695015609</v>
      </c>
      <c r="DQ10" s="38">
        <f ca="1">IF(DQ1&gt;$A$1,"",'COSTOS OPERACIONALES'!$B$10*DQ4)</f>
        <v>9165239.5288175456</v>
      </c>
      <c r="DR10" s="38">
        <f ca="1">IF(DR1&gt;$A$1,"",'COSTOS OPERACIONALES'!$B$10*DR4)</f>
        <v>9219476.7601743601</v>
      </c>
      <c r="DS10" s="38">
        <f ca="1">IF(DS1&gt;$A$1,"",'COSTOS OPERACIONALES'!$B$10*DS4)</f>
        <v>9274034.9517478719</v>
      </c>
      <c r="DT10" s="38" t="str">
        <f>IF(DT1&gt;$A$1,"",'COSTOS OPERACIONALES'!$B$10*DT4)</f>
        <v/>
      </c>
      <c r="DU10" s="38" t="str">
        <f>IF(DU1&gt;$A$1,"",'COSTOS OPERACIONALES'!$B$10*DU4)</f>
        <v/>
      </c>
      <c r="DV10" s="38" t="str">
        <f>IF(DV1&gt;$A$1,"",'COSTOS OPERACIONALES'!$B$10*DV4)</f>
        <v/>
      </c>
      <c r="DW10" s="38" t="str">
        <f>IF(DW1&gt;$A$1,"",'COSTOS OPERACIONALES'!$B$10*DW4)</f>
        <v/>
      </c>
      <c r="DX10" s="38" t="str">
        <f>IF(DX1&gt;$A$1,"",'COSTOS OPERACIONALES'!$B$10*DX4)</f>
        <v/>
      </c>
      <c r="DY10" s="38" t="str">
        <f>IF(DY1&gt;$A$1,"",'COSTOS OPERACIONALES'!$B$10*DY4)</f>
        <v/>
      </c>
      <c r="DZ10" s="38" t="str">
        <f>IF(DZ1&gt;$A$1,"",'COSTOS OPERACIONALES'!$B$10*DZ4)</f>
        <v/>
      </c>
      <c r="EA10" s="38" t="str">
        <f>IF(EA1&gt;$A$1,"",'COSTOS OPERACIONALES'!$B$10*EA4)</f>
        <v/>
      </c>
      <c r="EB10" s="38" t="str">
        <f>IF(EB1&gt;$A$1,"",'COSTOS OPERACIONALES'!$B$10*EB4)</f>
        <v/>
      </c>
      <c r="EC10" s="38" t="str">
        <f>IF(EC1&gt;$A$1,"",'COSTOS OPERACIONALES'!$B$10*EC4)</f>
        <v/>
      </c>
      <c r="ED10" s="38" t="str">
        <f>IF(ED1&gt;$A$1,"",'COSTOS OPERACIONALES'!$B$10*ED4)</f>
        <v/>
      </c>
      <c r="EE10" s="38" t="str">
        <f>IF(EE1&gt;$A$1,"",'COSTOS OPERACIONALES'!$B$10*EE4)</f>
        <v/>
      </c>
      <c r="EF10" s="38" t="str">
        <f>IF(EF1&gt;$A$1,"",'COSTOS OPERACIONALES'!$B$10*EF4)</f>
        <v/>
      </c>
      <c r="EG10" s="38" t="str">
        <f>IF(EG1&gt;$A$1,"",'COSTOS OPERACIONALES'!$B$10*EG4)</f>
        <v/>
      </c>
      <c r="EH10" s="38" t="str">
        <f>IF(EH1&gt;$A$1,"",'COSTOS OPERACIONALES'!$B$10*EH4)</f>
        <v/>
      </c>
      <c r="EI10" s="38" t="str">
        <f>IF(EI1&gt;$A$1,"",'COSTOS OPERACIONALES'!$B$10*EI4)</f>
        <v/>
      </c>
      <c r="EJ10" s="38" t="str">
        <f>IF(EJ1&gt;$A$1,"",'COSTOS OPERACIONALES'!$B$10*EJ4)</f>
        <v/>
      </c>
      <c r="EK10" s="38" t="str">
        <f>IF(EK1&gt;$A$1,"",'COSTOS OPERACIONALES'!$B$10*EK4)</f>
        <v/>
      </c>
      <c r="EL10" s="38" t="str">
        <f>IF(EL1&gt;$A$1,"",'COSTOS OPERACIONALES'!$B$10*EL4)</f>
        <v/>
      </c>
      <c r="EM10" s="38" t="str">
        <f>IF(EM1&gt;$A$1,"",'COSTOS OPERACIONALES'!$B$10*EM4)</f>
        <v/>
      </c>
      <c r="EN10" s="38" t="str">
        <f>IF(EN1&gt;$A$1,"",'COSTOS OPERACIONALES'!$B$10*EN4)</f>
        <v/>
      </c>
      <c r="EO10" s="38" t="str">
        <f>IF(EO1&gt;$A$1,"",'COSTOS OPERACIONALES'!$B$10*EO4)</f>
        <v/>
      </c>
      <c r="EP10" s="38" t="str">
        <f>IF(EP1&gt;$A$1,"",'COSTOS OPERACIONALES'!$B$10*EP4)</f>
        <v/>
      </c>
      <c r="EQ10" s="38" t="str">
        <f>IF(EQ1&gt;$A$1,"",'COSTOS OPERACIONALES'!$B$10*EQ4)</f>
        <v/>
      </c>
      <c r="ER10" s="38" t="str">
        <f>IF(ER1&gt;$A$1,"",'COSTOS OPERACIONALES'!$B$10*ER4)</f>
        <v/>
      </c>
      <c r="ES10" s="38" t="str">
        <f>IF(ES1&gt;$A$1,"",'COSTOS OPERACIONALES'!$B$10*ES4)</f>
        <v/>
      </c>
      <c r="ET10" s="38" t="str">
        <f>IF(ET1&gt;$A$1,"",'COSTOS OPERACIONALES'!$B$10*ET4)</f>
        <v/>
      </c>
      <c r="EU10" s="38" t="str">
        <f>IF(EU1&gt;$A$1,"",'COSTOS OPERACIONALES'!$B$10*EU4)</f>
        <v/>
      </c>
      <c r="EV10" s="38" t="str">
        <f>IF(EV1&gt;$A$1,"",'COSTOS OPERACIONALES'!$B$10*EV4)</f>
        <v/>
      </c>
      <c r="EW10" s="38" t="str">
        <f>IF(EW1&gt;$A$1,"",'COSTOS OPERACIONALES'!$B$10*EW4)</f>
        <v/>
      </c>
      <c r="EX10" s="38" t="str">
        <f>IF(EX1&gt;$A$1,"",'COSTOS OPERACIONALES'!$B$10*EX4)</f>
        <v/>
      </c>
      <c r="EY10" s="38" t="str">
        <f>IF(EY1&gt;$A$1,"",'COSTOS OPERACIONALES'!$B$10*EY4)</f>
        <v/>
      </c>
      <c r="EZ10" s="38" t="str">
        <f>IF(EZ1&gt;$A$1,"",'COSTOS OPERACIONALES'!$B$10*EZ4)</f>
        <v/>
      </c>
      <c r="FA10" s="38" t="str">
        <f>IF(FA1&gt;$A$1,"",'COSTOS OPERACIONALES'!$B$10*FA4)</f>
        <v/>
      </c>
      <c r="FB10" s="38" t="str">
        <f>IF(FB1&gt;$A$1,"",'COSTOS OPERACIONALES'!$B$10*FB4)</f>
        <v/>
      </c>
      <c r="FC10" s="38" t="str">
        <f>IF(FC1&gt;$A$1,"",'COSTOS OPERACIONALES'!$B$10*FC4)</f>
        <v/>
      </c>
      <c r="FD10" s="38" t="str">
        <f>IF(FD1&gt;$A$1,"",'COSTOS OPERACIONALES'!$B$10*FD4)</f>
        <v/>
      </c>
      <c r="FE10" s="38" t="str">
        <f>IF(FE1&gt;$A$1,"",'COSTOS OPERACIONALES'!$B$10*FE4)</f>
        <v/>
      </c>
      <c r="FF10" s="38" t="str">
        <f>IF(FF1&gt;$A$1,"",'COSTOS OPERACIONALES'!$B$10*FF4)</f>
        <v/>
      </c>
      <c r="FG10" s="38" t="str">
        <f>IF(FG1&gt;$A$1,"",'COSTOS OPERACIONALES'!$B$10*FG4)</f>
        <v/>
      </c>
      <c r="FH10" s="38" t="str">
        <f>IF(FH1&gt;$A$1,"",'COSTOS OPERACIONALES'!$B$10*FH4)</f>
        <v/>
      </c>
      <c r="FI10" s="38" t="str">
        <f>IF(FI1&gt;$A$1,"",'COSTOS OPERACIONALES'!$B$10*FI4)</f>
        <v/>
      </c>
      <c r="FJ10" s="38" t="str">
        <f>IF(FJ1&gt;$A$1,"",'COSTOS OPERACIONALES'!$B$10*FJ4)</f>
        <v/>
      </c>
      <c r="FK10" s="38" t="str">
        <f>IF(FK1&gt;$A$1,"",'COSTOS OPERACIONALES'!$B$10*FK4)</f>
        <v/>
      </c>
      <c r="FL10" s="38" t="str">
        <f>IF(FL1&gt;$A$1,"",'COSTOS OPERACIONALES'!$B$10*FL4)</f>
        <v/>
      </c>
      <c r="FM10" s="38" t="str">
        <f>IF(FM1&gt;$A$1,"",'COSTOS OPERACIONALES'!$B$10*FM4)</f>
        <v/>
      </c>
      <c r="FN10" s="38" t="str">
        <f>IF(FN1&gt;$A$1,"",'COSTOS OPERACIONALES'!$B$10*FN4)</f>
        <v/>
      </c>
      <c r="FO10" s="38" t="str">
        <f>IF(FO1&gt;$A$1,"",'COSTOS OPERACIONALES'!$B$10*FO4)</f>
        <v/>
      </c>
      <c r="FP10" s="38" t="str">
        <f>IF(FP1&gt;$A$1,"",'COSTOS OPERACIONALES'!$B$10*FP4)</f>
        <v/>
      </c>
      <c r="FQ10" s="38" t="str">
        <f>IF(FQ1&gt;$A$1,"",'COSTOS OPERACIONALES'!$B$10*FQ4)</f>
        <v/>
      </c>
      <c r="FR10" s="38" t="str">
        <f>IF(FR1&gt;$A$1,"",'COSTOS OPERACIONALES'!$B$10*FR4)</f>
        <v/>
      </c>
      <c r="FS10" s="38" t="str">
        <f>IF(FS1&gt;$A$1,"",'COSTOS OPERACIONALES'!$B$10*FS4)</f>
        <v/>
      </c>
      <c r="FT10" s="38" t="str">
        <f>IF(FT1&gt;$A$1,"",'COSTOS OPERACIONALES'!$B$10*FT4)</f>
        <v/>
      </c>
      <c r="FU10" s="38" t="str">
        <f>IF(FU1&gt;$A$1,"",'COSTOS OPERACIONALES'!$B$10*FU4)</f>
        <v/>
      </c>
      <c r="FV10" s="38" t="str">
        <f>IF(FV1&gt;$A$1,"",'COSTOS OPERACIONALES'!$B$10*FV4)</f>
        <v/>
      </c>
      <c r="FW10" s="38" t="str">
        <f>IF(FW1&gt;$A$1,"",'COSTOS OPERACIONALES'!$B$10*FW4)</f>
        <v/>
      </c>
      <c r="FX10" s="38" t="str">
        <f>IF(FX1&gt;$A$1,"",'COSTOS OPERACIONALES'!$B$10*FX4)</f>
        <v/>
      </c>
      <c r="FY10" s="38" t="str">
        <f>IF(FY1&gt;$A$1,"",'COSTOS OPERACIONALES'!$B$10*FY4)</f>
        <v/>
      </c>
      <c r="FZ10" s="38" t="str">
        <f>IF(FZ1&gt;$A$1,"",'COSTOS OPERACIONALES'!$B$10*FZ4)</f>
        <v/>
      </c>
      <c r="GA10" s="38" t="str">
        <f>IF(GA1&gt;$A$1,"",'COSTOS OPERACIONALES'!$B$10*GA4)</f>
        <v/>
      </c>
      <c r="GB10" s="38" t="str">
        <f>IF(GB1&gt;$A$1,"",'COSTOS OPERACIONALES'!$B$10*GB4)</f>
        <v/>
      </c>
      <c r="GC10" s="38" t="str">
        <f>IF(GC1&gt;$A$1,"",'COSTOS OPERACIONALES'!$B$10*GC4)</f>
        <v/>
      </c>
      <c r="GD10" s="38" t="str">
        <f>IF(GD1&gt;$A$1,"",'COSTOS OPERACIONALES'!$B$10*GD4)</f>
        <v/>
      </c>
      <c r="GE10" s="38" t="str">
        <f>IF(GE1&gt;$A$1,"",'COSTOS OPERACIONALES'!$B$10*GE4)</f>
        <v/>
      </c>
      <c r="GF10" s="38" t="str">
        <f>IF(GF1&gt;$A$1,"",'COSTOS OPERACIONALES'!$B$10*GF4)</f>
        <v/>
      </c>
      <c r="GG10" s="38" t="str">
        <f>IF(GG1&gt;$A$1,"",'COSTOS OPERACIONALES'!$B$10*GG4)</f>
        <v/>
      </c>
      <c r="GH10" s="38" t="str">
        <f>IF(GH1&gt;$A$1,"",'COSTOS OPERACIONALES'!$B$10*GH4)</f>
        <v/>
      </c>
      <c r="GI10" s="38" t="str">
        <f>IF(GI1&gt;$A$1,"",'COSTOS OPERACIONALES'!$B$10*GI4)</f>
        <v/>
      </c>
      <c r="GJ10" s="38" t="str">
        <f>IF(GJ1&gt;$A$1,"",'COSTOS OPERACIONALES'!$B$10*GJ4)</f>
        <v/>
      </c>
      <c r="GK10" s="38" t="str">
        <f>IF(GK1&gt;$A$1,"",'COSTOS OPERACIONALES'!$B$10*GK4)</f>
        <v/>
      </c>
      <c r="GL10" s="38" t="str">
        <f>IF(GL1&gt;$A$1,"",'COSTOS OPERACIONALES'!$B$10*GL4)</f>
        <v/>
      </c>
      <c r="GM10" s="38" t="str">
        <f>IF(GM1&gt;$A$1,"",'COSTOS OPERACIONALES'!$B$10*GM4)</f>
        <v/>
      </c>
      <c r="GN10" s="38" t="str">
        <f>IF(GN1&gt;$A$1,"",'COSTOS OPERACIONALES'!$B$10*GN4)</f>
        <v/>
      </c>
      <c r="GO10" s="38" t="str">
        <f>IF(GO1&gt;$A$1,"",'COSTOS OPERACIONALES'!$B$10*GO4)</f>
        <v/>
      </c>
      <c r="GP10" s="38" t="str">
        <f>IF(GP1&gt;$A$1,"",'COSTOS OPERACIONALES'!$B$10*GP4)</f>
        <v/>
      </c>
      <c r="GQ10" s="38" t="str">
        <f>IF(GQ1&gt;$A$1,"",'COSTOS OPERACIONALES'!$B$10*GQ4)</f>
        <v/>
      </c>
      <c r="GR10" s="38" t="str">
        <f>IF(GR1&gt;$A$1,"",'COSTOS OPERACIONALES'!$B$10*GR4)</f>
        <v/>
      </c>
      <c r="GS10" s="38" t="str">
        <f>IF(GS1&gt;$A$1,"",'COSTOS OPERACIONALES'!$B$10*GS4)</f>
        <v/>
      </c>
      <c r="GT10" s="38" t="str">
        <f>IF(GT1&gt;$A$1,"",'COSTOS OPERACIONALES'!$B$10*GT4)</f>
        <v/>
      </c>
      <c r="GU10" s="38" t="str">
        <f>IF(GU1&gt;$A$1,"",'COSTOS OPERACIONALES'!$B$10*GU4)</f>
        <v/>
      </c>
      <c r="GV10" s="38" t="str">
        <f>IF(GV1&gt;$A$1,"",'COSTOS OPERACIONALES'!$B$10*GV4)</f>
        <v/>
      </c>
      <c r="GW10" s="38" t="str">
        <f>IF(GW1&gt;$A$1,"",'COSTOS OPERACIONALES'!$B$10*GW4)</f>
        <v/>
      </c>
      <c r="GX10" s="38" t="str">
        <f>IF(GX1&gt;$A$1,"",'COSTOS OPERACIONALES'!$B$10*GX4)</f>
        <v/>
      </c>
      <c r="GY10" s="38" t="str">
        <f>IF(GY1&gt;$A$1,"",'COSTOS OPERACIONALES'!$B$10*GY4)</f>
        <v/>
      </c>
      <c r="GZ10" s="38" t="str">
        <f>IF(GZ1&gt;$A$1,"",'COSTOS OPERACIONALES'!$B$10*GZ4)</f>
        <v/>
      </c>
      <c r="HA10" s="38" t="str">
        <f>IF(HA1&gt;$A$1,"",'COSTOS OPERACIONALES'!$B$10*HA4)</f>
        <v/>
      </c>
      <c r="HB10" s="38" t="str">
        <f>IF(HB1&gt;$A$1,"",'COSTOS OPERACIONALES'!$B$10*HB4)</f>
        <v/>
      </c>
      <c r="HC10" s="38" t="str">
        <f>IF(HC1&gt;$A$1,"",'COSTOS OPERACIONALES'!$B$10*HC4)</f>
        <v/>
      </c>
      <c r="HD10" s="38" t="str">
        <f>IF(HD1&gt;$A$1,"",'COSTOS OPERACIONALES'!$B$10*HD4)</f>
        <v/>
      </c>
      <c r="HE10" s="38" t="str">
        <f>IF(HE1&gt;$A$1,"",'COSTOS OPERACIONALES'!$B$10*HE4)</f>
        <v/>
      </c>
      <c r="HF10" s="38" t="str">
        <f>IF(HF1&gt;$A$1,"",'COSTOS OPERACIONALES'!$B$10*HF4)</f>
        <v/>
      </c>
      <c r="HG10" s="38" t="str">
        <f>IF(HG1&gt;$A$1,"",'COSTOS OPERACIONALES'!$B$10*HG4)</f>
        <v/>
      </c>
      <c r="HH10" s="38" t="str">
        <f>IF(HH1&gt;$A$1,"",'COSTOS OPERACIONALES'!$B$10*HH4)</f>
        <v/>
      </c>
      <c r="HI10" s="38" t="str">
        <f>IF(HI1&gt;$A$1,"",'COSTOS OPERACIONALES'!$B$10*HI4)</f>
        <v/>
      </c>
      <c r="HJ10" s="38" t="str">
        <f>IF(HJ1&gt;$A$1,"",'COSTOS OPERACIONALES'!$B$10*HJ4)</f>
        <v/>
      </c>
      <c r="HK10" s="38" t="str">
        <f>IF(HK1&gt;$A$1,"",'COSTOS OPERACIONALES'!$B$10*HK4)</f>
        <v/>
      </c>
      <c r="HL10" s="38" t="str">
        <f>IF(HL1&gt;$A$1,"",'COSTOS OPERACIONALES'!$B$10*HL4)</f>
        <v/>
      </c>
      <c r="HM10" s="38" t="str">
        <f>IF(HM1&gt;$A$1,"",'COSTOS OPERACIONALES'!$B$10*HM4)</f>
        <v/>
      </c>
      <c r="HN10" s="38" t="str">
        <f>IF(HN1&gt;$A$1,"",'COSTOS OPERACIONALES'!$B$10*HN4)</f>
        <v/>
      </c>
      <c r="HO10" s="38" t="str">
        <f>IF(HO1&gt;$A$1,"",'COSTOS OPERACIONALES'!$B$10*HO4)</f>
        <v/>
      </c>
      <c r="HP10" s="38" t="str">
        <f>IF(HP1&gt;$A$1,"",'COSTOS OPERACIONALES'!$B$10*HP4)</f>
        <v/>
      </c>
      <c r="HQ10" s="38" t="str">
        <f>IF(HQ1&gt;$A$1,"",'COSTOS OPERACIONALES'!$B$10*HQ4)</f>
        <v/>
      </c>
      <c r="HR10" s="38" t="str">
        <f>IF(HR1&gt;$A$1,"",'COSTOS OPERACIONALES'!$B$10*HR4)</f>
        <v/>
      </c>
      <c r="HS10" s="38" t="str">
        <f>IF(HS1&gt;$A$1,"",'COSTOS OPERACIONALES'!$B$10*HS4)</f>
        <v/>
      </c>
      <c r="HT10" s="38" t="str">
        <f>IF(HT1&gt;$A$1,"",'COSTOS OPERACIONALES'!$B$10*HT4)</f>
        <v/>
      </c>
      <c r="HU10" s="38" t="str">
        <f>IF(HU1&gt;$A$1,"",'COSTOS OPERACIONALES'!$B$10*HU4)</f>
        <v/>
      </c>
      <c r="HV10" s="38" t="str">
        <f>IF(HV1&gt;$A$1,"",'COSTOS OPERACIONALES'!$B$10*HV4)</f>
        <v/>
      </c>
      <c r="HW10" s="38" t="str">
        <f>IF(HW1&gt;$A$1,"",'COSTOS OPERACIONALES'!$B$10*HW4)</f>
        <v/>
      </c>
      <c r="HX10" s="38" t="str">
        <f>IF(HX1&gt;$A$1,"",'COSTOS OPERACIONALES'!$B$10*HX4)</f>
        <v/>
      </c>
      <c r="HY10" s="38" t="str">
        <f>IF(HY1&gt;$A$1,"",'COSTOS OPERACIONALES'!$B$10*HY4)</f>
        <v/>
      </c>
      <c r="HZ10" s="38" t="str">
        <f>IF(HZ1&gt;$A$1,"",'COSTOS OPERACIONALES'!$B$10*HZ4)</f>
        <v/>
      </c>
      <c r="IA10" s="38" t="str">
        <f>IF(IA1&gt;$A$1,"",'COSTOS OPERACIONALES'!$B$10*IA4)</f>
        <v/>
      </c>
      <c r="IB10" s="38" t="str">
        <f>IF(IB1&gt;$A$1,"",'COSTOS OPERACIONALES'!$B$10*IB4)</f>
        <v/>
      </c>
      <c r="IC10" s="38" t="str">
        <f>IF(IC1&gt;$A$1,"",'COSTOS OPERACIONALES'!$B$10*IC4)</f>
        <v/>
      </c>
      <c r="ID10" s="38" t="str">
        <f>IF(ID1&gt;$A$1,"",'COSTOS OPERACIONALES'!$B$10*ID4)</f>
        <v/>
      </c>
      <c r="IE10" s="38" t="str">
        <f>IF(IE1&gt;$A$1,"",'COSTOS OPERACIONALES'!$B$10*IE4)</f>
        <v/>
      </c>
      <c r="IF10" s="38" t="str">
        <f>IF(IF1&gt;$A$1,"",'COSTOS OPERACIONALES'!$B$10*IF4)</f>
        <v/>
      </c>
      <c r="IG10" s="38" t="str">
        <f>IF(IG1&gt;$A$1,"",'COSTOS OPERACIONALES'!$B$10*IG4)</f>
        <v/>
      </c>
      <c r="IH10" s="38" t="str">
        <f>IF(IH1&gt;$A$1,"",'COSTOS OPERACIONALES'!$B$10*IH4)</f>
        <v/>
      </c>
      <c r="II10" s="48" t="str">
        <f>IF(II1&gt;$A$1,"",'COSTOS OPERACIONALES'!$B$10*II4)</f>
        <v/>
      </c>
    </row>
    <row r="11" spans="1:266" ht="15" thickBot="1" x14ac:dyDescent="0.35">
      <c r="A11" s="59" t="s">
        <v>10</v>
      </c>
      <c r="B11" s="80" t="s">
        <v>14</v>
      </c>
      <c r="C11" s="86"/>
      <c r="D11" s="52">
        <f ca="1">IF(D1&gt;$A$1,"",D5-SUM(D6:D10))</f>
        <v>-1254960.9735676856</v>
      </c>
      <c r="E11" s="52">
        <f t="shared" ref="E11:BP11" ca="1" si="9">IF(E1&gt;$A$1,"",E5-SUM(E6:E10))</f>
        <v>-1260276.2728283505</v>
      </c>
      <c r="F11" s="52">
        <f t="shared" ca="1" si="9"/>
        <v>-4625710.9964154474</v>
      </c>
      <c r="G11" s="52">
        <f t="shared" ca="1" si="9"/>
        <v>2413536.4426347613</v>
      </c>
      <c r="H11" s="52">
        <f t="shared" ca="1" si="9"/>
        <v>9567303.1881659627</v>
      </c>
      <c r="I11" s="52">
        <f t="shared" ca="1" si="9"/>
        <v>16836985.82934238</v>
      </c>
      <c r="J11" s="52">
        <f t="shared" ca="1" si="9"/>
        <v>17019786.541209646</v>
      </c>
      <c r="K11" s="52">
        <f t="shared" ca="1" si="9"/>
        <v>17204192.44929545</v>
      </c>
      <c r="L11" s="52">
        <f t="shared" ca="1" si="9"/>
        <v>20390217.272961859</v>
      </c>
      <c r="M11" s="52">
        <f t="shared" ca="1" si="9"/>
        <v>20577874.846920956</v>
      </c>
      <c r="N11" s="52">
        <f t="shared" ca="1" si="9"/>
        <v>20767179.122194592</v>
      </c>
      <c r="O11" s="52">
        <f t="shared" ca="1" si="9"/>
        <v>20958144.167082015</v>
      </c>
      <c r="P11" s="52">
        <f t="shared" ca="1" si="9"/>
        <v>21150784.168135561</v>
      </c>
      <c r="Q11" s="52">
        <f t="shared" ca="1" si="9"/>
        <v>21345113.431144364</v>
      </c>
      <c r="R11" s="52">
        <f t="shared" ca="1" si="9"/>
        <v>21541146.382126205</v>
      </c>
      <c r="S11" s="52">
        <f t="shared" ca="1" si="9"/>
        <v>21738897.568327539</v>
      </c>
      <c r="T11" s="52">
        <f t="shared" ca="1" si="9"/>
        <v>21938381.659231827</v>
      </c>
      <c r="U11" s="52">
        <f t="shared" ca="1" si="9"/>
        <v>22139613.447576154</v>
      </c>
      <c r="V11" s="52">
        <f t="shared" ca="1" si="9"/>
        <v>22342607.85037626</v>
      </c>
      <c r="W11" s="52">
        <f t="shared" ca="1" si="9"/>
        <v>22547379.909960009</v>
      </c>
      <c r="X11" s="52">
        <f t="shared" ca="1" si="9"/>
        <v>22753944.795009494</v>
      </c>
      <c r="Y11" s="52">
        <f t="shared" ca="1" si="9"/>
        <v>22962317.801611602</v>
      </c>
      <c r="Z11" s="52">
        <f t="shared" ca="1" si="9"/>
        <v>23172514.354317389</v>
      </c>
      <c r="AA11" s="52">
        <f t="shared" ca="1" si="9"/>
        <v>23384550.007210091</v>
      </c>
      <c r="AB11" s="52">
        <f t="shared" ca="1" si="9"/>
        <v>23598440.444982078</v>
      </c>
      <c r="AC11" s="52">
        <f t="shared" ca="1" si="9"/>
        <v>23814201.484020568</v>
      </c>
      <c r="AD11" s="52">
        <f t="shared" ca="1" si="9"/>
        <v>24031849.073502436</v>
      </c>
      <c r="AE11" s="52">
        <f t="shared" ca="1" si="9"/>
        <v>24251399.296497945</v>
      </c>
      <c r="AF11" s="52">
        <f t="shared" ca="1" si="9"/>
        <v>24472868.371083681</v>
      </c>
      <c r="AG11" s="52">
        <f t="shared" ca="1" si="9"/>
        <v>24696272.651464626</v>
      </c>
      <c r="AH11" s="52">
        <f t="shared" ca="1" si="9"/>
        <v>24921628.629105546</v>
      </c>
      <c r="AI11" s="52">
        <f t="shared" ca="1" si="9"/>
        <v>25148952.933871657</v>
      </c>
      <c r="AJ11" s="52">
        <f t="shared" ca="1" si="9"/>
        <v>25378262.335178714</v>
      </c>
      <c r="AK11" s="52">
        <f t="shared" ca="1" si="9"/>
        <v>25609573.743152693</v>
      </c>
      <c r="AL11" s="52">
        <f t="shared" ca="1" si="9"/>
        <v>25842904.209798928</v>
      </c>
      <c r="AM11" s="52">
        <f t="shared" ca="1" si="9"/>
        <v>26078270.930180922</v>
      </c>
      <c r="AN11" s="52">
        <f t="shared" ca="1" si="9"/>
        <v>26315691.243608952</v>
      </c>
      <c r="AO11" s="52">
        <f t="shared" ca="1" si="9"/>
        <v>26555182.634838454</v>
      </c>
      <c r="AP11" s="52">
        <f t="shared" ca="1" si="9"/>
        <v>26796762.735278256</v>
      </c>
      <c r="AQ11" s="52">
        <f t="shared" ca="1" si="9"/>
        <v>27040449.324208826</v>
      </c>
      <c r="AR11" s="52">
        <f t="shared" ca="1" si="9"/>
        <v>27286260.330010593</v>
      </c>
      <c r="AS11" s="52">
        <f t="shared" ca="1" si="9"/>
        <v>27534213.831402346</v>
      </c>
      <c r="AT11" s="52">
        <f t="shared" ca="1" si="9"/>
        <v>27784328.058689926</v>
      </c>
      <c r="AU11" s="52">
        <f t="shared" ca="1" si="9"/>
        <v>28036621.395025164</v>
      </c>
      <c r="AV11" s="52">
        <f t="shared" ca="1" si="9"/>
        <v>28291112.377675228</v>
      </c>
      <c r="AW11" s="52">
        <f t="shared" ca="1" si="9"/>
        <v>28547819.699302457</v>
      </c>
      <c r="AX11" s="52">
        <f t="shared" ca="1" si="9"/>
        <v>28806762.209254738</v>
      </c>
      <c r="AY11" s="52">
        <f t="shared" ca="1" si="9"/>
        <v>29067958.914866555</v>
      </c>
      <c r="AZ11" s="52">
        <f t="shared" ca="1" si="9"/>
        <v>29331428.982770745</v>
      </c>
      <c r="BA11" s="52">
        <f t="shared" ca="1" si="9"/>
        <v>29597191.740221091</v>
      </c>
      <c r="BB11" s="52">
        <f t="shared" ca="1" si="9"/>
        <v>29865266.676425837</v>
      </c>
      <c r="BC11" s="52">
        <f t="shared" ca="1" si="9"/>
        <v>30135673.443892162</v>
      </c>
      <c r="BD11" s="52">
        <f t="shared" ca="1" si="9"/>
        <v>30408431.859781828</v>
      </c>
      <c r="BE11" s="52">
        <f t="shared" ca="1" si="9"/>
        <v>30683561.907277938</v>
      </c>
      <c r="BF11" s="52">
        <f t="shared" ca="1" si="9"/>
        <v>30961083.736962996</v>
      </c>
      <c r="BG11" s="52">
        <f t="shared" ca="1" si="9"/>
        <v>31241017.668208297</v>
      </c>
      <c r="BH11" s="52">
        <f t="shared" ca="1" si="9"/>
        <v>31523384.190574922</v>
      </c>
      <c r="BI11" s="52">
        <f t="shared" ca="1" si="9"/>
        <v>31808203.965226028</v>
      </c>
      <c r="BJ11" s="52">
        <f t="shared" ca="1" si="9"/>
        <v>32095497.826351106</v>
      </c>
      <c r="BK11" s="52">
        <f t="shared" ca="1" si="9"/>
        <v>32385286.782601677</v>
      </c>
      <c r="BL11" s="52">
        <f t="shared" ca="1" si="9"/>
        <v>32677592.01853906</v>
      </c>
      <c r="BM11" s="52">
        <f t="shared" ca="1" si="9"/>
        <v>32972434.896093972</v>
      </c>
      <c r="BN11" s="52">
        <f t="shared" ca="1" si="9"/>
        <v>33269836.956038207</v>
      </c>
      <c r="BO11" s="52">
        <f t="shared" ca="1" si="9"/>
        <v>33569819.91946841</v>
      </c>
      <c r="BP11" s="52">
        <f t="shared" ca="1" si="9"/>
        <v>33872405.689302109</v>
      </c>
      <c r="BQ11" s="52">
        <f t="shared" ref="BQ11:EB11" ca="1" si="10">IF(BQ1&gt;$A$1,"",BQ5-SUM(BQ6:BQ10))</f>
        <v>34177616.351786077</v>
      </c>
      <c r="BR11" s="52">
        <f t="shared" ca="1" si="10"/>
        <v>34485474.178017251</v>
      </c>
      <c r="BS11" s="52">
        <f t="shared" ca="1" si="10"/>
        <v>34796001.625475876</v>
      </c>
      <c r="BT11" s="52">
        <f t="shared" ca="1" si="10"/>
        <v>35109221.339571707</v>
      </c>
      <c r="BU11" s="52">
        <f t="shared" ca="1" si="10"/>
        <v>35425156.155202627</v>
      </c>
      <c r="BV11" s="52">
        <f t="shared" ca="1" si="10"/>
        <v>35743829.098326311</v>
      </c>
      <c r="BW11" s="52">
        <f t="shared" ca="1" si="10"/>
        <v>36065263.387544692</v>
      </c>
      <c r="BX11" s="52">
        <f t="shared" ca="1" si="10"/>
        <v>36389482.435701661</v>
      </c>
      <c r="BY11" s="52">
        <f t="shared" ca="1" si="10"/>
        <v>36716509.851493821</v>
      </c>
      <c r="BZ11" s="52">
        <f t="shared" ca="1" si="10"/>
        <v>37046369.441094562</v>
      </c>
      <c r="CA11" s="52">
        <f t="shared" ca="1" si="10"/>
        <v>37379085.209791489</v>
      </c>
      <c r="CB11" s="52">
        <f t="shared" ca="1" si="10"/>
        <v>37714681.363637403</v>
      </c>
      <c r="CC11" s="52">
        <f t="shared" ca="1" si="10"/>
        <v>38053182.311114855</v>
      </c>
      <c r="CD11" s="52">
        <f t="shared" ca="1" si="10"/>
        <v>38394612.664814457</v>
      </c>
      <c r="CE11" s="52">
        <f t="shared" ca="1" si="10"/>
        <v>38738997.243126929</v>
      </c>
      <c r="CF11" s="52">
        <f t="shared" ca="1" si="10"/>
        <v>39086361.071949236</v>
      </c>
      <c r="CG11" s="52">
        <f t="shared" ca="1" si="10"/>
        <v>39436729.386404693</v>
      </c>
      <c r="CH11" s="52">
        <f t="shared" ca="1" si="10"/>
        <v>39790127.63257724</v>
      </c>
      <c r="CI11" s="52">
        <f t="shared" ca="1" si="10"/>
        <v>40146581.469260082</v>
      </c>
      <c r="CJ11" s="52">
        <f t="shared" ca="1" si="10"/>
        <v>40506116.769718647</v>
      </c>
      <c r="CK11" s="52">
        <f t="shared" ca="1" si="10"/>
        <v>40868759.62346819</v>
      </c>
      <c r="CL11" s="52">
        <f t="shared" ca="1" si="10"/>
        <v>41234536.338065922</v>
      </c>
      <c r="CM11" s="52">
        <f t="shared" ca="1" si="10"/>
        <v>41603473.440917969</v>
      </c>
      <c r="CN11" s="52">
        <f t="shared" ca="1" si="10"/>
        <v>41975597.681101285</v>
      </c>
      <c r="CO11" s="52">
        <f t="shared" ca="1" si="10"/>
        <v>42350936.031200364</v>
      </c>
      <c r="CP11" s="52">
        <f t="shared" ca="1" si="10"/>
        <v>42729515.689159408</v>
      </c>
      <c r="CQ11" s="52">
        <f t="shared" ca="1" si="10"/>
        <v>43111364.080149464</v>
      </c>
      <c r="CR11" s="52">
        <f t="shared" ca="1" si="10"/>
        <v>43496508.858451076</v>
      </c>
      <c r="CS11" s="52">
        <f t="shared" ca="1" si="10"/>
        <v>43884977.909352422</v>
      </c>
      <c r="CT11" s="52">
        <f t="shared" ca="1" si="10"/>
        <v>44276799.351063199</v>
      </c>
      <c r="CU11" s="52">
        <f t="shared" ca="1" si="10"/>
        <v>44672001.536644034</v>
      </c>
      <c r="CV11" s="52">
        <f t="shared" ca="1" si="10"/>
        <v>45070613.055952027</v>
      </c>
      <c r="CW11" s="52">
        <f t="shared" ca="1" si="10"/>
        <v>45472662.737602174</v>
      </c>
      <c r="CX11" s="52">
        <f t="shared" ca="1" si="10"/>
        <v>45878179.650945082</v>
      </c>
      <c r="CY11" s="52">
        <f t="shared" ca="1" si="10"/>
        <v>46287193.10806077</v>
      </c>
      <c r="CZ11" s="52">
        <f t="shared" ca="1" si="10"/>
        <v>46699732.665769085</v>
      </c>
      <c r="DA11" s="52">
        <f t="shared" ca="1" si="10"/>
        <v>47115828.127656683</v>
      </c>
      <c r="DB11" s="52">
        <f t="shared" ca="1" si="10"/>
        <v>47535509.546120502</v>
      </c>
      <c r="DC11" s="52">
        <f t="shared" ca="1" si="10"/>
        <v>47958807.224428251</v>
      </c>
      <c r="DD11" s="52">
        <f t="shared" ca="1" si="10"/>
        <v>48385751.718795858</v>
      </c>
      <c r="DE11" s="52">
        <f t="shared" ca="1" si="10"/>
        <v>48816373.840481885</v>
      </c>
      <c r="DF11" s="52">
        <f t="shared" ca="1" si="10"/>
        <v>49250704.657899439</v>
      </c>
      <c r="DG11" s="52">
        <f t="shared" ca="1" si="10"/>
        <v>49688775.498745136</v>
      </c>
      <c r="DH11" s="52">
        <f t="shared" ca="1" si="10"/>
        <v>50130617.952146024</v>
      </c>
      <c r="DI11" s="52">
        <f t="shared" ca="1" si="10"/>
        <v>50576263.870823719</v>
      </c>
      <c r="DJ11" s="52">
        <f t="shared" ca="1" si="10"/>
        <v>51025745.373276763</v>
      </c>
      <c r="DK11" s="52">
        <f t="shared" ca="1" si="10"/>
        <v>51479094.845980711</v>
      </c>
      <c r="DL11" s="52">
        <f t="shared" ca="1" si="10"/>
        <v>51936344.94560644</v>
      </c>
      <c r="DM11" s="52">
        <f t="shared" ca="1" si="10"/>
        <v>52397528.601256654</v>
      </c>
      <c r="DN11" s="52">
        <f t="shared" ca="1" si="10"/>
        <v>52862679.016720876</v>
      </c>
      <c r="DO11" s="52">
        <f t="shared" ca="1" si="10"/>
        <v>53331829.672748975</v>
      </c>
      <c r="DP11" s="52">
        <f t="shared" ca="1" si="10"/>
        <v>53805014.329343334</v>
      </c>
      <c r="DQ11" s="52">
        <f t="shared" ca="1" si="10"/>
        <v>54282267.028070122</v>
      </c>
      <c r="DR11" s="52">
        <f t="shared" ca="1" si="10"/>
        <v>54763622.09438929</v>
      </c>
      <c r="DS11" s="52">
        <f t="shared" ca="1" si="10"/>
        <v>55249114.140003905</v>
      </c>
      <c r="DT11" s="52" t="str">
        <f t="shared" si="10"/>
        <v/>
      </c>
      <c r="DU11" s="52" t="str">
        <f t="shared" si="10"/>
        <v/>
      </c>
      <c r="DV11" s="52" t="str">
        <f t="shared" si="10"/>
        <v/>
      </c>
      <c r="DW11" s="52" t="str">
        <f t="shared" si="10"/>
        <v/>
      </c>
      <c r="DX11" s="52" t="str">
        <f t="shared" si="10"/>
        <v/>
      </c>
      <c r="DY11" s="52" t="str">
        <f t="shared" si="10"/>
        <v/>
      </c>
      <c r="DZ11" s="52" t="str">
        <f t="shared" si="10"/>
        <v/>
      </c>
      <c r="EA11" s="52" t="str">
        <f t="shared" si="10"/>
        <v/>
      </c>
      <c r="EB11" s="52" t="str">
        <f t="shared" si="10"/>
        <v/>
      </c>
      <c r="EC11" s="52" t="str">
        <f t="shared" ref="EC11:GN11" si="11">IF(EC1&gt;$A$1,"",EC5-SUM(EC6:EC10))</f>
        <v/>
      </c>
      <c r="ED11" s="52" t="str">
        <f t="shared" si="11"/>
        <v/>
      </c>
      <c r="EE11" s="52" t="str">
        <f t="shared" si="11"/>
        <v/>
      </c>
      <c r="EF11" s="52" t="str">
        <f t="shared" si="11"/>
        <v/>
      </c>
      <c r="EG11" s="52" t="str">
        <f t="shared" si="11"/>
        <v/>
      </c>
      <c r="EH11" s="52" t="str">
        <f t="shared" si="11"/>
        <v/>
      </c>
      <c r="EI11" s="52" t="str">
        <f t="shared" si="11"/>
        <v/>
      </c>
      <c r="EJ11" s="52" t="str">
        <f t="shared" si="11"/>
        <v/>
      </c>
      <c r="EK11" s="52" t="str">
        <f t="shared" si="11"/>
        <v/>
      </c>
      <c r="EL11" s="52" t="str">
        <f t="shared" si="11"/>
        <v/>
      </c>
      <c r="EM11" s="52" t="str">
        <f t="shared" si="11"/>
        <v/>
      </c>
      <c r="EN11" s="52" t="str">
        <f t="shared" si="11"/>
        <v/>
      </c>
      <c r="EO11" s="52" t="str">
        <f t="shared" si="11"/>
        <v/>
      </c>
      <c r="EP11" s="52" t="str">
        <f t="shared" si="11"/>
        <v/>
      </c>
      <c r="EQ11" s="52" t="str">
        <f t="shared" si="11"/>
        <v/>
      </c>
      <c r="ER11" s="52" t="str">
        <f t="shared" si="11"/>
        <v/>
      </c>
      <c r="ES11" s="52" t="str">
        <f t="shared" si="11"/>
        <v/>
      </c>
      <c r="ET11" s="52" t="str">
        <f t="shared" si="11"/>
        <v/>
      </c>
      <c r="EU11" s="52" t="str">
        <f t="shared" si="11"/>
        <v/>
      </c>
      <c r="EV11" s="52" t="str">
        <f t="shared" si="11"/>
        <v/>
      </c>
      <c r="EW11" s="52" t="str">
        <f t="shared" si="11"/>
        <v/>
      </c>
      <c r="EX11" s="52" t="str">
        <f t="shared" si="11"/>
        <v/>
      </c>
      <c r="EY11" s="52" t="str">
        <f t="shared" si="11"/>
        <v/>
      </c>
      <c r="EZ11" s="52" t="str">
        <f t="shared" si="11"/>
        <v/>
      </c>
      <c r="FA11" s="52" t="str">
        <f t="shared" si="11"/>
        <v/>
      </c>
      <c r="FB11" s="52" t="str">
        <f t="shared" si="11"/>
        <v/>
      </c>
      <c r="FC11" s="52" t="str">
        <f t="shared" si="11"/>
        <v/>
      </c>
      <c r="FD11" s="52" t="str">
        <f t="shared" si="11"/>
        <v/>
      </c>
      <c r="FE11" s="52" t="str">
        <f t="shared" si="11"/>
        <v/>
      </c>
      <c r="FF11" s="52" t="str">
        <f t="shared" si="11"/>
        <v/>
      </c>
      <c r="FG11" s="52" t="str">
        <f t="shared" si="11"/>
        <v/>
      </c>
      <c r="FH11" s="52" t="str">
        <f t="shared" si="11"/>
        <v/>
      </c>
      <c r="FI11" s="52" t="str">
        <f t="shared" si="11"/>
        <v/>
      </c>
      <c r="FJ11" s="52" t="str">
        <f t="shared" si="11"/>
        <v/>
      </c>
      <c r="FK11" s="52" t="str">
        <f t="shared" si="11"/>
        <v/>
      </c>
      <c r="FL11" s="52" t="str">
        <f t="shared" si="11"/>
        <v/>
      </c>
      <c r="FM11" s="52" t="str">
        <f t="shared" si="11"/>
        <v/>
      </c>
      <c r="FN11" s="52" t="str">
        <f t="shared" si="11"/>
        <v/>
      </c>
      <c r="FO11" s="52" t="str">
        <f t="shared" si="11"/>
        <v/>
      </c>
      <c r="FP11" s="52" t="str">
        <f t="shared" si="11"/>
        <v/>
      </c>
      <c r="FQ11" s="52" t="str">
        <f t="shared" si="11"/>
        <v/>
      </c>
      <c r="FR11" s="52" t="str">
        <f t="shared" si="11"/>
        <v/>
      </c>
      <c r="FS11" s="52" t="str">
        <f t="shared" si="11"/>
        <v/>
      </c>
      <c r="FT11" s="52" t="str">
        <f t="shared" si="11"/>
        <v/>
      </c>
      <c r="FU11" s="52" t="str">
        <f t="shared" si="11"/>
        <v/>
      </c>
      <c r="FV11" s="52" t="str">
        <f t="shared" si="11"/>
        <v/>
      </c>
      <c r="FW11" s="52" t="str">
        <f t="shared" si="11"/>
        <v/>
      </c>
      <c r="FX11" s="52" t="str">
        <f t="shared" si="11"/>
        <v/>
      </c>
      <c r="FY11" s="52" t="str">
        <f t="shared" si="11"/>
        <v/>
      </c>
      <c r="FZ11" s="52" t="str">
        <f t="shared" si="11"/>
        <v/>
      </c>
      <c r="GA11" s="52" t="str">
        <f t="shared" si="11"/>
        <v/>
      </c>
      <c r="GB11" s="52" t="str">
        <f t="shared" si="11"/>
        <v/>
      </c>
      <c r="GC11" s="52" t="str">
        <f t="shared" si="11"/>
        <v/>
      </c>
      <c r="GD11" s="52" t="str">
        <f t="shared" si="11"/>
        <v/>
      </c>
      <c r="GE11" s="52" t="str">
        <f t="shared" si="11"/>
        <v/>
      </c>
      <c r="GF11" s="52" t="str">
        <f t="shared" si="11"/>
        <v/>
      </c>
      <c r="GG11" s="52" t="str">
        <f t="shared" si="11"/>
        <v/>
      </c>
      <c r="GH11" s="52" t="str">
        <f t="shared" si="11"/>
        <v/>
      </c>
      <c r="GI11" s="52" t="str">
        <f t="shared" si="11"/>
        <v/>
      </c>
      <c r="GJ11" s="52" t="str">
        <f t="shared" si="11"/>
        <v/>
      </c>
      <c r="GK11" s="52" t="str">
        <f t="shared" si="11"/>
        <v/>
      </c>
      <c r="GL11" s="52" t="str">
        <f t="shared" si="11"/>
        <v/>
      </c>
      <c r="GM11" s="52" t="str">
        <f t="shared" si="11"/>
        <v/>
      </c>
      <c r="GN11" s="52" t="str">
        <f t="shared" si="11"/>
        <v/>
      </c>
      <c r="GO11" s="52" t="str">
        <f t="shared" ref="GO11:II11" si="12">IF(GO1&gt;$A$1,"",GO5-SUM(GO6:GO10))</f>
        <v/>
      </c>
      <c r="GP11" s="52" t="str">
        <f t="shared" si="12"/>
        <v/>
      </c>
      <c r="GQ11" s="52" t="str">
        <f t="shared" si="12"/>
        <v/>
      </c>
      <c r="GR11" s="52" t="str">
        <f t="shared" si="12"/>
        <v/>
      </c>
      <c r="GS11" s="52" t="str">
        <f t="shared" si="12"/>
        <v/>
      </c>
      <c r="GT11" s="52" t="str">
        <f t="shared" si="12"/>
        <v/>
      </c>
      <c r="GU11" s="52" t="str">
        <f t="shared" si="12"/>
        <v/>
      </c>
      <c r="GV11" s="52" t="str">
        <f t="shared" si="12"/>
        <v/>
      </c>
      <c r="GW11" s="52" t="str">
        <f t="shared" si="12"/>
        <v/>
      </c>
      <c r="GX11" s="52" t="str">
        <f t="shared" si="12"/>
        <v/>
      </c>
      <c r="GY11" s="52" t="str">
        <f t="shared" si="12"/>
        <v/>
      </c>
      <c r="GZ11" s="52" t="str">
        <f t="shared" si="12"/>
        <v/>
      </c>
      <c r="HA11" s="52" t="str">
        <f t="shared" si="12"/>
        <v/>
      </c>
      <c r="HB11" s="52" t="str">
        <f t="shared" si="12"/>
        <v/>
      </c>
      <c r="HC11" s="52" t="str">
        <f t="shared" si="12"/>
        <v/>
      </c>
      <c r="HD11" s="52" t="str">
        <f t="shared" si="12"/>
        <v/>
      </c>
      <c r="HE11" s="52" t="str">
        <f t="shared" si="12"/>
        <v/>
      </c>
      <c r="HF11" s="52" t="str">
        <f t="shared" si="12"/>
        <v/>
      </c>
      <c r="HG11" s="52" t="str">
        <f t="shared" si="12"/>
        <v/>
      </c>
      <c r="HH11" s="52" t="str">
        <f t="shared" si="12"/>
        <v/>
      </c>
      <c r="HI11" s="52" t="str">
        <f t="shared" si="12"/>
        <v/>
      </c>
      <c r="HJ11" s="52" t="str">
        <f t="shared" si="12"/>
        <v/>
      </c>
      <c r="HK11" s="52" t="str">
        <f t="shared" si="12"/>
        <v/>
      </c>
      <c r="HL11" s="52" t="str">
        <f t="shared" si="12"/>
        <v/>
      </c>
      <c r="HM11" s="52" t="str">
        <f t="shared" si="12"/>
        <v/>
      </c>
      <c r="HN11" s="52" t="str">
        <f t="shared" si="12"/>
        <v/>
      </c>
      <c r="HO11" s="52" t="str">
        <f t="shared" si="12"/>
        <v/>
      </c>
      <c r="HP11" s="52" t="str">
        <f t="shared" si="12"/>
        <v/>
      </c>
      <c r="HQ11" s="52" t="str">
        <f t="shared" si="12"/>
        <v/>
      </c>
      <c r="HR11" s="52" t="str">
        <f t="shared" si="12"/>
        <v/>
      </c>
      <c r="HS11" s="52" t="str">
        <f t="shared" si="12"/>
        <v/>
      </c>
      <c r="HT11" s="52" t="str">
        <f t="shared" si="12"/>
        <v/>
      </c>
      <c r="HU11" s="52" t="str">
        <f t="shared" si="12"/>
        <v/>
      </c>
      <c r="HV11" s="52" t="str">
        <f t="shared" si="12"/>
        <v/>
      </c>
      <c r="HW11" s="52" t="str">
        <f t="shared" si="12"/>
        <v/>
      </c>
      <c r="HX11" s="52" t="str">
        <f t="shared" si="12"/>
        <v/>
      </c>
      <c r="HY11" s="52" t="str">
        <f t="shared" si="12"/>
        <v/>
      </c>
      <c r="HZ11" s="52" t="str">
        <f t="shared" si="12"/>
        <v/>
      </c>
      <c r="IA11" s="52" t="str">
        <f t="shared" si="12"/>
        <v/>
      </c>
      <c r="IB11" s="52" t="str">
        <f t="shared" si="12"/>
        <v/>
      </c>
      <c r="IC11" s="52" t="str">
        <f t="shared" si="12"/>
        <v/>
      </c>
      <c r="ID11" s="52" t="str">
        <f t="shared" si="12"/>
        <v/>
      </c>
      <c r="IE11" s="52" t="str">
        <f t="shared" si="12"/>
        <v/>
      </c>
      <c r="IF11" s="52" t="str">
        <f t="shared" si="12"/>
        <v/>
      </c>
      <c r="IG11" s="52" t="str">
        <f t="shared" si="12"/>
        <v/>
      </c>
      <c r="IH11" s="52" t="str">
        <f t="shared" si="12"/>
        <v/>
      </c>
      <c r="II11" s="53" t="str">
        <f t="shared" si="12"/>
        <v/>
      </c>
    </row>
    <row r="12" spans="1:266" ht="15" thickBot="1" x14ac:dyDescent="0.35">
      <c r="A12" s="59" t="s">
        <v>13</v>
      </c>
      <c r="B12" s="79" t="s">
        <v>15</v>
      </c>
      <c r="C12" s="87"/>
      <c r="D12" s="38">
        <f>IF(D1&gt;$A$1,"",IF(D1&lt;='OTROS DATOS'!$B$8*12,IF(D1&lt;='OTROS DATOS'!$B$13*12,'OTROS DATOS'!$B$11+'OTROS DATOS'!$B$15,'OTROS DATOS'!$B$11),0))</f>
        <v>6937177.330947455</v>
      </c>
      <c r="E12" s="38">
        <f>IF(E1&gt;$A$1,"",IF(E1&lt;='OTROS DATOS'!$B$8*12,IF(E1&lt;='OTROS DATOS'!$B$13*12,'OTROS DATOS'!$B$11+'OTROS DATOS'!$B$15,'OTROS DATOS'!$B$11),0))</f>
        <v>6937177.330947455</v>
      </c>
      <c r="F12" s="38">
        <f>IF(F1&gt;$A$1,"",IF(F1&lt;='OTROS DATOS'!$B$8*12,IF(F1&lt;='OTROS DATOS'!$B$13*12,'OTROS DATOS'!$B$11+'OTROS DATOS'!$B$15,'OTROS DATOS'!$B$11),0))</f>
        <v>6937177.330947455</v>
      </c>
      <c r="G12" s="38">
        <f>IF(G1&gt;$A$1,"",IF(G1&lt;='OTROS DATOS'!$B$8*12,IF(G1&lt;='OTROS DATOS'!$B$13*12,'OTROS DATOS'!$B$11+'OTROS DATOS'!$B$15,'OTROS DATOS'!$B$11),0))</f>
        <v>6937177.330947455</v>
      </c>
      <c r="H12" s="38">
        <f>IF(H1&gt;$A$1,"",IF(H1&lt;='OTROS DATOS'!$B$8*12,IF(H1&lt;='OTROS DATOS'!$B$13*12,'OTROS DATOS'!$B$11+'OTROS DATOS'!$B$15,'OTROS DATOS'!$B$11),0))</f>
        <v>6937177.330947455</v>
      </c>
      <c r="I12" s="38">
        <f>IF(I1&gt;$A$1,"",IF(I1&lt;='OTROS DATOS'!$B$8*12,IF(I1&lt;='OTROS DATOS'!$B$13*12,'OTROS DATOS'!$B$11+'OTROS DATOS'!$B$15,'OTROS DATOS'!$B$11),0))</f>
        <v>6937177.330947455</v>
      </c>
      <c r="J12" s="38">
        <f>IF(J1&gt;$A$1,"",IF(J1&lt;='OTROS DATOS'!$B$8*12,IF(J1&lt;='OTROS DATOS'!$B$13*12,'OTROS DATOS'!$B$11+'OTROS DATOS'!$B$15,'OTROS DATOS'!$B$11),0))</f>
        <v>6937177.330947455</v>
      </c>
      <c r="K12" s="38">
        <f>IF(K1&gt;$A$1,"",IF(K1&lt;='OTROS DATOS'!$B$8*12,IF(K1&lt;='OTROS DATOS'!$B$13*12,'OTROS DATOS'!$B$11+'OTROS DATOS'!$B$15,'OTROS DATOS'!$B$11),0))</f>
        <v>6937177.330947455</v>
      </c>
      <c r="L12" s="38">
        <f>IF(L1&gt;$A$1,"",IF(L1&lt;='OTROS DATOS'!$B$8*12,IF(L1&lt;='OTROS DATOS'!$B$13*12,'OTROS DATOS'!$B$11+'OTROS DATOS'!$B$15,'OTROS DATOS'!$B$11),0))</f>
        <v>6937177.330947455</v>
      </c>
      <c r="M12" s="38">
        <f>IF(M1&gt;$A$1,"",IF(M1&lt;='OTROS DATOS'!$B$8*12,IF(M1&lt;='OTROS DATOS'!$B$13*12,'OTROS DATOS'!$B$11+'OTROS DATOS'!$B$15,'OTROS DATOS'!$B$11),0))</f>
        <v>6937177.330947455</v>
      </c>
      <c r="N12" s="38">
        <f>IF(N1&gt;$A$1,"",IF(N1&lt;='OTROS DATOS'!$B$8*12,IF(N1&lt;='OTROS DATOS'!$B$13*12,'OTROS DATOS'!$B$11+'OTROS DATOS'!$B$15,'OTROS DATOS'!$B$11),0))</f>
        <v>6937177.330947455</v>
      </c>
      <c r="O12" s="38">
        <f>IF(O1&gt;$A$1,"",IF(O1&lt;='OTROS DATOS'!$B$8*12,IF(O1&lt;='OTROS DATOS'!$B$13*12,'OTROS DATOS'!$B$11+'OTROS DATOS'!$B$15,'OTROS DATOS'!$B$11),0))</f>
        <v>6937177.330947455</v>
      </c>
      <c r="P12" s="38">
        <f>IF(P1&gt;$A$1,"",IF(P1&lt;='OTROS DATOS'!$B$8*12,IF(P1&lt;='OTROS DATOS'!$B$13*12,'OTROS DATOS'!$B$11+'OTROS DATOS'!$B$15,'OTROS DATOS'!$B$11),0))</f>
        <v>6937177.330947455</v>
      </c>
      <c r="Q12" s="38">
        <f>IF(Q1&gt;$A$1,"",IF(Q1&lt;='OTROS DATOS'!$B$8*12,IF(Q1&lt;='OTROS DATOS'!$B$13*12,'OTROS DATOS'!$B$11+'OTROS DATOS'!$B$15,'OTROS DATOS'!$B$11),0))</f>
        <v>6937177.330947455</v>
      </c>
      <c r="R12" s="38">
        <f>IF(R1&gt;$A$1,"",IF(R1&lt;='OTROS DATOS'!$B$8*12,IF(R1&lt;='OTROS DATOS'!$B$13*12,'OTROS DATOS'!$B$11+'OTROS DATOS'!$B$15,'OTROS DATOS'!$B$11),0))</f>
        <v>6937177.330947455</v>
      </c>
      <c r="S12" s="38">
        <f>IF(S1&gt;$A$1,"",IF(S1&lt;='OTROS DATOS'!$B$8*12,IF(S1&lt;='OTROS DATOS'!$B$13*12,'OTROS DATOS'!$B$11+'OTROS DATOS'!$B$15,'OTROS DATOS'!$B$11),0))</f>
        <v>6937177.330947455</v>
      </c>
      <c r="T12" s="38">
        <f>IF(T1&gt;$A$1,"",IF(T1&lt;='OTROS DATOS'!$B$8*12,IF(T1&lt;='OTROS DATOS'!$B$13*12,'OTROS DATOS'!$B$11+'OTROS DATOS'!$B$15,'OTROS DATOS'!$B$11),0))</f>
        <v>6937177.330947455</v>
      </c>
      <c r="U12" s="38">
        <f>IF(U1&gt;$A$1,"",IF(U1&lt;='OTROS DATOS'!$B$8*12,IF(U1&lt;='OTROS DATOS'!$B$13*12,'OTROS DATOS'!$B$11+'OTROS DATOS'!$B$15,'OTROS DATOS'!$B$11),0))</f>
        <v>6937177.330947455</v>
      </c>
      <c r="V12" s="38">
        <f>IF(V1&gt;$A$1,"",IF(V1&lt;='OTROS DATOS'!$B$8*12,IF(V1&lt;='OTROS DATOS'!$B$13*12,'OTROS DATOS'!$B$11+'OTROS DATOS'!$B$15,'OTROS DATOS'!$B$11),0))</f>
        <v>6937177.330947455</v>
      </c>
      <c r="W12" s="38">
        <f>IF(W1&gt;$A$1,"",IF(W1&lt;='OTROS DATOS'!$B$8*12,IF(W1&lt;='OTROS DATOS'!$B$13*12,'OTROS DATOS'!$B$11+'OTROS DATOS'!$B$15,'OTROS DATOS'!$B$11),0))</f>
        <v>6937177.330947455</v>
      </c>
      <c r="X12" s="38">
        <f>IF(X1&gt;$A$1,"",IF(X1&lt;='OTROS DATOS'!$B$8*12,IF(X1&lt;='OTROS DATOS'!$B$13*12,'OTROS DATOS'!$B$11+'OTROS DATOS'!$B$15,'OTROS DATOS'!$B$11),0))</f>
        <v>6937177.330947455</v>
      </c>
      <c r="Y12" s="38">
        <f>IF(Y1&gt;$A$1,"",IF(Y1&lt;='OTROS DATOS'!$B$8*12,IF(Y1&lt;='OTROS DATOS'!$B$13*12,'OTROS DATOS'!$B$11+'OTROS DATOS'!$B$15,'OTROS DATOS'!$B$11),0))</f>
        <v>6937177.330947455</v>
      </c>
      <c r="Z12" s="38">
        <f>IF(Z1&gt;$A$1,"",IF(Z1&lt;='OTROS DATOS'!$B$8*12,IF(Z1&lt;='OTROS DATOS'!$B$13*12,'OTROS DATOS'!$B$11+'OTROS DATOS'!$B$15,'OTROS DATOS'!$B$11),0))</f>
        <v>6937177.330947455</v>
      </c>
      <c r="AA12" s="38">
        <f>IF(AA1&gt;$A$1,"",IF(AA1&lt;='OTROS DATOS'!$B$8*12,IF(AA1&lt;='OTROS DATOS'!$B$13*12,'OTROS DATOS'!$B$11+'OTROS DATOS'!$B$15,'OTROS DATOS'!$B$11),0))</f>
        <v>6937177.330947455</v>
      </c>
      <c r="AB12" s="38">
        <f>IF(AB1&gt;$A$1,"",IF(AB1&lt;='OTROS DATOS'!$B$8*12,IF(AB1&lt;='OTROS DATOS'!$B$13*12,'OTROS DATOS'!$B$11+'OTROS DATOS'!$B$15,'OTROS DATOS'!$B$11),0))</f>
        <v>6937177.330947455</v>
      </c>
      <c r="AC12" s="38">
        <f>IF(AC1&gt;$A$1,"",IF(AC1&lt;='OTROS DATOS'!$B$8*12,IF(AC1&lt;='OTROS DATOS'!$B$13*12,'OTROS DATOS'!$B$11+'OTROS DATOS'!$B$15,'OTROS DATOS'!$B$11),0))</f>
        <v>6937177.330947455</v>
      </c>
      <c r="AD12" s="38">
        <f>IF(AD1&gt;$A$1,"",IF(AD1&lt;='OTROS DATOS'!$B$8*12,IF(AD1&lt;='OTROS DATOS'!$B$13*12,'OTROS DATOS'!$B$11+'OTROS DATOS'!$B$15,'OTROS DATOS'!$B$11),0))</f>
        <v>6937177.330947455</v>
      </c>
      <c r="AE12" s="38">
        <f>IF(AE1&gt;$A$1,"",IF(AE1&lt;='OTROS DATOS'!$B$8*12,IF(AE1&lt;='OTROS DATOS'!$B$13*12,'OTROS DATOS'!$B$11+'OTROS DATOS'!$B$15,'OTROS DATOS'!$B$11),0))</f>
        <v>6937177.330947455</v>
      </c>
      <c r="AF12" s="38">
        <f>IF(AF1&gt;$A$1,"",IF(AF1&lt;='OTROS DATOS'!$B$8*12,IF(AF1&lt;='OTROS DATOS'!$B$13*12,'OTROS DATOS'!$B$11+'OTROS DATOS'!$B$15,'OTROS DATOS'!$B$11),0))</f>
        <v>6937177.330947455</v>
      </c>
      <c r="AG12" s="38">
        <f>IF(AG1&gt;$A$1,"",IF(AG1&lt;='OTROS DATOS'!$B$8*12,IF(AG1&lt;='OTROS DATOS'!$B$13*12,'OTROS DATOS'!$B$11+'OTROS DATOS'!$B$15,'OTROS DATOS'!$B$11),0))</f>
        <v>6937177.330947455</v>
      </c>
      <c r="AH12" s="38">
        <f>IF(AH1&gt;$A$1,"",IF(AH1&lt;='OTROS DATOS'!$B$8*12,IF(AH1&lt;='OTROS DATOS'!$B$13*12,'OTROS DATOS'!$B$11+'OTROS DATOS'!$B$15,'OTROS DATOS'!$B$11),0))</f>
        <v>6937177.330947455</v>
      </c>
      <c r="AI12" s="38">
        <f>IF(AI1&gt;$A$1,"",IF(AI1&lt;='OTROS DATOS'!$B$8*12,IF(AI1&lt;='OTROS DATOS'!$B$13*12,'OTROS DATOS'!$B$11+'OTROS DATOS'!$B$15,'OTROS DATOS'!$B$11),0))</f>
        <v>6937177.330947455</v>
      </c>
      <c r="AJ12" s="38">
        <f>IF(AJ1&gt;$A$1,"",IF(AJ1&lt;='OTROS DATOS'!$B$8*12,IF(AJ1&lt;='OTROS DATOS'!$B$13*12,'OTROS DATOS'!$B$11+'OTROS DATOS'!$B$15,'OTROS DATOS'!$B$11),0))</f>
        <v>6937177.330947455</v>
      </c>
      <c r="AK12" s="38">
        <f>IF(AK1&gt;$A$1,"",IF(AK1&lt;='OTROS DATOS'!$B$8*12,IF(AK1&lt;='OTROS DATOS'!$B$13*12,'OTROS DATOS'!$B$11+'OTROS DATOS'!$B$15,'OTROS DATOS'!$B$11),0))</f>
        <v>6937177.330947455</v>
      </c>
      <c r="AL12" s="38">
        <f>IF(AL1&gt;$A$1,"",IF(AL1&lt;='OTROS DATOS'!$B$8*12,IF(AL1&lt;='OTROS DATOS'!$B$13*12,'OTROS DATOS'!$B$11+'OTROS DATOS'!$B$15,'OTROS DATOS'!$B$11),0))</f>
        <v>6937177.330947455</v>
      </c>
      <c r="AM12" s="38">
        <f>IF(AM1&gt;$A$1,"",IF(AM1&lt;='OTROS DATOS'!$B$8*12,IF(AM1&lt;='OTROS DATOS'!$B$13*12,'OTROS DATOS'!$B$11+'OTROS DATOS'!$B$15,'OTROS DATOS'!$B$11),0))</f>
        <v>6937177.330947455</v>
      </c>
      <c r="AN12" s="38">
        <f>IF(AN1&gt;$A$1,"",IF(AN1&lt;='OTROS DATOS'!$B$8*12,IF(AN1&lt;='OTROS DATOS'!$B$13*12,'OTROS DATOS'!$B$11+'OTROS DATOS'!$B$15,'OTROS DATOS'!$B$11),0))</f>
        <v>6937177.330947455</v>
      </c>
      <c r="AO12" s="38">
        <f>IF(AO1&gt;$A$1,"",IF(AO1&lt;='OTROS DATOS'!$B$8*12,IF(AO1&lt;='OTROS DATOS'!$B$13*12,'OTROS DATOS'!$B$11+'OTROS DATOS'!$B$15,'OTROS DATOS'!$B$11),0))</f>
        <v>6937177.330947455</v>
      </c>
      <c r="AP12" s="38">
        <f>IF(AP1&gt;$A$1,"",IF(AP1&lt;='OTROS DATOS'!$B$8*12,IF(AP1&lt;='OTROS DATOS'!$B$13*12,'OTROS DATOS'!$B$11+'OTROS DATOS'!$B$15,'OTROS DATOS'!$B$11),0))</f>
        <v>6937177.330947455</v>
      </c>
      <c r="AQ12" s="38">
        <f>IF(AQ1&gt;$A$1,"",IF(AQ1&lt;='OTROS DATOS'!$B$8*12,IF(AQ1&lt;='OTROS DATOS'!$B$13*12,'OTROS DATOS'!$B$11+'OTROS DATOS'!$B$15,'OTROS DATOS'!$B$11),0))</f>
        <v>6937177.330947455</v>
      </c>
      <c r="AR12" s="38">
        <f>IF(AR1&gt;$A$1,"",IF(AR1&lt;='OTROS DATOS'!$B$8*12,IF(AR1&lt;='OTROS DATOS'!$B$13*12,'OTROS DATOS'!$B$11+'OTROS DATOS'!$B$15,'OTROS DATOS'!$B$11),0))</f>
        <v>6937177.330947455</v>
      </c>
      <c r="AS12" s="38">
        <f>IF(AS1&gt;$A$1,"",IF(AS1&lt;='OTROS DATOS'!$B$8*12,IF(AS1&lt;='OTROS DATOS'!$B$13*12,'OTROS DATOS'!$B$11+'OTROS DATOS'!$B$15,'OTROS DATOS'!$B$11),0))</f>
        <v>6937177.330947455</v>
      </c>
      <c r="AT12" s="38">
        <f>IF(AT1&gt;$A$1,"",IF(AT1&lt;='OTROS DATOS'!$B$8*12,IF(AT1&lt;='OTROS DATOS'!$B$13*12,'OTROS DATOS'!$B$11+'OTROS DATOS'!$B$15,'OTROS DATOS'!$B$11),0))</f>
        <v>6937177.330947455</v>
      </c>
      <c r="AU12" s="38">
        <f>IF(AU1&gt;$A$1,"",IF(AU1&lt;='OTROS DATOS'!$B$8*12,IF(AU1&lt;='OTROS DATOS'!$B$13*12,'OTROS DATOS'!$B$11+'OTROS DATOS'!$B$15,'OTROS DATOS'!$B$11),0))</f>
        <v>6937177.330947455</v>
      </c>
      <c r="AV12" s="38">
        <f>IF(AV1&gt;$A$1,"",IF(AV1&lt;='OTROS DATOS'!$B$8*12,IF(AV1&lt;='OTROS DATOS'!$B$13*12,'OTROS DATOS'!$B$11+'OTROS DATOS'!$B$15,'OTROS DATOS'!$B$11),0))</f>
        <v>6937177.330947455</v>
      </c>
      <c r="AW12" s="38">
        <f>IF(AW1&gt;$A$1,"",IF(AW1&lt;='OTROS DATOS'!$B$8*12,IF(AW1&lt;='OTROS DATOS'!$B$13*12,'OTROS DATOS'!$B$11+'OTROS DATOS'!$B$15,'OTROS DATOS'!$B$11),0))</f>
        <v>6937177.330947455</v>
      </c>
      <c r="AX12" s="38">
        <f>IF(AX1&gt;$A$1,"",IF(AX1&lt;='OTROS DATOS'!$B$8*12,IF(AX1&lt;='OTROS DATOS'!$B$13*12,'OTROS DATOS'!$B$11+'OTROS DATOS'!$B$15,'OTROS DATOS'!$B$11),0))</f>
        <v>6937177.330947455</v>
      </c>
      <c r="AY12" s="38">
        <f>IF(AY1&gt;$A$1,"",IF(AY1&lt;='OTROS DATOS'!$B$8*12,IF(AY1&lt;='OTROS DATOS'!$B$13*12,'OTROS DATOS'!$B$11+'OTROS DATOS'!$B$15,'OTROS DATOS'!$B$11),0))</f>
        <v>6937177.330947455</v>
      </c>
      <c r="AZ12" s="38">
        <f>IF(AZ1&gt;$A$1,"",IF(AZ1&lt;='OTROS DATOS'!$B$8*12,IF(AZ1&lt;='OTROS DATOS'!$B$13*12,'OTROS DATOS'!$B$11+'OTROS DATOS'!$B$15,'OTROS DATOS'!$B$11),0))</f>
        <v>6937177.330947455</v>
      </c>
      <c r="BA12" s="38">
        <f>IF(BA1&gt;$A$1,"",IF(BA1&lt;='OTROS DATOS'!$B$8*12,IF(BA1&lt;='OTROS DATOS'!$B$13*12,'OTROS DATOS'!$B$11+'OTROS DATOS'!$B$15,'OTROS DATOS'!$B$11),0))</f>
        <v>6937177.330947455</v>
      </c>
      <c r="BB12" s="38">
        <f>IF(BB1&gt;$A$1,"",IF(BB1&lt;='OTROS DATOS'!$B$8*12,IF(BB1&lt;='OTROS DATOS'!$B$13*12,'OTROS DATOS'!$B$11+'OTROS DATOS'!$B$15,'OTROS DATOS'!$B$11),0))</f>
        <v>6937177.330947455</v>
      </c>
      <c r="BC12" s="38">
        <f>IF(BC1&gt;$A$1,"",IF(BC1&lt;='OTROS DATOS'!$B$8*12,IF(BC1&lt;='OTROS DATOS'!$B$13*12,'OTROS DATOS'!$B$11+'OTROS DATOS'!$B$15,'OTROS DATOS'!$B$11),0))</f>
        <v>6937177.330947455</v>
      </c>
      <c r="BD12" s="38">
        <f>IF(BD1&gt;$A$1,"",IF(BD1&lt;='OTROS DATOS'!$B$8*12,IF(BD1&lt;='OTROS DATOS'!$B$13*12,'OTROS DATOS'!$B$11+'OTROS DATOS'!$B$15,'OTROS DATOS'!$B$11),0))</f>
        <v>6937177.330947455</v>
      </c>
      <c r="BE12" s="38">
        <f>IF(BE1&gt;$A$1,"",IF(BE1&lt;='OTROS DATOS'!$B$8*12,IF(BE1&lt;='OTROS DATOS'!$B$13*12,'OTROS DATOS'!$B$11+'OTROS DATOS'!$B$15,'OTROS DATOS'!$B$11),0))</f>
        <v>6937177.330947455</v>
      </c>
      <c r="BF12" s="38">
        <f>IF(BF1&gt;$A$1,"",IF(BF1&lt;='OTROS DATOS'!$B$8*12,IF(BF1&lt;='OTROS DATOS'!$B$13*12,'OTROS DATOS'!$B$11+'OTROS DATOS'!$B$15,'OTROS DATOS'!$B$11),0))</f>
        <v>6937177.330947455</v>
      </c>
      <c r="BG12" s="38">
        <f>IF(BG1&gt;$A$1,"",IF(BG1&lt;='OTROS DATOS'!$B$8*12,IF(BG1&lt;='OTROS DATOS'!$B$13*12,'OTROS DATOS'!$B$11+'OTROS DATOS'!$B$15,'OTROS DATOS'!$B$11),0))</f>
        <v>6937177.330947455</v>
      </c>
      <c r="BH12" s="38">
        <f>IF(BH1&gt;$A$1,"",IF(BH1&lt;='OTROS DATOS'!$B$8*12,IF(BH1&lt;='OTROS DATOS'!$B$13*12,'OTROS DATOS'!$B$11+'OTROS DATOS'!$B$15,'OTROS DATOS'!$B$11),0))</f>
        <v>6937177.330947455</v>
      </c>
      <c r="BI12" s="38">
        <f>IF(BI1&gt;$A$1,"",IF(BI1&lt;='OTROS DATOS'!$B$8*12,IF(BI1&lt;='OTROS DATOS'!$B$13*12,'OTROS DATOS'!$B$11+'OTROS DATOS'!$B$15,'OTROS DATOS'!$B$11),0))</f>
        <v>6937177.330947455</v>
      </c>
      <c r="BJ12" s="38">
        <f>IF(BJ1&gt;$A$1,"",IF(BJ1&lt;='OTROS DATOS'!$B$8*12,IF(BJ1&lt;='OTROS DATOS'!$B$13*12,'OTROS DATOS'!$B$11+'OTROS DATOS'!$B$15,'OTROS DATOS'!$B$11),0))</f>
        <v>6937177.330947455</v>
      </c>
      <c r="BK12" s="38">
        <f>IF(BK1&gt;$A$1,"",IF(BK1&lt;='OTROS DATOS'!$B$8*12,IF(BK1&lt;='OTROS DATOS'!$B$13*12,'OTROS DATOS'!$B$11+'OTROS DATOS'!$B$15,'OTROS DATOS'!$B$11),0))</f>
        <v>6937177.330947455</v>
      </c>
      <c r="BL12" s="38">
        <f>IF(BL1&gt;$A$1,"",IF(BL1&lt;='OTROS DATOS'!$B$8*12,IF(BL1&lt;='OTROS DATOS'!$B$13*12,'OTROS DATOS'!$B$11+'OTROS DATOS'!$B$15,'OTROS DATOS'!$B$11),0))</f>
        <v>6937177.330947455</v>
      </c>
      <c r="BM12" s="38">
        <f>IF(BM1&gt;$A$1,"",IF(BM1&lt;='OTROS DATOS'!$B$8*12,IF(BM1&lt;='OTROS DATOS'!$B$13*12,'OTROS DATOS'!$B$11+'OTROS DATOS'!$B$15,'OTROS DATOS'!$B$11),0))</f>
        <v>6937177.330947455</v>
      </c>
      <c r="BN12" s="38">
        <f>IF(BN1&gt;$A$1,"",IF(BN1&lt;='OTROS DATOS'!$B$8*12,IF(BN1&lt;='OTROS DATOS'!$B$13*12,'OTROS DATOS'!$B$11+'OTROS DATOS'!$B$15,'OTROS DATOS'!$B$11),0))</f>
        <v>6937177.330947455</v>
      </c>
      <c r="BO12" s="38">
        <f>IF(BO1&gt;$A$1,"",IF(BO1&lt;='OTROS DATOS'!$B$8*12,IF(BO1&lt;='OTROS DATOS'!$B$13*12,'OTROS DATOS'!$B$11+'OTROS DATOS'!$B$15,'OTROS DATOS'!$B$11),0))</f>
        <v>6937177.330947455</v>
      </c>
      <c r="BP12" s="38">
        <f>IF(BP1&gt;$A$1,"",IF(BP1&lt;='OTROS DATOS'!$B$8*12,IF(BP1&lt;='OTROS DATOS'!$B$13*12,'OTROS DATOS'!$B$11+'OTROS DATOS'!$B$15,'OTROS DATOS'!$B$11),0))</f>
        <v>6937177.330947455</v>
      </c>
      <c r="BQ12" s="38">
        <f>IF(BQ1&gt;$A$1,"",IF(BQ1&lt;='OTROS DATOS'!$B$8*12,IF(BQ1&lt;='OTROS DATOS'!$B$13*12,'OTROS DATOS'!$B$11+'OTROS DATOS'!$B$15,'OTROS DATOS'!$B$11),0))</f>
        <v>6937177.330947455</v>
      </c>
      <c r="BR12" s="38">
        <f>IF(BR1&gt;$A$1,"",IF(BR1&lt;='OTROS DATOS'!$B$8*12,IF(BR1&lt;='OTROS DATOS'!$B$13*12,'OTROS DATOS'!$B$11+'OTROS DATOS'!$B$15,'OTROS DATOS'!$B$11),0))</f>
        <v>6937177.330947455</v>
      </c>
      <c r="BS12" s="38">
        <f>IF(BS1&gt;$A$1,"",IF(BS1&lt;='OTROS DATOS'!$B$8*12,IF(BS1&lt;='OTROS DATOS'!$B$13*12,'OTROS DATOS'!$B$11+'OTROS DATOS'!$B$15,'OTROS DATOS'!$B$11),0))</f>
        <v>6937177.330947455</v>
      </c>
      <c r="BT12" s="38">
        <f>IF(BT1&gt;$A$1,"",IF(BT1&lt;='OTROS DATOS'!$B$8*12,IF(BT1&lt;='OTROS DATOS'!$B$13*12,'OTROS DATOS'!$B$11+'OTROS DATOS'!$B$15,'OTROS DATOS'!$B$11),0))</f>
        <v>6937177.330947455</v>
      </c>
      <c r="BU12" s="38">
        <f>IF(BU1&gt;$A$1,"",IF(BU1&lt;='OTROS DATOS'!$B$8*12,IF(BU1&lt;='OTROS DATOS'!$B$13*12,'OTROS DATOS'!$B$11+'OTROS DATOS'!$B$15,'OTROS DATOS'!$B$11),0))</f>
        <v>6937177.330947455</v>
      </c>
      <c r="BV12" s="38">
        <f>IF(BV1&gt;$A$1,"",IF(BV1&lt;='OTROS DATOS'!$B$8*12,IF(BV1&lt;='OTROS DATOS'!$B$13*12,'OTROS DATOS'!$B$11+'OTROS DATOS'!$B$15,'OTROS DATOS'!$B$11),0))</f>
        <v>6937177.330947455</v>
      </c>
      <c r="BW12" s="38">
        <f>IF(BW1&gt;$A$1,"",IF(BW1&lt;='OTROS DATOS'!$B$8*12,IF(BW1&lt;='OTROS DATOS'!$B$13*12,'OTROS DATOS'!$B$11+'OTROS DATOS'!$B$15,'OTROS DATOS'!$B$11),0))</f>
        <v>6937177.330947455</v>
      </c>
      <c r="BX12" s="38">
        <f>IF(BX1&gt;$A$1,"",IF(BX1&lt;='OTROS DATOS'!$B$8*12,IF(BX1&lt;='OTROS DATOS'!$B$13*12,'OTROS DATOS'!$B$11+'OTROS DATOS'!$B$15,'OTROS DATOS'!$B$11),0))</f>
        <v>6937177.330947455</v>
      </c>
      <c r="BY12" s="38">
        <f>IF(BY1&gt;$A$1,"",IF(BY1&lt;='OTROS DATOS'!$B$8*12,IF(BY1&lt;='OTROS DATOS'!$B$13*12,'OTROS DATOS'!$B$11+'OTROS DATOS'!$B$15,'OTROS DATOS'!$B$11),0))</f>
        <v>6937177.330947455</v>
      </c>
      <c r="BZ12" s="38">
        <f>IF(BZ1&gt;$A$1,"",IF(BZ1&lt;='OTROS DATOS'!$B$8*12,IF(BZ1&lt;='OTROS DATOS'!$B$13*12,'OTROS DATOS'!$B$11+'OTROS DATOS'!$B$15,'OTROS DATOS'!$B$11),0))</f>
        <v>6937177.330947455</v>
      </c>
      <c r="CA12" s="38">
        <f>IF(CA1&gt;$A$1,"",IF(CA1&lt;='OTROS DATOS'!$B$8*12,IF(CA1&lt;='OTROS DATOS'!$B$13*12,'OTROS DATOS'!$B$11+'OTROS DATOS'!$B$15,'OTROS DATOS'!$B$11),0))</f>
        <v>6937177.330947455</v>
      </c>
      <c r="CB12" s="38">
        <f>IF(CB1&gt;$A$1,"",IF(CB1&lt;='OTROS DATOS'!$B$8*12,IF(CB1&lt;='OTROS DATOS'!$B$13*12,'OTROS DATOS'!$B$11+'OTROS DATOS'!$B$15,'OTROS DATOS'!$B$11),0))</f>
        <v>6937177.330947455</v>
      </c>
      <c r="CC12" s="38">
        <f>IF(CC1&gt;$A$1,"",IF(CC1&lt;='OTROS DATOS'!$B$8*12,IF(CC1&lt;='OTROS DATOS'!$B$13*12,'OTROS DATOS'!$B$11+'OTROS DATOS'!$B$15,'OTROS DATOS'!$B$11),0))</f>
        <v>6937177.330947455</v>
      </c>
      <c r="CD12" s="38">
        <f>IF(CD1&gt;$A$1,"",IF(CD1&lt;='OTROS DATOS'!$B$8*12,IF(CD1&lt;='OTROS DATOS'!$B$13*12,'OTROS DATOS'!$B$11+'OTROS DATOS'!$B$15,'OTROS DATOS'!$B$11),0))</f>
        <v>6937177.330947455</v>
      </c>
      <c r="CE12" s="38">
        <f>IF(CE1&gt;$A$1,"",IF(CE1&lt;='OTROS DATOS'!$B$8*12,IF(CE1&lt;='OTROS DATOS'!$B$13*12,'OTROS DATOS'!$B$11+'OTROS DATOS'!$B$15,'OTROS DATOS'!$B$11),0))</f>
        <v>6937177.330947455</v>
      </c>
      <c r="CF12" s="38">
        <f>IF(CF1&gt;$A$1,"",IF(CF1&lt;='OTROS DATOS'!$B$8*12,IF(CF1&lt;='OTROS DATOS'!$B$13*12,'OTROS DATOS'!$B$11+'OTROS DATOS'!$B$15,'OTROS DATOS'!$B$11),0))</f>
        <v>6937177.330947455</v>
      </c>
      <c r="CG12" s="38">
        <f>IF(CG1&gt;$A$1,"",IF(CG1&lt;='OTROS DATOS'!$B$8*12,IF(CG1&lt;='OTROS DATOS'!$B$13*12,'OTROS DATOS'!$B$11+'OTROS DATOS'!$B$15,'OTROS DATOS'!$B$11),0))</f>
        <v>6937177.330947455</v>
      </c>
      <c r="CH12" s="38">
        <f>IF(CH1&gt;$A$1,"",IF(CH1&lt;='OTROS DATOS'!$B$8*12,IF(CH1&lt;='OTROS DATOS'!$B$13*12,'OTROS DATOS'!$B$11+'OTROS DATOS'!$B$15,'OTROS DATOS'!$B$11),0))</f>
        <v>6937177.330947455</v>
      </c>
      <c r="CI12" s="38">
        <f>IF(CI1&gt;$A$1,"",IF(CI1&lt;='OTROS DATOS'!$B$8*12,IF(CI1&lt;='OTROS DATOS'!$B$13*12,'OTROS DATOS'!$B$11+'OTROS DATOS'!$B$15,'OTROS DATOS'!$B$11),0))</f>
        <v>6937177.330947455</v>
      </c>
      <c r="CJ12" s="38">
        <f>IF(CJ1&gt;$A$1,"",IF(CJ1&lt;='OTROS DATOS'!$B$8*12,IF(CJ1&lt;='OTROS DATOS'!$B$13*12,'OTROS DATOS'!$B$11+'OTROS DATOS'!$B$15,'OTROS DATOS'!$B$11),0))</f>
        <v>6937177.330947455</v>
      </c>
      <c r="CK12" s="38">
        <f>IF(CK1&gt;$A$1,"",IF(CK1&lt;='OTROS DATOS'!$B$8*12,IF(CK1&lt;='OTROS DATOS'!$B$13*12,'OTROS DATOS'!$B$11+'OTROS DATOS'!$B$15,'OTROS DATOS'!$B$11),0))</f>
        <v>6937177.330947455</v>
      </c>
      <c r="CL12" s="38">
        <f>IF(CL1&gt;$A$1,"",IF(CL1&lt;='OTROS DATOS'!$B$8*12,IF(CL1&lt;='OTROS DATOS'!$B$13*12,'OTROS DATOS'!$B$11+'OTROS DATOS'!$B$15,'OTROS DATOS'!$B$11),0))</f>
        <v>6937177.330947455</v>
      </c>
      <c r="CM12" s="38">
        <f>IF(CM1&gt;$A$1,"",IF(CM1&lt;='OTROS DATOS'!$B$8*12,IF(CM1&lt;='OTROS DATOS'!$B$13*12,'OTROS DATOS'!$B$11+'OTROS DATOS'!$B$15,'OTROS DATOS'!$B$11),0))</f>
        <v>6937177.330947455</v>
      </c>
      <c r="CN12" s="38">
        <f>IF(CN1&gt;$A$1,"",IF(CN1&lt;='OTROS DATOS'!$B$8*12,IF(CN1&lt;='OTROS DATOS'!$B$13*12,'OTROS DATOS'!$B$11+'OTROS DATOS'!$B$15,'OTROS DATOS'!$B$11),0))</f>
        <v>6937177.330947455</v>
      </c>
      <c r="CO12" s="38">
        <f>IF(CO1&gt;$A$1,"",IF(CO1&lt;='OTROS DATOS'!$B$8*12,IF(CO1&lt;='OTROS DATOS'!$B$13*12,'OTROS DATOS'!$B$11+'OTROS DATOS'!$B$15,'OTROS DATOS'!$B$11),0))</f>
        <v>6937177.330947455</v>
      </c>
      <c r="CP12" s="38">
        <f>IF(CP1&gt;$A$1,"",IF(CP1&lt;='OTROS DATOS'!$B$8*12,IF(CP1&lt;='OTROS DATOS'!$B$13*12,'OTROS DATOS'!$B$11+'OTROS DATOS'!$B$15,'OTROS DATOS'!$B$11),0))</f>
        <v>6937177.330947455</v>
      </c>
      <c r="CQ12" s="38">
        <f>IF(CQ1&gt;$A$1,"",IF(CQ1&lt;='OTROS DATOS'!$B$8*12,IF(CQ1&lt;='OTROS DATOS'!$B$13*12,'OTROS DATOS'!$B$11+'OTROS DATOS'!$B$15,'OTROS DATOS'!$B$11),0))</f>
        <v>6937177.330947455</v>
      </c>
      <c r="CR12" s="38">
        <f>IF(CR1&gt;$A$1,"",IF(CR1&lt;='OTROS DATOS'!$B$8*12,IF(CR1&lt;='OTROS DATOS'!$B$13*12,'OTROS DATOS'!$B$11+'OTROS DATOS'!$B$15,'OTROS DATOS'!$B$11),0))</f>
        <v>6937177.330947455</v>
      </c>
      <c r="CS12" s="38">
        <f>IF(CS1&gt;$A$1,"",IF(CS1&lt;='OTROS DATOS'!$B$8*12,IF(CS1&lt;='OTROS DATOS'!$B$13*12,'OTROS DATOS'!$B$11+'OTROS DATOS'!$B$15,'OTROS DATOS'!$B$11),0))</f>
        <v>6937177.330947455</v>
      </c>
      <c r="CT12" s="38">
        <f>IF(CT1&gt;$A$1,"",IF(CT1&lt;='OTROS DATOS'!$B$8*12,IF(CT1&lt;='OTROS DATOS'!$B$13*12,'OTROS DATOS'!$B$11+'OTROS DATOS'!$B$15,'OTROS DATOS'!$B$11),0))</f>
        <v>6937177.330947455</v>
      </c>
      <c r="CU12" s="38">
        <f>IF(CU1&gt;$A$1,"",IF(CU1&lt;='OTROS DATOS'!$B$8*12,IF(CU1&lt;='OTROS DATOS'!$B$13*12,'OTROS DATOS'!$B$11+'OTROS DATOS'!$B$15,'OTROS DATOS'!$B$11),0))</f>
        <v>6937177.330947455</v>
      </c>
      <c r="CV12" s="38">
        <f>IF(CV1&gt;$A$1,"",IF(CV1&lt;='OTROS DATOS'!$B$8*12,IF(CV1&lt;='OTROS DATOS'!$B$13*12,'OTROS DATOS'!$B$11+'OTROS DATOS'!$B$15,'OTROS DATOS'!$B$11),0))</f>
        <v>6937177.330947455</v>
      </c>
      <c r="CW12" s="38">
        <f>IF(CW1&gt;$A$1,"",IF(CW1&lt;='OTROS DATOS'!$B$8*12,IF(CW1&lt;='OTROS DATOS'!$B$13*12,'OTROS DATOS'!$B$11+'OTROS DATOS'!$B$15,'OTROS DATOS'!$B$11),0))</f>
        <v>6937177.330947455</v>
      </c>
      <c r="CX12" s="38">
        <f>IF(CX1&gt;$A$1,"",IF(CX1&lt;='OTROS DATOS'!$B$8*12,IF(CX1&lt;='OTROS DATOS'!$B$13*12,'OTROS DATOS'!$B$11+'OTROS DATOS'!$B$15,'OTROS DATOS'!$B$11),0))</f>
        <v>6937177.330947455</v>
      </c>
      <c r="CY12" s="38">
        <f>IF(CY1&gt;$A$1,"",IF(CY1&lt;='OTROS DATOS'!$B$8*12,IF(CY1&lt;='OTROS DATOS'!$B$13*12,'OTROS DATOS'!$B$11+'OTROS DATOS'!$B$15,'OTROS DATOS'!$B$11),0))</f>
        <v>6937177.330947455</v>
      </c>
      <c r="CZ12" s="38">
        <f>IF(CZ1&gt;$A$1,"",IF(CZ1&lt;='OTROS DATOS'!$B$8*12,IF(CZ1&lt;='OTROS DATOS'!$B$13*12,'OTROS DATOS'!$B$11+'OTROS DATOS'!$B$15,'OTROS DATOS'!$B$11),0))</f>
        <v>6937177.330947455</v>
      </c>
      <c r="DA12" s="38">
        <f>IF(DA1&gt;$A$1,"",IF(DA1&lt;='OTROS DATOS'!$B$8*12,IF(DA1&lt;='OTROS DATOS'!$B$13*12,'OTROS DATOS'!$B$11+'OTROS DATOS'!$B$15,'OTROS DATOS'!$B$11),0))</f>
        <v>6937177.330947455</v>
      </c>
      <c r="DB12" s="38">
        <f>IF(DB1&gt;$A$1,"",IF(DB1&lt;='OTROS DATOS'!$B$8*12,IF(DB1&lt;='OTROS DATOS'!$B$13*12,'OTROS DATOS'!$B$11+'OTROS DATOS'!$B$15,'OTROS DATOS'!$B$11),0))</f>
        <v>6937177.330947455</v>
      </c>
      <c r="DC12" s="38">
        <f>IF(DC1&gt;$A$1,"",IF(DC1&lt;='OTROS DATOS'!$B$8*12,IF(DC1&lt;='OTROS DATOS'!$B$13*12,'OTROS DATOS'!$B$11+'OTROS DATOS'!$B$15,'OTROS DATOS'!$B$11),0))</f>
        <v>6937177.330947455</v>
      </c>
      <c r="DD12" s="38">
        <f>IF(DD1&gt;$A$1,"",IF(DD1&lt;='OTROS DATOS'!$B$8*12,IF(DD1&lt;='OTROS DATOS'!$B$13*12,'OTROS DATOS'!$B$11+'OTROS DATOS'!$B$15,'OTROS DATOS'!$B$11),0))</f>
        <v>6937177.330947455</v>
      </c>
      <c r="DE12" s="38">
        <f>IF(DE1&gt;$A$1,"",IF(DE1&lt;='OTROS DATOS'!$B$8*12,IF(DE1&lt;='OTROS DATOS'!$B$13*12,'OTROS DATOS'!$B$11+'OTROS DATOS'!$B$15,'OTROS DATOS'!$B$11),0))</f>
        <v>6937177.330947455</v>
      </c>
      <c r="DF12" s="38">
        <f>IF(DF1&gt;$A$1,"",IF(DF1&lt;='OTROS DATOS'!$B$8*12,IF(DF1&lt;='OTROS DATOS'!$B$13*12,'OTROS DATOS'!$B$11+'OTROS DATOS'!$B$15,'OTROS DATOS'!$B$11),0))</f>
        <v>6937177.330947455</v>
      </c>
      <c r="DG12" s="38">
        <f>IF(DG1&gt;$A$1,"",IF(DG1&lt;='OTROS DATOS'!$B$8*12,IF(DG1&lt;='OTROS DATOS'!$B$13*12,'OTROS DATOS'!$B$11+'OTROS DATOS'!$B$15,'OTROS DATOS'!$B$11),0))</f>
        <v>6937177.330947455</v>
      </c>
      <c r="DH12" s="38">
        <f>IF(DH1&gt;$A$1,"",IF(DH1&lt;='OTROS DATOS'!$B$8*12,IF(DH1&lt;='OTROS DATOS'!$B$13*12,'OTROS DATOS'!$B$11+'OTROS DATOS'!$B$15,'OTROS DATOS'!$B$11),0))</f>
        <v>6937177.330947455</v>
      </c>
      <c r="DI12" s="38">
        <f>IF(DI1&gt;$A$1,"",IF(DI1&lt;='OTROS DATOS'!$B$8*12,IF(DI1&lt;='OTROS DATOS'!$B$13*12,'OTROS DATOS'!$B$11+'OTROS DATOS'!$B$15,'OTROS DATOS'!$B$11),0))</f>
        <v>6937177.330947455</v>
      </c>
      <c r="DJ12" s="38">
        <f>IF(DJ1&gt;$A$1,"",IF(DJ1&lt;='OTROS DATOS'!$B$8*12,IF(DJ1&lt;='OTROS DATOS'!$B$13*12,'OTROS DATOS'!$B$11+'OTROS DATOS'!$B$15,'OTROS DATOS'!$B$11),0))</f>
        <v>6937177.330947455</v>
      </c>
      <c r="DK12" s="38">
        <f>IF(DK1&gt;$A$1,"",IF(DK1&lt;='OTROS DATOS'!$B$8*12,IF(DK1&lt;='OTROS DATOS'!$B$13*12,'OTROS DATOS'!$B$11+'OTROS DATOS'!$B$15,'OTROS DATOS'!$B$11),0))</f>
        <v>6937177.330947455</v>
      </c>
      <c r="DL12" s="38">
        <f>IF(DL1&gt;$A$1,"",IF(DL1&lt;='OTROS DATOS'!$B$8*12,IF(DL1&lt;='OTROS DATOS'!$B$13*12,'OTROS DATOS'!$B$11+'OTROS DATOS'!$B$15,'OTROS DATOS'!$B$11),0))</f>
        <v>6937177.330947455</v>
      </c>
      <c r="DM12" s="38">
        <f>IF(DM1&gt;$A$1,"",IF(DM1&lt;='OTROS DATOS'!$B$8*12,IF(DM1&lt;='OTROS DATOS'!$B$13*12,'OTROS DATOS'!$B$11+'OTROS DATOS'!$B$15,'OTROS DATOS'!$B$11),0))</f>
        <v>6937177.330947455</v>
      </c>
      <c r="DN12" s="38">
        <f>IF(DN1&gt;$A$1,"",IF(DN1&lt;='OTROS DATOS'!$B$8*12,IF(DN1&lt;='OTROS DATOS'!$B$13*12,'OTROS DATOS'!$B$11+'OTROS DATOS'!$B$15,'OTROS DATOS'!$B$11),0))</f>
        <v>6937177.330947455</v>
      </c>
      <c r="DO12" s="38">
        <f>IF(DO1&gt;$A$1,"",IF(DO1&lt;='OTROS DATOS'!$B$8*12,IF(DO1&lt;='OTROS DATOS'!$B$13*12,'OTROS DATOS'!$B$11+'OTROS DATOS'!$B$15,'OTROS DATOS'!$B$11),0))</f>
        <v>6937177.330947455</v>
      </c>
      <c r="DP12" s="38">
        <f>IF(DP1&gt;$A$1,"",IF(DP1&lt;='OTROS DATOS'!$B$8*12,IF(DP1&lt;='OTROS DATOS'!$B$13*12,'OTROS DATOS'!$B$11+'OTROS DATOS'!$B$15,'OTROS DATOS'!$B$11),0))</f>
        <v>6937177.330947455</v>
      </c>
      <c r="DQ12" s="38">
        <f>IF(DQ1&gt;$A$1,"",IF(DQ1&lt;='OTROS DATOS'!$B$8*12,IF(DQ1&lt;='OTROS DATOS'!$B$13*12,'OTROS DATOS'!$B$11+'OTROS DATOS'!$B$15,'OTROS DATOS'!$B$11),0))</f>
        <v>6937177.330947455</v>
      </c>
      <c r="DR12" s="38">
        <f>IF(DR1&gt;$A$1,"",IF(DR1&lt;='OTROS DATOS'!$B$8*12,IF(DR1&lt;='OTROS DATOS'!$B$13*12,'OTROS DATOS'!$B$11+'OTROS DATOS'!$B$15,'OTROS DATOS'!$B$11),0))</f>
        <v>6937177.330947455</v>
      </c>
      <c r="DS12" s="38">
        <f>IF(DS1&gt;$A$1,"",IF(DS1&lt;='OTROS DATOS'!$B$8*12,IF(DS1&lt;='OTROS DATOS'!$B$13*12,'OTROS DATOS'!$B$11+'OTROS DATOS'!$B$15,'OTROS DATOS'!$B$11),0))</f>
        <v>6937177.330947455</v>
      </c>
      <c r="DT12" s="38" t="str">
        <f>IF(DT1&gt;$A$1,"",IF(DT1&lt;='OTROS DATOS'!$B$8*12,IF(DT1&lt;='OTROS DATOS'!$B$13*12,'OTROS DATOS'!$B$11+'OTROS DATOS'!$B$15,'OTROS DATOS'!$B$11),0))</f>
        <v/>
      </c>
      <c r="DU12" s="38" t="str">
        <f>IF(DU1&gt;$A$1,"",IF(DU1&lt;='OTROS DATOS'!$B$8*12,IF(DU1&lt;='OTROS DATOS'!$B$13*12,'OTROS DATOS'!$B$11+'OTROS DATOS'!$B$15,'OTROS DATOS'!$B$11),0))</f>
        <v/>
      </c>
      <c r="DV12" s="38" t="str">
        <f>IF(DV1&gt;$A$1,"",IF(DV1&lt;='OTROS DATOS'!$B$8*12,IF(DV1&lt;='OTROS DATOS'!$B$13*12,'OTROS DATOS'!$B$11+'OTROS DATOS'!$B$15,'OTROS DATOS'!$B$11),0))</f>
        <v/>
      </c>
      <c r="DW12" s="38" t="str">
        <f>IF(DW1&gt;$A$1,"",IF(DW1&lt;='OTROS DATOS'!$B$8*12,IF(DW1&lt;='OTROS DATOS'!$B$13*12,'OTROS DATOS'!$B$11+'OTROS DATOS'!$B$15,'OTROS DATOS'!$B$11),0))</f>
        <v/>
      </c>
      <c r="DX12" s="38" t="str">
        <f>IF(DX1&gt;$A$1,"",IF(DX1&lt;='OTROS DATOS'!$B$8*12,IF(DX1&lt;='OTROS DATOS'!$B$13*12,'OTROS DATOS'!$B$11+'OTROS DATOS'!$B$15,'OTROS DATOS'!$B$11),0))</f>
        <v/>
      </c>
      <c r="DY12" s="38" t="str">
        <f>IF(DY1&gt;$A$1,"",IF(DY1&lt;='OTROS DATOS'!$B$8*12,IF(DY1&lt;='OTROS DATOS'!$B$13*12,'OTROS DATOS'!$B$11+'OTROS DATOS'!$B$15,'OTROS DATOS'!$B$11),0))</f>
        <v/>
      </c>
      <c r="DZ12" s="38" t="str">
        <f>IF(DZ1&gt;$A$1,"",IF(DZ1&lt;='OTROS DATOS'!$B$8*12,IF(DZ1&lt;='OTROS DATOS'!$B$13*12,'OTROS DATOS'!$B$11+'OTROS DATOS'!$B$15,'OTROS DATOS'!$B$11),0))</f>
        <v/>
      </c>
      <c r="EA12" s="38" t="str">
        <f>IF(EA1&gt;$A$1,"",IF(EA1&lt;='OTROS DATOS'!$B$8*12,IF(EA1&lt;='OTROS DATOS'!$B$13*12,'OTROS DATOS'!$B$11+'OTROS DATOS'!$B$15,'OTROS DATOS'!$B$11),0))</f>
        <v/>
      </c>
      <c r="EB12" s="38" t="str">
        <f>IF(EB1&gt;$A$1,"",IF(EB1&lt;='OTROS DATOS'!$B$8*12,IF(EB1&lt;='OTROS DATOS'!$B$13*12,'OTROS DATOS'!$B$11+'OTROS DATOS'!$B$15,'OTROS DATOS'!$B$11),0))</f>
        <v/>
      </c>
      <c r="EC12" s="38" t="str">
        <f>IF(EC1&gt;$A$1,"",IF(EC1&lt;='OTROS DATOS'!$B$8*12,IF(EC1&lt;='OTROS DATOS'!$B$13*12,'OTROS DATOS'!$B$11+'OTROS DATOS'!$B$15,'OTROS DATOS'!$B$11),0))</f>
        <v/>
      </c>
      <c r="ED12" s="38" t="str">
        <f>IF(ED1&gt;$A$1,"",IF(ED1&lt;='OTROS DATOS'!$B$8*12,IF(ED1&lt;='OTROS DATOS'!$B$13*12,'OTROS DATOS'!$B$11+'OTROS DATOS'!$B$15,'OTROS DATOS'!$B$11),0))</f>
        <v/>
      </c>
      <c r="EE12" s="38" t="str">
        <f>IF(EE1&gt;$A$1,"",IF(EE1&lt;='OTROS DATOS'!$B$8*12,IF(EE1&lt;='OTROS DATOS'!$B$13*12,'OTROS DATOS'!$B$11+'OTROS DATOS'!$B$15,'OTROS DATOS'!$B$11),0))</f>
        <v/>
      </c>
      <c r="EF12" s="38" t="str">
        <f>IF(EF1&gt;$A$1,"",IF(EF1&lt;='OTROS DATOS'!$B$8*12,IF(EF1&lt;='OTROS DATOS'!$B$13*12,'OTROS DATOS'!$B$11+'OTROS DATOS'!$B$15,'OTROS DATOS'!$B$11),0))</f>
        <v/>
      </c>
      <c r="EG12" s="38" t="str">
        <f>IF(EG1&gt;$A$1,"",IF(EG1&lt;='OTROS DATOS'!$B$8*12,IF(EG1&lt;='OTROS DATOS'!$B$13*12,'OTROS DATOS'!$B$11+'OTROS DATOS'!$B$15,'OTROS DATOS'!$B$11),0))</f>
        <v/>
      </c>
      <c r="EH12" s="38" t="str">
        <f>IF(EH1&gt;$A$1,"",IF(EH1&lt;='OTROS DATOS'!$B$8*12,IF(EH1&lt;='OTROS DATOS'!$B$13*12,'OTROS DATOS'!$B$11+'OTROS DATOS'!$B$15,'OTROS DATOS'!$B$11),0))</f>
        <v/>
      </c>
      <c r="EI12" s="38" t="str">
        <f>IF(EI1&gt;$A$1,"",IF(EI1&lt;='OTROS DATOS'!$B$8*12,IF(EI1&lt;='OTROS DATOS'!$B$13*12,'OTROS DATOS'!$B$11+'OTROS DATOS'!$B$15,'OTROS DATOS'!$B$11),0))</f>
        <v/>
      </c>
      <c r="EJ12" s="38" t="str">
        <f>IF(EJ1&gt;$A$1,"",IF(EJ1&lt;='OTROS DATOS'!$B$8*12,IF(EJ1&lt;='OTROS DATOS'!$B$13*12,'OTROS DATOS'!$B$11+'OTROS DATOS'!$B$15,'OTROS DATOS'!$B$11),0))</f>
        <v/>
      </c>
      <c r="EK12" s="38" t="str">
        <f>IF(EK1&gt;$A$1,"",IF(EK1&lt;='OTROS DATOS'!$B$8*12,IF(EK1&lt;='OTROS DATOS'!$B$13*12,'OTROS DATOS'!$B$11+'OTROS DATOS'!$B$15,'OTROS DATOS'!$B$11),0))</f>
        <v/>
      </c>
      <c r="EL12" s="38" t="str">
        <f>IF(EL1&gt;$A$1,"",IF(EL1&lt;='OTROS DATOS'!$B$8*12,IF(EL1&lt;='OTROS DATOS'!$B$13*12,'OTROS DATOS'!$B$11+'OTROS DATOS'!$B$15,'OTROS DATOS'!$B$11),0))</f>
        <v/>
      </c>
      <c r="EM12" s="38" t="str">
        <f>IF(EM1&gt;$A$1,"",IF(EM1&lt;='OTROS DATOS'!$B$8*12,IF(EM1&lt;='OTROS DATOS'!$B$13*12,'OTROS DATOS'!$B$11+'OTROS DATOS'!$B$15,'OTROS DATOS'!$B$11),0))</f>
        <v/>
      </c>
      <c r="EN12" s="38" t="str">
        <f>IF(EN1&gt;$A$1,"",IF(EN1&lt;='OTROS DATOS'!$B$8*12,IF(EN1&lt;='OTROS DATOS'!$B$13*12,'OTROS DATOS'!$B$11+'OTROS DATOS'!$B$15,'OTROS DATOS'!$B$11),0))</f>
        <v/>
      </c>
      <c r="EO12" s="38" t="str">
        <f>IF(EO1&gt;$A$1,"",IF(EO1&lt;='OTROS DATOS'!$B$8*12,IF(EO1&lt;='OTROS DATOS'!$B$13*12,'OTROS DATOS'!$B$11+'OTROS DATOS'!$B$15,'OTROS DATOS'!$B$11),0))</f>
        <v/>
      </c>
      <c r="EP12" s="38" t="str">
        <f>IF(EP1&gt;$A$1,"",IF(EP1&lt;='OTROS DATOS'!$B$8*12,IF(EP1&lt;='OTROS DATOS'!$B$13*12,'OTROS DATOS'!$B$11+'OTROS DATOS'!$B$15,'OTROS DATOS'!$B$11),0))</f>
        <v/>
      </c>
      <c r="EQ12" s="38" t="str">
        <f>IF(EQ1&gt;$A$1,"",IF(EQ1&lt;='OTROS DATOS'!$B$8*12,IF(EQ1&lt;='OTROS DATOS'!$B$13*12,'OTROS DATOS'!$B$11+'OTROS DATOS'!$B$15,'OTROS DATOS'!$B$11),0))</f>
        <v/>
      </c>
      <c r="ER12" s="38" t="str">
        <f>IF(ER1&gt;$A$1,"",IF(ER1&lt;='OTROS DATOS'!$B$8*12,IF(ER1&lt;='OTROS DATOS'!$B$13*12,'OTROS DATOS'!$B$11+'OTROS DATOS'!$B$15,'OTROS DATOS'!$B$11),0))</f>
        <v/>
      </c>
      <c r="ES12" s="38" t="str">
        <f>IF(ES1&gt;$A$1,"",IF(ES1&lt;='OTROS DATOS'!$B$8*12,IF(ES1&lt;='OTROS DATOS'!$B$13*12,'OTROS DATOS'!$B$11+'OTROS DATOS'!$B$15,'OTROS DATOS'!$B$11),0))</f>
        <v/>
      </c>
      <c r="ET12" s="38" t="str">
        <f>IF(ET1&gt;$A$1,"",IF(ET1&lt;='OTROS DATOS'!$B$8*12,IF(ET1&lt;='OTROS DATOS'!$B$13*12,'OTROS DATOS'!$B$11+'OTROS DATOS'!$B$15,'OTROS DATOS'!$B$11),0))</f>
        <v/>
      </c>
      <c r="EU12" s="38" t="str">
        <f>IF(EU1&gt;$A$1,"",IF(EU1&lt;='OTROS DATOS'!$B$8*12,IF(EU1&lt;='OTROS DATOS'!$B$13*12,'OTROS DATOS'!$B$11+'OTROS DATOS'!$B$15,'OTROS DATOS'!$B$11),0))</f>
        <v/>
      </c>
      <c r="EV12" s="38" t="str">
        <f>IF(EV1&gt;$A$1,"",IF(EV1&lt;='OTROS DATOS'!$B$8*12,IF(EV1&lt;='OTROS DATOS'!$B$13*12,'OTROS DATOS'!$B$11+'OTROS DATOS'!$B$15,'OTROS DATOS'!$B$11),0))</f>
        <v/>
      </c>
      <c r="EW12" s="38" t="str">
        <f>IF(EW1&gt;$A$1,"",IF(EW1&lt;='OTROS DATOS'!$B$8*12,IF(EW1&lt;='OTROS DATOS'!$B$13*12,'OTROS DATOS'!$B$11+'OTROS DATOS'!$B$15,'OTROS DATOS'!$B$11),0))</f>
        <v/>
      </c>
      <c r="EX12" s="38" t="str">
        <f>IF(EX1&gt;$A$1,"",IF(EX1&lt;='OTROS DATOS'!$B$8*12,IF(EX1&lt;='OTROS DATOS'!$B$13*12,'OTROS DATOS'!$B$11+'OTROS DATOS'!$B$15,'OTROS DATOS'!$B$11),0))</f>
        <v/>
      </c>
      <c r="EY12" s="38" t="str">
        <f>IF(EY1&gt;$A$1,"",IF(EY1&lt;='OTROS DATOS'!$B$8*12,IF(EY1&lt;='OTROS DATOS'!$B$13*12,'OTROS DATOS'!$B$11+'OTROS DATOS'!$B$15,'OTROS DATOS'!$B$11),0))</f>
        <v/>
      </c>
      <c r="EZ12" s="38" t="str">
        <f>IF(EZ1&gt;$A$1,"",IF(EZ1&lt;='OTROS DATOS'!$B$8*12,IF(EZ1&lt;='OTROS DATOS'!$B$13*12,'OTROS DATOS'!$B$11+'OTROS DATOS'!$B$15,'OTROS DATOS'!$B$11),0))</f>
        <v/>
      </c>
      <c r="FA12" s="38" t="str">
        <f>IF(FA1&gt;$A$1,"",IF(FA1&lt;='OTROS DATOS'!$B$8*12,IF(FA1&lt;='OTROS DATOS'!$B$13*12,'OTROS DATOS'!$B$11+'OTROS DATOS'!$B$15,'OTROS DATOS'!$B$11),0))</f>
        <v/>
      </c>
      <c r="FB12" s="38" t="str">
        <f>IF(FB1&gt;$A$1,"",IF(FB1&lt;='OTROS DATOS'!$B$8*12,IF(FB1&lt;='OTROS DATOS'!$B$13*12,'OTROS DATOS'!$B$11+'OTROS DATOS'!$B$15,'OTROS DATOS'!$B$11),0))</f>
        <v/>
      </c>
      <c r="FC12" s="38" t="str">
        <f>IF(FC1&gt;$A$1,"",IF(FC1&lt;='OTROS DATOS'!$B$8*12,IF(FC1&lt;='OTROS DATOS'!$B$13*12,'OTROS DATOS'!$B$11+'OTROS DATOS'!$B$15,'OTROS DATOS'!$B$11),0))</f>
        <v/>
      </c>
      <c r="FD12" s="38" t="str">
        <f>IF(FD1&gt;$A$1,"",IF(FD1&lt;='OTROS DATOS'!$B$8*12,IF(FD1&lt;='OTROS DATOS'!$B$13*12,'OTROS DATOS'!$B$11+'OTROS DATOS'!$B$15,'OTROS DATOS'!$B$11),0))</f>
        <v/>
      </c>
      <c r="FE12" s="38" t="str">
        <f>IF(FE1&gt;$A$1,"",IF(FE1&lt;='OTROS DATOS'!$B$8*12,IF(FE1&lt;='OTROS DATOS'!$B$13*12,'OTROS DATOS'!$B$11+'OTROS DATOS'!$B$15,'OTROS DATOS'!$B$11),0))</f>
        <v/>
      </c>
      <c r="FF12" s="38" t="str">
        <f>IF(FF1&gt;$A$1,"",IF(FF1&lt;='OTROS DATOS'!$B$8*12,IF(FF1&lt;='OTROS DATOS'!$B$13*12,'OTROS DATOS'!$B$11+'OTROS DATOS'!$B$15,'OTROS DATOS'!$B$11),0))</f>
        <v/>
      </c>
      <c r="FG12" s="38" t="str">
        <f>IF(FG1&gt;$A$1,"",IF(FG1&lt;='OTROS DATOS'!$B$8*12,IF(FG1&lt;='OTROS DATOS'!$B$13*12,'OTROS DATOS'!$B$11+'OTROS DATOS'!$B$15,'OTROS DATOS'!$B$11),0))</f>
        <v/>
      </c>
      <c r="FH12" s="38" t="str">
        <f>IF(FH1&gt;$A$1,"",IF(FH1&lt;='OTROS DATOS'!$B$8*12,IF(FH1&lt;='OTROS DATOS'!$B$13*12,'OTROS DATOS'!$B$11+'OTROS DATOS'!$B$15,'OTROS DATOS'!$B$11),0))</f>
        <v/>
      </c>
      <c r="FI12" s="38" t="str">
        <f>IF(FI1&gt;$A$1,"",IF(FI1&lt;='OTROS DATOS'!$B$8*12,IF(FI1&lt;='OTROS DATOS'!$B$13*12,'OTROS DATOS'!$B$11+'OTROS DATOS'!$B$15,'OTROS DATOS'!$B$11),0))</f>
        <v/>
      </c>
      <c r="FJ12" s="38" t="str">
        <f>IF(FJ1&gt;$A$1,"",IF(FJ1&lt;='OTROS DATOS'!$B$8*12,IF(FJ1&lt;='OTROS DATOS'!$B$13*12,'OTROS DATOS'!$B$11+'OTROS DATOS'!$B$15,'OTROS DATOS'!$B$11),0))</f>
        <v/>
      </c>
      <c r="FK12" s="38" t="str">
        <f>IF(FK1&gt;$A$1,"",IF(FK1&lt;='OTROS DATOS'!$B$8*12,IF(FK1&lt;='OTROS DATOS'!$B$13*12,'OTROS DATOS'!$B$11+'OTROS DATOS'!$B$15,'OTROS DATOS'!$B$11),0))</f>
        <v/>
      </c>
      <c r="FL12" s="38" t="str">
        <f>IF(FL1&gt;$A$1,"",IF(FL1&lt;='OTROS DATOS'!$B$8*12,IF(FL1&lt;='OTROS DATOS'!$B$13*12,'OTROS DATOS'!$B$11+'OTROS DATOS'!$B$15,'OTROS DATOS'!$B$11),0))</f>
        <v/>
      </c>
      <c r="FM12" s="38" t="str">
        <f>IF(FM1&gt;$A$1,"",IF(FM1&lt;='OTROS DATOS'!$B$8*12,IF(FM1&lt;='OTROS DATOS'!$B$13*12,'OTROS DATOS'!$B$11+'OTROS DATOS'!$B$15,'OTROS DATOS'!$B$11),0))</f>
        <v/>
      </c>
      <c r="FN12" s="38" t="str">
        <f>IF(FN1&gt;$A$1,"",IF(FN1&lt;='OTROS DATOS'!$B$8*12,IF(FN1&lt;='OTROS DATOS'!$B$13*12,'OTROS DATOS'!$B$11+'OTROS DATOS'!$B$15,'OTROS DATOS'!$B$11),0))</f>
        <v/>
      </c>
      <c r="FO12" s="38" t="str">
        <f>IF(FO1&gt;$A$1,"",IF(FO1&lt;='OTROS DATOS'!$B$8*12,IF(FO1&lt;='OTROS DATOS'!$B$13*12,'OTROS DATOS'!$B$11+'OTROS DATOS'!$B$15,'OTROS DATOS'!$B$11),0))</f>
        <v/>
      </c>
      <c r="FP12" s="38" t="str">
        <f>IF(FP1&gt;$A$1,"",IF(FP1&lt;='OTROS DATOS'!$B$8*12,IF(FP1&lt;='OTROS DATOS'!$B$13*12,'OTROS DATOS'!$B$11+'OTROS DATOS'!$B$15,'OTROS DATOS'!$B$11),0))</f>
        <v/>
      </c>
      <c r="FQ12" s="38" t="str">
        <f>IF(FQ1&gt;$A$1,"",IF(FQ1&lt;='OTROS DATOS'!$B$8*12,IF(FQ1&lt;='OTROS DATOS'!$B$13*12,'OTROS DATOS'!$B$11+'OTROS DATOS'!$B$15,'OTROS DATOS'!$B$11),0))</f>
        <v/>
      </c>
      <c r="FR12" s="38" t="str">
        <f>IF(FR1&gt;$A$1,"",IF(FR1&lt;='OTROS DATOS'!$B$8*12,IF(FR1&lt;='OTROS DATOS'!$B$13*12,'OTROS DATOS'!$B$11+'OTROS DATOS'!$B$15,'OTROS DATOS'!$B$11),0))</f>
        <v/>
      </c>
      <c r="FS12" s="38" t="str">
        <f>IF(FS1&gt;$A$1,"",IF(FS1&lt;='OTROS DATOS'!$B$8*12,IF(FS1&lt;='OTROS DATOS'!$B$13*12,'OTROS DATOS'!$B$11+'OTROS DATOS'!$B$15,'OTROS DATOS'!$B$11),0))</f>
        <v/>
      </c>
      <c r="FT12" s="38" t="str">
        <f>IF(FT1&gt;$A$1,"",IF(FT1&lt;='OTROS DATOS'!$B$8*12,IF(FT1&lt;='OTROS DATOS'!$B$13*12,'OTROS DATOS'!$B$11+'OTROS DATOS'!$B$15,'OTROS DATOS'!$B$11),0))</f>
        <v/>
      </c>
      <c r="FU12" s="38" t="str">
        <f>IF(FU1&gt;$A$1,"",IF(FU1&lt;='OTROS DATOS'!$B$8*12,IF(FU1&lt;='OTROS DATOS'!$B$13*12,'OTROS DATOS'!$B$11+'OTROS DATOS'!$B$15,'OTROS DATOS'!$B$11),0))</f>
        <v/>
      </c>
      <c r="FV12" s="38" t="str">
        <f>IF(FV1&gt;$A$1,"",IF(FV1&lt;='OTROS DATOS'!$B$8*12,IF(FV1&lt;='OTROS DATOS'!$B$13*12,'OTROS DATOS'!$B$11+'OTROS DATOS'!$B$15,'OTROS DATOS'!$B$11),0))</f>
        <v/>
      </c>
      <c r="FW12" s="38" t="str">
        <f>IF(FW1&gt;$A$1,"",IF(FW1&lt;='OTROS DATOS'!$B$8*12,IF(FW1&lt;='OTROS DATOS'!$B$13*12,'OTROS DATOS'!$B$11+'OTROS DATOS'!$B$15,'OTROS DATOS'!$B$11),0))</f>
        <v/>
      </c>
      <c r="FX12" s="38" t="str">
        <f>IF(FX1&gt;$A$1,"",IF(FX1&lt;='OTROS DATOS'!$B$8*12,IF(FX1&lt;='OTROS DATOS'!$B$13*12,'OTROS DATOS'!$B$11+'OTROS DATOS'!$B$15,'OTROS DATOS'!$B$11),0))</f>
        <v/>
      </c>
      <c r="FY12" s="38" t="str">
        <f>IF(FY1&gt;$A$1,"",IF(FY1&lt;='OTROS DATOS'!$B$8*12,IF(FY1&lt;='OTROS DATOS'!$B$13*12,'OTROS DATOS'!$B$11+'OTROS DATOS'!$B$15,'OTROS DATOS'!$B$11),0))</f>
        <v/>
      </c>
      <c r="FZ12" s="38" t="str">
        <f>IF(FZ1&gt;$A$1,"",IF(FZ1&lt;='OTROS DATOS'!$B$8*12,IF(FZ1&lt;='OTROS DATOS'!$B$13*12,'OTROS DATOS'!$B$11+'OTROS DATOS'!$B$15,'OTROS DATOS'!$B$11),0))</f>
        <v/>
      </c>
      <c r="GA12" s="38" t="str">
        <f>IF(GA1&gt;$A$1,"",IF(GA1&lt;='OTROS DATOS'!$B$8*12,IF(GA1&lt;='OTROS DATOS'!$B$13*12,'OTROS DATOS'!$B$11+'OTROS DATOS'!$B$15,'OTROS DATOS'!$B$11),0))</f>
        <v/>
      </c>
      <c r="GB12" s="38" t="str">
        <f>IF(GB1&gt;$A$1,"",IF(GB1&lt;='OTROS DATOS'!$B$8*12,IF(GB1&lt;='OTROS DATOS'!$B$13*12,'OTROS DATOS'!$B$11+'OTROS DATOS'!$B$15,'OTROS DATOS'!$B$11),0))</f>
        <v/>
      </c>
      <c r="GC12" s="38" t="str">
        <f>IF(GC1&gt;$A$1,"",IF(GC1&lt;='OTROS DATOS'!$B$8*12,IF(GC1&lt;='OTROS DATOS'!$B$13*12,'OTROS DATOS'!$B$11+'OTROS DATOS'!$B$15,'OTROS DATOS'!$B$11),0))</f>
        <v/>
      </c>
      <c r="GD12" s="38" t="str">
        <f>IF(GD1&gt;$A$1,"",IF(GD1&lt;='OTROS DATOS'!$B$8*12,IF(GD1&lt;='OTROS DATOS'!$B$13*12,'OTROS DATOS'!$B$11+'OTROS DATOS'!$B$15,'OTROS DATOS'!$B$11),0))</f>
        <v/>
      </c>
      <c r="GE12" s="38" t="str">
        <f>IF(GE1&gt;$A$1,"",IF(GE1&lt;='OTROS DATOS'!$B$8*12,IF(GE1&lt;='OTROS DATOS'!$B$13*12,'OTROS DATOS'!$B$11+'OTROS DATOS'!$B$15,'OTROS DATOS'!$B$11),0))</f>
        <v/>
      </c>
      <c r="GF12" s="38" t="str">
        <f>IF(GF1&gt;$A$1,"",IF(GF1&lt;='OTROS DATOS'!$B$8*12,IF(GF1&lt;='OTROS DATOS'!$B$13*12,'OTROS DATOS'!$B$11+'OTROS DATOS'!$B$15,'OTROS DATOS'!$B$11),0))</f>
        <v/>
      </c>
      <c r="GG12" s="38" t="str">
        <f>IF(GG1&gt;$A$1,"",IF(GG1&lt;='OTROS DATOS'!$B$8*12,IF(GG1&lt;='OTROS DATOS'!$B$13*12,'OTROS DATOS'!$B$11+'OTROS DATOS'!$B$15,'OTROS DATOS'!$B$11),0))</f>
        <v/>
      </c>
      <c r="GH12" s="38" t="str">
        <f>IF(GH1&gt;$A$1,"",IF(GH1&lt;='OTROS DATOS'!$B$8*12,IF(GH1&lt;='OTROS DATOS'!$B$13*12,'OTROS DATOS'!$B$11+'OTROS DATOS'!$B$15,'OTROS DATOS'!$B$11),0))</f>
        <v/>
      </c>
      <c r="GI12" s="38" t="str">
        <f>IF(GI1&gt;$A$1,"",IF(GI1&lt;='OTROS DATOS'!$B$8*12,IF(GI1&lt;='OTROS DATOS'!$B$13*12,'OTROS DATOS'!$B$11+'OTROS DATOS'!$B$15,'OTROS DATOS'!$B$11),0))</f>
        <v/>
      </c>
      <c r="GJ12" s="38" t="str">
        <f>IF(GJ1&gt;$A$1,"",IF(GJ1&lt;='OTROS DATOS'!$B$8*12,IF(GJ1&lt;='OTROS DATOS'!$B$13*12,'OTROS DATOS'!$B$11+'OTROS DATOS'!$B$15,'OTROS DATOS'!$B$11),0))</f>
        <v/>
      </c>
      <c r="GK12" s="38" t="str">
        <f>IF(GK1&gt;$A$1,"",IF(GK1&lt;='OTROS DATOS'!$B$8*12,IF(GK1&lt;='OTROS DATOS'!$B$13*12,'OTROS DATOS'!$B$11+'OTROS DATOS'!$B$15,'OTROS DATOS'!$B$11),0))</f>
        <v/>
      </c>
      <c r="GL12" s="38" t="str">
        <f>IF(GL1&gt;$A$1,"",IF(GL1&lt;='OTROS DATOS'!$B$8*12,IF(GL1&lt;='OTROS DATOS'!$B$13*12,'OTROS DATOS'!$B$11+'OTROS DATOS'!$B$15,'OTROS DATOS'!$B$11),0))</f>
        <v/>
      </c>
      <c r="GM12" s="38" t="str">
        <f>IF(GM1&gt;$A$1,"",IF(GM1&lt;='OTROS DATOS'!$B$8*12,IF(GM1&lt;='OTROS DATOS'!$B$13*12,'OTROS DATOS'!$B$11+'OTROS DATOS'!$B$15,'OTROS DATOS'!$B$11),0))</f>
        <v/>
      </c>
      <c r="GN12" s="38" t="str">
        <f>IF(GN1&gt;$A$1,"",IF(GN1&lt;='OTROS DATOS'!$B$8*12,IF(GN1&lt;='OTROS DATOS'!$B$13*12,'OTROS DATOS'!$B$11+'OTROS DATOS'!$B$15,'OTROS DATOS'!$B$11),0))</f>
        <v/>
      </c>
      <c r="GO12" s="38" t="str">
        <f>IF(GO1&gt;$A$1,"",IF(GO1&lt;='OTROS DATOS'!$B$8*12,IF(GO1&lt;='OTROS DATOS'!$B$13*12,'OTROS DATOS'!$B$11+'OTROS DATOS'!$B$15,'OTROS DATOS'!$B$11),0))</f>
        <v/>
      </c>
      <c r="GP12" s="38" t="str">
        <f>IF(GP1&gt;$A$1,"",IF(GP1&lt;='OTROS DATOS'!$B$8*12,IF(GP1&lt;='OTROS DATOS'!$B$13*12,'OTROS DATOS'!$B$11+'OTROS DATOS'!$B$15,'OTROS DATOS'!$B$11),0))</f>
        <v/>
      </c>
      <c r="GQ12" s="38" t="str">
        <f>IF(GQ1&gt;$A$1,"",IF(GQ1&lt;='OTROS DATOS'!$B$8*12,IF(GQ1&lt;='OTROS DATOS'!$B$13*12,'OTROS DATOS'!$B$11+'OTROS DATOS'!$B$15,'OTROS DATOS'!$B$11),0))</f>
        <v/>
      </c>
      <c r="GR12" s="38" t="str">
        <f>IF(GR1&gt;$A$1,"",IF(GR1&lt;='OTROS DATOS'!$B$8*12,IF(GR1&lt;='OTROS DATOS'!$B$13*12,'OTROS DATOS'!$B$11+'OTROS DATOS'!$B$15,'OTROS DATOS'!$B$11),0))</f>
        <v/>
      </c>
      <c r="GS12" s="38" t="str">
        <f>IF(GS1&gt;$A$1,"",IF(GS1&lt;='OTROS DATOS'!$B$8*12,IF(GS1&lt;='OTROS DATOS'!$B$13*12,'OTROS DATOS'!$B$11+'OTROS DATOS'!$B$15,'OTROS DATOS'!$B$11),0))</f>
        <v/>
      </c>
      <c r="GT12" s="38" t="str">
        <f>IF(GT1&gt;$A$1,"",IF(GT1&lt;='OTROS DATOS'!$B$8*12,IF(GT1&lt;='OTROS DATOS'!$B$13*12,'OTROS DATOS'!$B$11+'OTROS DATOS'!$B$15,'OTROS DATOS'!$B$11),0))</f>
        <v/>
      </c>
      <c r="GU12" s="38" t="str">
        <f>IF(GU1&gt;$A$1,"",IF(GU1&lt;='OTROS DATOS'!$B$8*12,IF(GU1&lt;='OTROS DATOS'!$B$13*12,'OTROS DATOS'!$B$11+'OTROS DATOS'!$B$15,'OTROS DATOS'!$B$11),0))</f>
        <v/>
      </c>
      <c r="GV12" s="38" t="str">
        <f>IF(GV1&gt;$A$1,"",IF(GV1&lt;='OTROS DATOS'!$B$8*12,IF(GV1&lt;='OTROS DATOS'!$B$13*12,'OTROS DATOS'!$B$11+'OTROS DATOS'!$B$15,'OTROS DATOS'!$B$11),0))</f>
        <v/>
      </c>
      <c r="GW12" s="38" t="str">
        <f>IF(GW1&gt;$A$1,"",IF(GW1&lt;='OTROS DATOS'!$B$8*12,IF(GW1&lt;='OTROS DATOS'!$B$13*12,'OTROS DATOS'!$B$11+'OTROS DATOS'!$B$15,'OTROS DATOS'!$B$11),0))</f>
        <v/>
      </c>
      <c r="GX12" s="38" t="str">
        <f>IF(GX1&gt;$A$1,"",IF(GX1&lt;='OTROS DATOS'!$B$8*12,IF(GX1&lt;='OTROS DATOS'!$B$13*12,'OTROS DATOS'!$B$11+'OTROS DATOS'!$B$15,'OTROS DATOS'!$B$11),0))</f>
        <v/>
      </c>
      <c r="GY12" s="38" t="str">
        <f>IF(GY1&gt;$A$1,"",IF(GY1&lt;='OTROS DATOS'!$B$8*12,IF(GY1&lt;='OTROS DATOS'!$B$13*12,'OTROS DATOS'!$B$11+'OTROS DATOS'!$B$15,'OTROS DATOS'!$B$11),0))</f>
        <v/>
      </c>
      <c r="GZ12" s="38" t="str">
        <f>IF(GZ1&gt;$A$1,"",IF(GZ1&lt;='OTROS DATOS'!$B$8*12,IF(GZ1&lt;='OTROS DATOS'!$B$13*12,'OTROS DATOS'!$B$11+'OTROS DATOS'!$B$15,'OTROS DATOS'!$B$11),0))</f>
        <v/>
      </c>
      <c r="HA12" s="38" t="str">
        <f>IF(HA1&gt;$A$1,"",IF(HA1&lt;='OTROS DATOS'!$B$8*12,IF(HA1&lt;='OTROS DATOS'!$B$13*12,'OTROS DATOS'!$B$11+'OTROS DATOS'!$B$15,'OTROS DATOS'!$B$11),0))</f>
        <v/>
      </c>
      <c r="HB12" s="38" t="str">
        <f>IF(HB1&gt;$A$1,"",IF(HB1&lt;='OTROS DATOS'!$B$8*12,IF(HB1&lt;='OTROS DATOS'!$B$13*12,'OTROS DATOS'!$B$11+'OTROS DATOS'!$B$15,'OTROS DATOS'!$B$11),0))</f>
        <v/>
      </c>
      <c r="HC12" s="38" t="str">
        <f>IF(HC1&gt;$A$1,"",IF(HC1&lt;='OTROS DATOS'!$B$8*12,IF(HC1&lt;='OTROS DATOS'!$B$13*12,'OTROS DATOS'!$B$11+'OTROS DATOS'!$B$15,'OTROS DATOS'!$B$11),0))</f>
        <v/>
      </c>
      <c r="HD12" s="38" t="str">
        <f>IF(HD1&gt;$A$1,"",IF(HD1&lt;='OTROS DATOS'!$B$8*12,IF(HD1&lt;='OTROS DATOS'!$B$13*12,'OTROS DATOS'!$B$11+'OTROS DATOS'!$B$15,'OTROS DATOS'!$B$11),0))</f>
        <v/>
      </c>
      <c r="HE12" s="38" t="str">
        <f>IF(HE1&gt;$A$1,"",IF(HE1&lt;='OTROS DATOS'!$B$8*12,IF(HE1&lt;='OTROS DATOS'!$B$13*12,'OTROS DATOS'!$B$11+'OTROS DATOS'!$B$15,'OTROS DATOS'!$B$11),0))</f>
        <v/>
      </c>
      <c r="HF12" s="38" t="str">
        <f>IF(HF1&gt;$A$1,"",IF(HF1&lt;='OTROS DATOS'!$B$8*12,IF(HF1&lt;='OTROS DATOS'!$B$13*12,'OTROS DATOS'!$B$11+'OTROS DATOS'!$B$15,'OTROS DATOS'!$B$11),0))</f>
        <v/>
      </c>
      <c r="HG12" s="38" t="str">
        <f>IF(HG1&gt;$A$1,"",IF(HG1&lt;='OTROS DATOS'!$B$8*12,IF(HG1&lt;='OTROS DATOS'!$B$13*12,'OTROS DATOS'!$B$11+'OTROS DATOS'!$B$15,'OTROS DATOS'!$B$11),0))</f>
        <v/>
      </c>
      <c r="HH12" s="38" t="str">
        <f>IF(HH1&gt;$A$1,"",IF(HH1&lt;='OTROS DATOS'!$B$8*12,IF(HH1&lt;='OTROS DATOS'!$B$13*12,'OTROS DATOS'!$B$11+'OTROS DATOS'!$B$15,'OTROS DATOS'!$B$11),0))</f>
        <v/>
      </c>
      <c r="HI12" s="38" t="str">
        <f>IF(HI1&gt;$A$1,"",IF(HI1&lt;='OTROS DATOS'!$B$8*12,IF(HI1&lt;='OTROS DATOS'!$B$13*12,'OTROS DATOS'!$B$11+'OTROS DATOS'!$B$15,'OTROS DATOS'!$B$11),0))</f>
        <v/>
      </c>
      <c r="HJ12" s="38" t="str">
        <f>IF(HJ1&gt;$A$1,"",IF(HJ1&lt;='OTROS DATOS'!$B$8*12,IF(HJ1&lt;='OTROS DATOS'!$B$13*12,'OTROS DATOS'!$B$11+'OTROS DATOS'!$B$15,'OTROS DATOS'!$B$11),0))</f>
        <v/>
      </c>
      <c r="HK12" s="38" t="str">
        <f>IF(HK1&gt;$A$1,"",IF(HK1&lt;='OTROS DATOS'!$B$8*12,IF(HK1&lt;='OTROS DATOS'!$B$13*12,'OTROS DATOS'!$B$11+'OTROS DATOS'!$B$15,'OTROS DATOS'!$B$11),0))</f>
        <v/>
      </c>
      <c r="HL12" s="38" t="str">
        <f>IF(HL1&gt;$A$1,"",IF(HL1&lt;='OTROS DATOS'!$B$8*12,IF(HL1&lt;='OTROS DATOS'!$B$13*12,'OTROS DATOS'!$B$11+'OTROS DATOS'!$B$15,'OTROS DATOS'!$B$11),0))</f>
        <v/>
      </c>
      <c r="HM12" s="38" t="str">
        <f>IF(HM1&gt;$A$1,"",IF(HM1&lt;='OTROS DATOS'!$B$8*12,IF(HM1&lt;='OTROS DATOS'!$B$13*12,'OTROS DATOS'!$B$11+'OTROS DATOS'!$B$15,'OTROS DATOS'!$B$11),0))</f>
        <v/>
      </c>
      <c r="HN12" s="38" t="str">
        <f>IF(HN1&gt;$A$1,"",IF(HN1&lt;='OTROS DATOS'!$B$8*12,IF(HN1&lt;='OTROS DATOS'!$B$13*12,'OTROS DATOS'!$B$11+'OTROS DATOS'!$B$15,'OTROS DATOS'!$B$11),0))</f>
        <v/>
      </c>
      <c r="HO12" s="38" t="str">
        <f>IF(HO1&gt;$A$1,"",IF(HO1&lt;='OTROS DATOS'!$B$8*12,IF(HO1&lt;='OTROS DATOS'!$B$13*12,'OTROS DATOS'!$B$11+'OTROS DATOS'!$B$15,'OTROS DATOS'!$B$11),0))</f>
        <v/>
      </c>
      <c r="HP12" s="38" t="str">
        <f>IF(HP1&gt;$A$1,"",IF(HP1&lt;='OTROS DATOS'!$B$8*12,IF(HP1&lt;='OTROS DATOS'!$B$13*12,'OTROS DATOS'!$B$11+'OTROS DATOS'!$B$15,'OTROS DATOS'!$B$11),0))</f>
        <v/>
      </c>
      <c r="HQ12" s="38" t="str">
        <f>IF(HQ1&gt;$A$1,"",IF(HQ1&lt;='OTROS DATOS'!$B$8*12,IF(HQ1&lt;='OTROS DATOS'!$B$13*12,'OTROS DATOS'!$B$11+'OTROS DATOS'!$B$15,'OTROS DATOS'!$B$11),0))</f>
        <v/>
      </c>
      <c r="HR12" s="38" t="str">
        <f>IF(HR1&gt;$A$1,"",IF(HR1&lt;='OTROS DATOS'!$B$8*12,IF(HR1&lt;='OTROS DATOS'!$B$13*12,'OTROS DATOS'!$B$11+'OTROS DATOS'!$B$15,'OTROS DATOS'!$B$11),0))</f>
        <v/>
      </c>
      <c r="HS12" s="38" t="str">
        <f>IF(HS1&gt;$A$1,"",IF(HS1&lt;='OTROS DATOS'!$B$8*12,IF(HS1&lt;='OTROS DATOS'!$B$13*12,'OTROS DATOS'!$B$11+'OTROS DATOS'!$B$15,'OTROS DATOS'!$B$11),0))</f>
        <v/>
      </c>
      <c r="HT12" s="38" t="str">
        <f>IF(HT1&gt;$A$1,"",IF(HT1&lt;='OTROS DATOS'!$B$8*12,IF(HT1&lt;='OTROS DATOS'!$B$13*12,'OTROS DATOS'!$B$11+'OTROS DATOS'!$B$15,'OTROS DATOS'!$B$11),0))</f>
        <v/>
      </c>
      <c r="HU12" s="38" t="str">
        <f>IF(HU1&gt;$A$1,"",IF(HU1&lt;='OTROS DATOS'!$B$8*12,IF(HU1&lt;='OTROS DATOS'!$B$13*12,'OTROS DATOS'!$B$11+'OTROS DATOS'!$B$15,'OTROS DATOS'!$B$11),0))</f>
        <v/>
      </c>
      <c r="HV12" s="38" t="str">
        <f>IF(HV1&gt;$A$1,"",IF(HV1&lt;='OTROS DATOS'!$B$8*12,IF(HV1&lt;='OTROS DATOS'!$B$13*12,'OTROS DATOS'!$B$11+'OTROS DATOS'!$B$15,'OTROS DATOS'!$B$11),0))</f>
        <v/>
      </c>
      <c r="HW12" s="38" t="str">
        <f>IF(HW1&gt;$A$1,"",IF(HW1&lt;='OTROS DATOS'!$B$8*12,IF(HW1&lt;='OTROS DATOS'!$B$13*12,'OTROS DATOS'!$B$11+'OTROS DATOS'!$B$15,'OTROS DATOS'!$B$11),0))</f>
        <v/>
      </c>
      <c r="HX12" s="38" t="str">
        <f>IF(HX1&gt;$A$1,"",IF(HX1&lt;='OTROS DATOS'!$B$8*12,IF(HX1&lt;='OTROS DATOS'!$B$13*12,'OTROS DATOS'!$B$11+'OTROS DATOS'!$B$15,'OTROS DATOS'!$B$11),0))</f>
        <v/>
      </c>
      <c r="HY12" s="38" t="str">
        <f>IF(HY1&gt;$A$1,"",IF(HY1&lt;='OTROS DATOS'!$B$8*12,IF(HY1&lt;='OTROS DATOS'!$B$13*12,'OTROS DATOS'!$B$11+'OTROS DATOS'!$B$15,'OTROS DATOS'!$B$11),0))</f>
        <v/>
      </c>
      <c r="HZ12" s="38" t="str">
        <f>IF(HZ1&gt;$A$1,"",IF(HZ1&lt;='OTROS DATOS'!$B$8*12,IF(HZ1&lt;='OTROS DATOS'!$B$13*12,'OTROS DATOS'!$B$11+'OTROS DATOS'!$B$15,'OTROS DATOS'!$B$11),0))</f>
        <v/>
      </c>
      <c r="IA12" s="38" t="str">
        <f>IF(IA1&gt;$A$1,"",IF(IA1&lt;='OTROS DATOS'!$B$8*12,IF(IA1&lt;='OTROS DATOS'!$B$13*12,'OTROS DATOS'!$B$11+'OTROS DATOS'!$B$15,'OTROS DATOS'!$B$11),0))</f>
        <v/>
      </c>
      <c r="IB12" s="38" t="str">
        <f>IF(IB1&gt;$A$1,"",IF(IB1&lt;='OTROS DATOS'!$B$8*12,IF(IB1&lt;='OTROS DATOS'!$B$13*12,'OTROS DATOS'!$B$11+'OTROS DATOS'!$B$15,'OTROS DATOS'!$B$11),0))</f>
        <v/>
      </c>
      <c r="IC12" s="38" t="str">
        <f>IF(IC1&gt;$A$1,"",IF(IC1&lt;='OTROS DATOS'!$B$8*12,IF(IC1&lt;='OTROS DATOS'!$B$13*12,'OTROS DATOS'!$B$11+'OTROS DATOS'!$B$15,'OTROS DATOS'!$B$11),0))</f>
        <v/>
      </c>
      <c r="ID12" s="38" t="str">
        <f>IF(ID1&gt;$A$1,"",IF(ID1&lt;='OTROS DATOS'!$B$8*12,IF(ID1&lt;='OTROS DATOS'!$B$13*12,'OTROS DATOS'!$B$11+'OTROS DATOS'!$B$15,'OTROS DATOS'!$B$11),0))</f>
        <v/>
      </c>
      <c r="IE12" s="38" t="str">
        <f>IF(IE1&gt;$A$1,"",IF(IE1&lt;='OTROS DATOS'!$B$8*12,IF(IE1&lt;='OTROS DATOS'!$B$13*12,'OTROS DATOS'!$B$11+'OTROS DATOS'!$B$15,'OTROS DATOS'!$B$11),0))</f>
        <v/>
      </c>
      <c r="IF12" s="38" t="str">
        <f>IF(IF1&gt;$A$1,"",IF(IF1&lt;='OTROS DATOS'!$B$8*12,IF(IF1&lt;='OTROS DATOS'!$B$13*12,'OTROS DATOS'!$B$11+'OTROS DATOS'!$B$15,'OTROS DATOS'!$B$11),0))</f>
        <v/>
      </c>
      <c r="IG12" s="38" t="str">
        <f>IF(IG1&gt;$A$1,"",IF(IG1&lt;='OTROS DATOS'!$B$8*12,IF(IG1&lt;='OTROS DATOS'!$B$13*12,'OTROS DATOS'!$B$11+'OTROS DATOS'!$B$15,'OTROS DATOS'!$B$11),0))</f>
        <v/>
      </c>
      <c r="IH12" s="38" t="str">
        <f>IF(IH1&gt;$A$1,"",IF(IH1&lt;='OTROS DATOS'!$B$8*12,IF(IH1&lt;='OTROS DATOS'!$B$13*12,'OTROS DATOS'!$B$11+'OTROS DATOS'!$B$15,'OTROS DATOS'!$B$11),0))</f>
        <v/>
      </c>
      <c r="II12" s="48" t="str">
        <f>IF(II1&gt;$A$1,"",IF(II1&lt;='OTROS DATOS'!$B$8*12,IF(II1&lt;='OTROS DATOS'!$B$13*12,'OTROS DATOS'!$B$11+'OTROS DATOS'!$B$15,'OTROS DATOS'!$B$11),0))</f>
        <v/>
      </c>
    </row>
    <row r="13" spans="1:266" ht="15" thickBot="1" x14ac:dyDescent="0.35">
      <c r="A13" s="59" t="s">
        <v>10</v>
      </c>
      <c r="B13" s="80" t="s">
        <v>16</v>
      </c>
      <c r="C13" s="86"/>
      <c r="D13" s="52">
        <f ca="1">IF(D1&gt;$A$1,"",+D11-D12)</f>
        <v>-8192138.3045151401</v>
      </c>
      <c r="E13" s="52">
        <f ca="1">IF(E1&gt;$A$1,"",+E11-E12)</f>
        <v>-8197453.6037758058</v>
      </c>
      <c r="F13" s="52">
        <f t="shared" ref="F13:BQ13" ca="1" si="13">IF(F1&gt;$A$1,"",+F11-F12)</f>
        <v>-11562888.327362902</v>
      </c>
      <c r="G13" s="52">
        <f t="shared" ca="1" si="13"/>
        <v>-4523640.8883126937</v>
      </c>
      <c r="H13" s="52">
        <f t="shared" ca="1" si="13"/>
        <v>2630125.8572185077</v>
      </c>
      <c r="I13" s="52">
        <f t="shared" ca="1" si="13"/>
        <v>9899808.4983949251</v>
      </c>
      <c r="J13" s="52">
        <f t="shared" ca="1" si="13"/>
        <v>10082609.210262191</v>
      </c>
      <c r="K13" s="52">
        <f t="shared" ca="1" si="13"/>
        <v>10267015.118347995</v>
      </c>
      <c r="L13" s="52">
        <f t="shared" ca="1" si="13"/>
        <v>13453039.942014404</v>
      </c>
      <c r="M13" s="52">
        <f t="shared" ca="1" si="13"/>
        <v>13640697.515973501</v>
      </c>
      <c r="N13" s="52">
        <f t="shared" ca="1" si="13"/>
        <v>13830001.791247137</v>
      </c>
      <c r="O13" s="52">
        <f t="shared" ca="1" si="13"/>
        <v>14020966.83613456</v>
      </c>
      <c r="P13" s="52">
        <f t="shared" ca="1" si="13"/>
        <v>14213606.837188106</v>
      </c>
      <c r="Q13" s="52">
        <f t="shared" ca="1" si="13"/>
        <v>14407936.100196909</v>
      </c>
      <c r="R13" s="52">
        <f t="shared" ca="1" si="13"/>
        <v>14603969.05117875</v>
      </c>
      <c r="S13" s="52">
        <f t="shared" ca="1" si="13"/>
        <v>14801720.237380084</v>
      </c>
      <c r="T13" s="52">
        <f t="shared" ca="1" si="13"/>
        <v>15001204.328284372</v>
      </c>
      <c r="U13" s="52">
        <f t="shared" ca="1" si="13"/>
        <v>15202436.116628699</v>
      </c>
      <c r="V13" s="52">
        <f t="shared" ca="1" si="13"/>
        <v>15405430.519428805</v>
      </c>
      <c r="W13" s="52">
        <f t="shared" ca="1" si="13"/>
        <v>15610202.579012554</v>
      </c>
      <c r="X13" s="52">
        <f t="shared" ca="1" si="13"/>
        <v>15816767.464062039</v>
      </c>
      <c r="Y13" s="52">
        <f t="shared" ca="1" si="13"/>
        <v>16025140.470664147</v>
      </c>
      <c r="Z13" s="52">
        <f t="shared" ca="1" si="13"/>
        <v>16235337.023369934</v>
      </c>
      <c r="AA13" s="52">
        <f t="shared" ca="1" si="13"/>
        <v>16447372.676262636</v>
      </c>
      <c r="AB13" s="52">
        <f t="shared" ca="1" si="13"/>
        <v>16661263.114034623</v>
      </c>
      <c r="AC13" s="52">
        <f t="shared" ca="1" si="13"/>
        <v>16877024.153073113</v>
      </c>
      <c r="AD13" s="52">
        <f t="shared" ca="1" si="13"/>
        <v>17094671.742554981</v>
      </c>
      <c r="AE13" s="52">
        <f t="shared" ca="1" si="13"/>
        <v>17314221.96555049</v>
      </c>
      <c r="AF13" s="52">
        <f t="shared" ca="1" si="13"/>
        <v>17535691.040136226</v>
      </c>
      <c r="AG13" s="52">
        <f t="shared" ca="1" si="13"/>
        <v>17759095.320517171</v>
      </c>
      <c r="AH13" s="52">
        <f t="shared" ca="1" si="13"/>
        <v>17984451.298158091</v>
      </c>
      <c r="AI13" s="52">
        <f t="shared" ca="1" si="13"/>
        <v>18211775.602924202</v>
      </c>
      <c r="AJ13" s="52">
        <f t="shared" ca="1" si="13"/>
        <v>18441085.004231259</v>
      </c>
      <c r="AK13" s="52">
        <f t="shared" ca="1" si="13"/>
        <v>18672396.412205238</v>
      </c>
      <c r="AL13" s="52">
        <f t="shared" ca="1" si="13"/>
        <v>18905726.878851473</v>
      </c>
      <c r="AM13" s="52">
        <f t="shared" ca="1" si="13"/>
        <v>19141093.599233467</v>
      </c>
      <c r="AN13" s="52">
        <f t="shared" ca="1" si="13"/>
        <v>19378513.912661497</v>
      </c>
      <c r="AO13" s="52">
        <f t="shared" ca="1" si="13"/>
        <v>19618005.303890999</v>
      </c>
      <c r="AP13" s="52">
        <f t="shared" ca="1" si="13"/>
        <v>19859585.404330801</v>
      </c>
      <c r="AQ13" s="52">
        <f t="shared" ca="1" si="13"/>
        <v>20103271.993261371</v>
      </c>
      <c r="AR13" s="52">
        <f t="shared" ca="1" si="13"/>
        <v>20349082.999063138</v>
      </c>
      <c r="AS13" s="52">
        <f t="shared" ca="1" si="13"/>
        <v>20597036.500454891</v>
      </c>
      <c r="AT13" s="52">
        <f t="shared" ca="1" si="13"/>
        <v>20847150.727742471</v>
      </c>
      <c r="AU13" s="52">
        <f t="shared" ca="1" si="13"/>
        <v>21099444.064077709</v>
      </c>
      <c r="AV13" s="52">
        <f t="shared" ca="1" si="13"/>
        <v>21353935.046727773</v>
      </c>
      <c r="AW13" s="52">
        <f t="shared" ca="1" si="13"/>
        <v>21610642.368355002</v>
      </c>
      <c r="AX13" s="52">
        <f t="shared" ca="1" si="13"/>
        <v>21869584.878307283</v>
      </c>
      <c r="AY13" s="52">
        <f t="shared" ca="1" si="13"/>
        <v>22130781.5839191</v>
      </c>
      <c r="AZ13" s="52">
        <f t="shared" ca="1" si="13"/>
        <v>22394251.65182329</v>
      </c>
      <c r="BA13" s="52">
        <f t="shared" ca="1" si="13"/>
        <v>22660014.409273636</v>
      </c>
      <c r="BB13" s="52">
        <f t="shared" ca="1" si="13"/>
        <v>22928089.345478382</v>
      </c>
      <c r="BC13" s="52">
        <f t="shared" ca="1" si="13"/>
        <v>23198496.112944707</v>
      </c>
      <c r="BD13" s="52">
        <f t="shared" ca="1" si="13"/>
        <v>23471254.528834373</v>
      </c>
      <c r="BE13" s="52">
        <f t="shared" ca="1" si="13"/>
        <v>23746384.576330483</v>
      </c>
      <c r="BF13" s="52">
        <f t="shared" ca="1" si="13"/>
        <v>24023906.406015541</v>
      </c>
      <c r="BG13" s="52">
        <f t="shared" ca="1" si="13"/>
        <v>24303840.337260842</v>
      </c>
      <c r="BH13" s="52">
        <f t="shared" ca="1" si="13"/>
        <v>24586206.859627467</v>
      </c>
      <c r="BI13" s="52">
        <f t="shared" ca="1" si="13"/>
        <v>24871026.634278573</v>
      </c>
      <c r="BJ13" s="52">
        <f t="shared" ca="1" si="13"/>
        <v>25158320.495403651</v>
      </c>
      <c r="BK13" s="52">
        <f t="shared" ca="1" si="13"/>
        <v>25448109.451654222</v>
      </c>
      <c r="BL13" s="52">
        <f t="shared" ca="1" si="13"/>
        <v>25740414.687591605</v>
      </c>
      <c r="BM13" s="52">
        <f t="shared" ca="1" si="13"/>
        <v>26035257.565146517</v>
      </c>
      <c r="BN13" s="52">
        <f t="shared" ca="1" si="13"/>
        <v>26332659.625090752</v>
      </c>
      <c r="BO13" s="52">
        <f t="shared" ca="1" si="13"/>
        <v>26632642.588520955</v>
      </c>
      <c r="BP13" s="52">
        <f t="shared" ca="1" si="13"/>
        <v>26935228.358354654</v>
      </c>
      <c r="BQ13" s="52">
        <f t="shared" ca="1" si="13"/>
        <v>27240439.020838622</v>
      </c>
      <c r="BR13" s="52">
        <f t="shared" ref="BR13:EC13" ca="1" si="14">IF(BR1&gt;$A$1,"",+BR11-BR12)</f>
        <v>27548296.847069796</v>
      </c>
      <c r="BS13" s="52">
        <f t="shared" ca="1" si="14"/>
        <v>27858824.294528421</v>
      </c>
      <c r="BT13" s="52">
        <f t="shared" ca="1" si="14"/>
        <v>28172044.008624252</v>
      </c>
      <c r="BU13" s="52">
        <f t="shared" ca="1" si="14"/>
        <v>28487978.824255172</v>
      </c>
      <c r="BV13" s="52">
        <f t="shared" ca="1" si="14"/>
        <v>28806651.767378855</v>
      </c>
      <c r="BW13" s="52">
        <f t="shared" ca="1" si="14"/>
        <v>29128086.056597237</v>
      </c>
      <c r="BX13" s="52">
        <f t="shared" ca="1" si="14"/>
        <v>29452305.104754206</v>
      </c>
      <c r="BY13" s="52">
        <f t="shared" ca="1" si="14"/>
        <v>29779332.520546366</v>
      </c>
      <c r="BZ13" s="52">
        <f t="shared" ca="1" si="14"/>
        <v>30109192.110147107</v>
      </c>
      <c r="CA13" s="52">
        <f t="shared" ca="1" si="14"/>
        <v>30441907.878844034</v>
      </c>
      <c r="CB13" s="52">
        <f t="shared" ca="1" si="14"/>
        <v>30777504.032689948</v>
      </c>
      <c r="CC13" s="52">
        <f t="shared" ca="1" si="14"/>
        <v>31116004.9801674</v>
      </c>
      <c r="CD13" s="52">
        <f t="shared" ca="1" si="14"/>
        <v>31457435.333867002</v>
      </c>
      <c r="CE13" s="52">
        <f t="shared" ca="1" si="14"/>
        <v>31801819.912179474</v>
      </c>
      <c r="CF13" s="52">
        <f t="shared" ca="1" si="14"/>
        <v>32149183.741001781</v>
      </c>
      <c r="CG13" s="52">
        <f t="shared" ca="1" si="14"/>
        <v>32499552.055457238</v>
      </c>
      <c r="CH13" s="52">
        <f t="shared" ca="1" si="14"/>
        <v>32852950.301629785</v>
      </c>
      <c r="CI13" s="52">
        <f t="shared" ca="1" si="14"/>
        <v>33209404.138312627</v>
      </c>
      <c r="CJ13" s="52">
        <f t="shared" ca="1" si="14"/>
        <v>33568939.438771188</v>
      </c>
      <c r="CK13" s="52">
        <f t="shared" ca="1" si="14"/>
        <v>33931582.292520732</v>
      </c>
      <c r="CL13" s="52">
        <f t="shared" ca="1" si="14"/>
        <v>34297359.007118464</v>
      </c>
      <c r="CM13" s="52">
        <f t="shared" ca="1" si="14"/>
        <v>34666296.10997051</v>
      </c>
      <c r="CN13" s="52">
        <f t="shared" ca="1" si="14"/>
        <v>35038420.350153834</v>
      </c>
      <c r="CO13" s="52">
        <f t="shared" ca="1" si="14"/>
        <v>35413758.700252905</v>
      </c>
      <c r="CP13" s="52">
        <f t="shared" ca="1" si="14"/>
        <v>35792338.358211949</v>
      </c>
      <c r="CQ13" s="52">
        <f t="shared" ca="1" si="14"/>
        <v>36174186.749202013</v>
      </c>
      <c r="CR13" s="52">
        <f t="shared" ca="1" si="14"/>
        <v>36559331.527503625</v>
      </c>
      <c r="CS13" s="52">
        <f t="shared" ca="1" si="14"/>
        <v>36947800.578404963</v>
      </c>
      <c r="CT13" s="52">
        <f t="shared" ca="1" si="14"/>
        <v>37339622.020115748</v>
      </c>
      <c r="CU13" s="52">
        <f t="shared" ca="1" si="14"/>
        <v>37734824.205696583</v>
      </c>
      <c r="CV13" s="52">
        <f t="shared" ca="1" si="14"/>
        <v>38133435.725004569</v>
      </c>
      <c r="CW13" s="52">
        <f t="shared" ca="1" si="14"/>
        <v>38535485.406654716</v>
      </c>
      <c r="CX13" s="52">
        <f t="shared" ca="1" si="14"/>
        <v>38941002.319997624</v>
      </c>
      <c r="CY13" s="52">
        <f t="shared" ca="1" si="14"/>
        <v>39350015.777113318</v>
      </c>
      <c r="CZ13" s="52">
        <f t="shared" ca="1" si="14"/>
        <v>39762555.334821627</v>
      </c>
      <c r="DA13" s="52">
        <f t="shared" ca="1" si="14"/>
        <v>40178650.796709225</v>
      </c>
      <c r="DB13" s="52">
        <f t="shared" ca="1" si="14"/>
        <v>40598332.215173051</v>
      </c>
      <c r="DC13" s="52">
        <f t="shared" ca="1" si="14"/>
        <v>41021629.893480793</v>
      </c>
      <c r="DD13" s="52">
        <f t="shared" ca="1" si="14"/>
        <v>41448574.387848407</v>
      </c>
      <c r="DE13" s="52">
        <f t="shared" ca="1" si="14"/>
        <v>41879196.509534433</v>
      </c>
      <c r="DF13" s="52">
        <f t="shared" ca="1" si="14"/>
        <v>42313527.326951981</v>
      </c>
      <c r="DG13" s="52">
        <f t="shared" ca="1" si="14"/>
        <v>42751598.167797685</v>
      </c>
      <c r="DH13" s="52">
        <f t="shared" ca="1" si="14"/>
        <v>43193440.621198565</v>
      </c>
      <c r="DI13" s="52">
        <f t="shared" ca="1" si="14"/>
        <v>43639086.539876267</v>
      </c>
      <c r="DJ13" s="52">
        <f t="shared" ca="1" si="14"/>
        <v>44088568.042329311</v>
      </c>
      <c r="DK13" s="52">
        <f t="shared" ca="1" si="14"/>
        <v>44541917.51503326</v>
      </c>
      <c r="DL13" s="52">
        <f t="shared" ca="1" si="14"/>
        <v>44999167.614658982</v>
      </c>
      <c r="DM13" s="52">
        <f t="shared" ca="1" si="14"/>
        <v>45460351.270309195</v>
      </c>
      <c r="DN13" s="52">
        <f t="shared" ca="1" si="14"/>
        <v>45925501.685773417</v>
      </c>
      <c r="DO13" s="52">
        <f t="shared" ca="1" si="14"/>
        <v>46394652.341801524</v>
      </c>
      <c r="DP13" s="52">
        <f t="shared" ca="1" si="14"/>
        <v>46867836.998395875</v>
      </c>
      <c r="DQ13" s="52">
        <f t="shared" ca="1" si="14"/>
        <v>47345089.697122663</v>
      </c>
      <c r="DR13" s="52">
        <f t="shared" ca="1" si="14"/>
        <v>47826444.763441831</v>
      </c>
      <c r="DS13" s="52">
        <f t="shared" ca="1" si="14"/>
        <v>48311936.809056446</v>
      </c>
      <c r="DT13" s="52" t="str">
        <f t="shared" si="14"/>
        <v/>
      </c>
      <c r="DU13" s="52" t="str">
        <f t="shared" si="14"/>
        <v/>
      </c>
      <c r="DV13" s="52" t="str">
        <f t="shared" si="14"/>
        <v/>
      </c>
      <c r="DW13" s="52" t="str">
        <f t="shared" si="14"/>
        <v/>
      </c>
      <c r="DX13" s="52" t="str">
        <f t="shared" si="14"/>
        <v/>
      </c>
      <c r="DY13" s="52" t="str">
        <f t="shared" si="14"/>
        <v/>
      </c>
      <c r="DZ13" s="52" t="str">
        <f t="shared" si="14"/>
        <v/>
      </c>
      <c r="EA13" s="52" t="str">
        <f t="shared" si="14"/>
        <v/>
      </c>
      <c r="EB13" s="52" t="str">
        <f t="shared" si="14"/>
        <v/>
      </c>
      <c r="EC13" s="52" t="str">
        <f t="shared" si="14"/>
        <v/>
      </c>
      <c r="ED13" s="52" t="str">
        <f t="shared" ref="ED13:GO13" si="15">IF(ED1&gt;$A$1,"",+ED11-ED12)</f>
        <v/>
      </c>
      <c r="EE13" s="52" t="str">
        <f t="shared" si="15"/>
        <v/>
      </c>
      <c r="EF13" s="52" t="str">
        <f t="shared" si="15"/>
        <v/>
      </c>
      <c r="EG13" s="52" t="str">
        <f t="shared" si="15"/>
        <v/>
      </c>
      <c r="EH13" s="52" t="str">
        <f t="shared" si="15"/>
        <v/>
      </c>
      <c r="EI13" s="52" t="str">
        <f t="shared" si="15"/>
        <v/>
      </c>
      <c r="EJ13" s="52" t="str">
        <f t="shared" si="15"/>
        <v/>
      </c>
      <c r="EK13" s="52" t="str">
        <f t="shared" si="15"/>
        <v/>
      </c>
      <c r="EL13" s="52" t="str">
        <f t="shared" si="15"/>
        <v/>
      </c>
      <c r="EM13" s="52" t="str">
        <f t="shared" si="15"/>
        <v/>
      </c>
      <c r="EN13" s="52" t="str">
        <f t="shared" si="15"/>
        <v/>
      </c>
      <c r="EO13" s="52" t="str">
        <f t="shared" si="15"/>
        <v/>
      </c>
      <c r="EP13" s="52" t="str">
        <f t="shared" si="15"/>
        <v/>
      </c>
      <c r="EQ13" s="52" t="str">
        <f t="shared" si="15"/>
        <v/>
      </c>
      <c r="ER13" s="52" t="str">
        <f t="shared" si="15"/>
        <v/>
      </c>
      <c r="ES13" s="52" t="str">
        <f t="shared" si="15"/>
        <v/>
      </c>
      <c r="ET13" s="52" t="str">
        <f t="shared" si="15"/>
        <v/>
      </c>
      <c r="EU13" s="52" t="str">
        <f t="shared" si="15"/>
        <v/>
      </c>
      <c r="EV13" s="52" t="str">
        <f t="shared" si="15"/>
        <v/>
      </c>
      <c r="EW13" s="52" t="str">
        <f t="shared" si="15"/>
        <v/>
      </c>
      <c r="EX13" s="52" t="str">
        <f t="shared" si="15"/>
        <v/>
      </c>
      <c r="EY13" s="52" t="str">
        <f t="shared" si="15"/>
        <v/>
      </c>
      <c r="EZ13" s="52" t="str">
        <f t="shared" si="15"/>
        <v/>
      </c>
      <c r="FA13" s="52" t="str">
        <f t="shared" si="15"/>
        <v/>
      </c>
      <c r="FB13" s="52" t="str">
        <f t="shared" si="15"/>
        <v/>
      </c>
      <c r="FC13" s="52" t="str">
        <f t="shared" si="15"/>
        <v/>
      </c>
      <c r="FD13" s="52" t="str">
        <f t="shared" si="15"/>
        <v/>
      </c>
      <c r="FE13" s="52" t="str">
        <f t="shared" si="15"/>
        <v/>
      </c>
      <c r="FF13" s="52" t="str">
        <f t="shared" si="15"/>
        <v/>
      </c>
      <c r="FG13" s="52" t="str">
        <f t="shared" si="15"/>
        <v/>
      </c>
      <c r="FH13" s="52" t="str">
        <f t="shared" si="15"/>
        <v/>
      </c>
      <c r="FI13" s="52" t="str">
        <f t="shared" si="15"/>
        <v/>
      </c>
      <c r="FJ13" s="52" t="str">
        <f t="shared" si="15"/>
        <v/>
      </c>
      <c r="FK13" s="52" t="str">
        <f t="shared" si="15"/>
        <v/>
      </c>
      <c r="FL13" s="52" t="str">
        <f t="shared" si="15"/>
        <v/>
      </c>
      <c r="FM13" s="52" t="str">
        <f t="shared" si="15"/>
        <v/>
      </c>
      <c r="FN13" s="52" t="str">
        <f t="shared" si="15"/>
        <v/>
      </c>
      <c r="FO13" s="52" t="str">
        <f t="shared" si="15"/>
        <v/>
      </c>
      <c r="FP13" s="52" t="str">
        <f t="shared" si="15"/>
        <v/>
      </c>
      <c r="FQ13" s="52" t="str">
        <f t="shared" si="15"/>
        <v/>
      </c>
      <c r="FR13" s="52" t="str">
        <f t="shared" si="15"/>
        <v/>
      </c>
      <c r="FS13" s="52" t="str">
        <f t="shared" si="15"/>
        <v/>
      </c>
      <c r="FT13" s="52" t="str">
        <f t="shared" si="15"/>
        <v/>
      </c>
      <c r="FU13" s="52" t="str">
        <f t="shared" si="15"/>
        <v/>
      </c>
      <c r="FV13" s="52" t="str">
        <f t="shared" si="15"/>
        <v/>
      </c>
      <c r="FW13" s="52" t="str">
        <f t="shared" si="15"/>
        <v/>
      </c>
      <c r="FX13" s="52" t="str">
        <f t="shared" si="15"/>
        <v/>
      </c>
      <c r="FY13" s="52" t="str">
        <f t="shared" si="15"/>
        <v/>
      </c>
      <c r="FZ13" s="52" t="str">
        <f t="shared" si="15"/>
        <v/>
      </c>
      <c r="GA13" s="52" t="str">
        <f t="shared" si="15"/>
        <v/>
      </c>
      <c r="GB13" s="52" t="str">
        <f t="shared" si="15"/>
        <v/>
      </c>
      <c r="GC13" s="52" t="str">
        <f t="shared" si="15"/>
        <v/>
      </c>
      <c r="GD13" s="52" t="str">
        <f t="shared" si="15"/>
        <v/>
      </c>
      <c r="GE13" s="52" t="str">
        <f t="shared" si="15"/>
        <v/>
      </c>
      <c r="GF13" s="52" t="str">
        <f t="shared" si="15"/>
        <v/>
      </c>
      <c r="GG13" s="52" t="str">
        <f t="shared" si="15"/>
        <v/>
      </c>
      <c r="GH13" s="52" t="str">
        <f t="shared" si="15"/>
        <v/>
      </c>
      <c r="GI13" s="52" t="str">
        <f t="shared" si="15"/>
        <v/>
      </c>
      <c r="GJ13" s="52" t="str">
        <f t="shared" si="15"/>
        <v/>
      </c>
      <c r="GK13" s="52" t="str">
        <f t="shared" si="15"/>
        <v/>
      </c>
      <c r="GL13" s="52" t="str">
        <f t="shared" si="15"/>
        <v/>
      </c>
      <c r="GM13" s="52" t="str">
        <f t="shared" si="15"/>
        <v/>
      </c>
      <c r="GN13" s="52" t="str">
        <f t="shared" si="15"/>
        <v/>
      </c>
      <c r="GO13" s="52" t="str">
        <f t="shared" si="15"/>
        <v/>
      </c>
      <c r="GP13" s="52" t="str">
        <f t="shared" ref="GP13:II13" si="16">IF(GP1&gt;$A$1,"",+GP11-GP12)</f>
        <v/>
      </c>
      <c r="GQ13" s="52" t="str">
        <f t="shared" si="16"/>
        <v/>
      </c>
      <c r="GR13" s="52" t="str">
        <f t="shared" si="16"/>
        <v/>
      </c>
      <c r="GS13" s="52" t="str">
        <f t="shared" si="16"/>
        <v/>
      </c>
      <c r="GT13" s="52" t="str">
        <f t="shared" si="16"/>
        <v/>
      </c>
      <c r="GU13" s="52" t="str">
        <f t="shared" si="16"/>
        <v/>
      </c>
      <c r="GV13" s="52" t="str">
        <f t="shared" si="16"/>
        <v/>
      </c>
      <c r="GW13" s="52" t="str">
        <f t="shared" si="16"/>
        <v/>
      </c>
      <c r="GX13" s="52" t="str">
        <f t="shared" si="16"/>
        <v/>
      </c>
      <c r="GY13" s="52" t="str">
        <f t="shared" si="16"/>
        <v/>
      </c>
      <c r="GZ13" s="52" t="str">
        <f t="shared" si="16"/>
        <v/>
      </c>
      <c r="HA13" s="52" t="str">
        <f t="shared" si="16"/>
        <v/>
      </c>
      <c r="HB13" s="52" t="str">
        <f t="shared" si="16"/>
        <v/>
      </c>
      <c r="HC13" s="52" t="str">
        <f t="shared" si="16"/>
        <v/>
      </c>
      <c r="HD13" s="52" t="str">
        <f t="shared" si="16"/>
        <v/>
      </c>
      <c r="HE13" s="52" t="str">
        <f t="shared" si="16"/>
        <v/>
      </c>
      <c r="HF13" s="52" t="str">
        <f t="shared" si="16"/>
        <v/>
      </c>
      <c r="HG13" s="52" t="str">
        <f t="shared" si="16"/>
        <v/>
      </c>
      <c r="HH13" s="52" t="str">
        <f t="shared" si="16"/>
        <v/>
      </c>
      <c r="HI13" s="52" t="str">
        <f t="shared" si="16"/>
        <v/>
      </c>
      <c r="HJ13" s="52" t="str">
        <f t="shared" si="16"/>
        <v/>
      </c>
      <c r="HK13" s="52" t="str">
        <f t="shared" si="16"/>
        <v/>
      </c>
      <c r="HL13" s="52" t="str">
        <f t="shared" si="16"/>
        <v/>
      </c>
      <c r="HM13" s="52" t="str">
        <f t="shared" si="16"/>
        <v/>
      </c>
      <c r="HN13" s="52" t="str">
        <f t="shared" si="16"/>
        <v/>
      </c>
      <c r="HO13" s="52" t="str">
        <f t="shared" si="16"/>
        <v/>
      </c>
      <c r="HP13" s="52" t="str">
        <f t="shared" si="16"/>
        <v/>
      </c>
      <c r="HQ13" s="52" t="str">
        <f t="shared" si="16"/>
        <v/>
      </c>
      <c r="HR13" s="52" t="str">
        <f t="shared" si="16"/>
        <v/>
      </c>
      <c r="HS13" s="52" t="str">
        <f t="shared" si="16"/>
        <v/>
      </c>
      <c r="HT13" s="52" t="str">
        <f t="shared" si="16"/>
        <v/>
      </c>
      <c r="HU13" s="52" t="str">
        <f t="shared" si="16"/>
        <v/>
      </c>
      <c r="HV13" s="52" t="str">
        <f t="shared" si="16"/>
        <v/>
      </c>
      <c r="HW13" s="52" t="str">
        <f t="shared" si="16"/>
        <v/>
      </c>
      <c r="HX13" s="52" t="str">
        <f t="shared" si="16"/>
        <v/>
      </c>
      <c r="HY13" s="52" t="str">
        <f t="shared" si="16"/>
        <v/>
      </c>
      <c r="HZ13" s="52" t="str">
        <f t="shared" si="16"/>
        <v/>
      </c>
      <c r="IA13" s="52" t="str">
        <f t="shared" si="16"/>
        <v/>
      </c>
      <c r="IB13" s="52" t="str">
        <f t="shared" si="16"/>
        <v/>
      </c>
      <c r="IC13" s="52" t="str">
        <f t="shared" si="16"/>
        <v/>
      </c>
      <c r="ID13" s="52" t="str">
        <f t="shared" si="16"/>
        <v/>
      </c>
      <c r="IE13" s="52" t="str">
        <f t="shared" si="16"/>
        <v/>
      </c>
      <c r="IF13" s="52" t="str">
        <f t="shared" si="16"/>
        <v/>
      </c>
      <c r="IG13" s="52" t="str">
        <f t="shared" si="16"/>
        <v/>
      </c>
      <c r="IH13" s="52" t="str">
        <f t="shared" si="16"/>
        <v/>
      </c>
      <c r="II13" s="53" t="str">
        <f t="shared" si="16"/>
        <v/>
      </c>
    </row>
    <row r="14" spans="1:266" ht="15" thickBot="1" x14ac:dyDescent="0.35">
      <c r="A14" s="59" t="s">
        <v>13</v>
      </c>
      <c r="B14" s="79" t="s">
        <v>219</v>
      </c>
      <c r="C14" s="87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/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/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/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/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/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/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/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38"/>
      <c r="FG14" s="38"/>
      <c r="FH14" s="38"/>
      <c r="FI14" s="38"/>
      <c r="FJ14" s="38"/>
      <c r="FK14" s="38"/>
      <c r="FL14" s="38"/>
      <c r="FM14" s="38"/>
      <c r="FN14" s="38"/>
      <c r="FO14" s="38"/>
      <c r="FP14" s="38"/>
      <c r="FQ14" s="38"/>
      <c r="FR14" s="38"/>
      <c r="FS14" s="38"/>
      <c r="FT14" s="38"/>
      <c r="FU14" s="38"/>
      <c r="FV14" s="38"/>
      <c r="FW14" s="38"/>
      <c r="FX14" s="38"/>
      <c r="FY14" s="38"/>
      <c r="FZ14" s="38"/>
      <c r="GA14" s="38"/>
      <c r="GB14" s="38"/>
      <c r="GC14" s="38"/>
      <c r="GD14" s="38"/>
      <c r="GE14" s="38"/>
      <c r="GF14" s="38"/>
      <c r="GG14" s="38"/>
      <c r="GH14" s="38"/>
      <c r="GI14" s="38"/>
      <c r="GJ14" s="38"/>
      <c r="GK14" s="38"/>
      <c r="GL14" s="38"/>
      <c r="GM14" s="38"/>
      <c r="GN14" s="38"/>
      <c r="GO14" s="38"/>
      <c r="GP14" s="38"/>
      <c r="GQ14" s="38"/>
      <c r="GR14" s="38"/>
      <c r="GS14" s="38"/>
      <c r="GT14" s="38"/>
      <c r="GU14" s="38"/>
      <c r="GV14" s="38"/>
      <c r="GW14" s="38"/>
      <c r="GX14" s="38"/>
      <c r="GY14" s="38"/>
      <c r="GZ14" s="38"/>
      <c r="HA14" s="38"/>
      <c r="HB14" s="38"/>
      <c r="HC14" s="38"/>
      <c r="HD14" s="38"/>
      <c r="HE14" s="38"/>
      <c r="HF14" s="38"/>
      <c r="HG14" s="38"/>
      <c r="HH14" s="38"/>
      <c r="HI14" s="38"/>
      <c r="HJ14" s="38"/>
      <c r="HK14" s="38"/>
      <c r="HL14" s="38"/>
      <c r="HM14" s="38"/>
      <c r="HN14" s="38"/>
      <c r="HO14" s="38"/>
      <c r="HP14" s="38"/>
      <c r="HQ14" s="38"/>
      <c r="HR14" s="38"/>
      <c r="HS14" s="38"/>
      <c r="HT14" s="38"/>
      <c r="HU14" s="38"/>
      <c r="HV14" s="38"/>
      <c r="HW14" s="38"/>
      <c r="HX14" s="38"/>
      <c r="HY14" s="38"/>
      <c r="HZ14" s="38"/>
      <c r="IA14" s="38"/>
      <c r="IB14" s="38"/>
      <c r="IC14" s="38"/>
      <c r="ID14" s="38"/>
      <c r="IE14" s="38"/>
      <c r="IF14" s="38"/>
      <c r="IG14" s="38"/>
      <c r="IH14" s="38"/>
      <c r="II14" s="48"/>
    </row>
    <row r="15" spans="1:266" ht="15" thickBot="1" x14ac:dyDescent="0.35">
      <c r="A15" s="59" t="s">
        <v>10</v>
      </c>
      <c r="B15" s="80" t="s">
        <v>17</v>
      </c>
      <c r="C15" s="86"/>
      <c r="D15" s="52">
        <f ca="1">IF(D1&gt;$A$1,"",D13-D14)</f>
        <v>-8192138.3045151401</v>
      </c>
      <c r="E15" s="52">
        <f t="shared" ref="E15:BP15" ca="1" si="17">IF(E1&gt;$A$1,"",E13-E14)</f>
        <v>-8197453.6037758058</v>
      </c>
      <c r="F15" s="52">
        <f t="shared" ca="1" si="17"/>
        <v>-11562888.327362902</v>
      </c>
      <c r="G15" s="52">
        <f t="shared" ca="1" si="17"/>
        <v>-4523640.8883126937</v>
      </c>
      <c r="H15" s="52">
        <f t="shared" ca="1" si="17"/>
        <v>2630125.8572185077</v>
      </c>
      <c r="I15" s="52">
        <f t="shared" ca="1" si="17"/>
        <v>9899808.4983949251</v>
      </c>
      <c r="J15" s="52">
        <f t="shared" ca="1" si="17"/>
        <v>10082609.210262191</v>
      </c>
      <c r="K15" s="52">
        <f t="shared" ca="1" si="17"/>
        <v>10267015.118347995</v>
      </c>
      <c r="L15" s="52">
        <f t="shared" ca="1" si="17"/>
        <v>13453039.942014404</v>
      </c>
      <c r="M15" s="52">
        <f t="shared" ca="1" si="17"/>
        <v>13640697.515973501</v>
      </c>
      <c r="N15" s="52">
        <f t="shared" ca="1" si="17"/>
        <v>13830001.791247137</v>
      </c>
      <c r="O15" s="52">
        <f t="shared" ca="1" si="17"/>
        <v>14020966.83613456</v>
      </c>
      <c r="P15" s="52">
        <f t="shared" ca="1" si="17"/>
        <v>14213606.837188106</v>
      </c>
      <c r="Q15" s="52">
        <f t="shared" ca="1" si="17"/>
        <v>14407936.100196909</v>
      </c>
      <c r="R15" s="52">
        <f t="shared" ca="1" si="17"/>
        <v>14603969.05117875</v>
      </c>
      <c r="S15" s="52">
        <f t="shared" ca="1" si="17"/>
        <v>14801720.237380084</v>
      </c>
      <c r="T15" s="52">
        <f t="shared" ca="1" si="17"/>
        <v>15001204.328284372</v>
      </c>
      <c r="U15" s="52">
        <f t="shared" ca="1" si="17"/>
        <v>15202436.116628699</v>
      </c>
      <c r="V15" s="52">
        <f t="shared" ca="1" si="17"/>
        <v>15405430.519428805</v>
      </c>
      <c r="W15" s="52">
        <f t="shared" ca="1" si="17"/>
        <v>15610202.579012554</v>
      </c>
      <c r="X15" s="52">
        <f t="shared" ca="1" si="17"/>
        <v>15816767.464062039</v>
      </c>
      <c r="Y15" s="52">
        <f t="shared" ca="1" si="17"/>
        <v>16025140.470664147</v>
      </c>
      <c r="Z15" s="52">
        <f t="shared" ca="1" si="17"/>
        <v>16235337.023369934</v>
      </c>
      <c r="AA15" s="52">
        <f t="shared" ca="1" si="17"/>
        <v>16447372.676262636</v>
      </c>
      <c r="AB15" s="52">
        <f t="shared" ca="1" si="17"/>
        <v>16661263.114034623</v>
      </c>
      <c r="AC15" s="52">
        <f t="shared" ca="1" si="17"/>
        <v>16877024.153073113</v>
      </c>
      <c r="AD15" s="52">
        <f t="shared" ca="1" si="17"/>
        <v>17094671.742554981</v>
      </c>
      <c r="AE15" s="52">
        <f t="shared" ca="1" si="17"/>
        <v>17314221.96555049</v>
      </c>
      <c r="AF15" s="52">
        <f t="shared" ca="1" si="17"/>
        <v>17535691.040136226</v>
      </c>
      <c r="AG15" s="52">
        <f t="shared" ca="1" si="17"/>
        <v>17759095.320517171</v>
      </c>
      <c r="AH15" s="52">
        <f t="shared" ca="1" si="17"/>
        <v>17984451.298158091</v>
      </c>
      <c r="AI15" s="52">
        <f t="shared" ca="1" si="17"/>
        <v>18211775.602924202</v>
      </c>
      <c r="AJ15" s="52">
        <f t="shared" ca="1" si="17"/>
        <v>18441085.004231259</v>
      </c>
      <c r="AK15" s="52">
        <f t="shared" ca="1" si="17"/>
        <v>18672396.412205238</v>
      </c>
      <c r="AL15" s="52">
        <f t="shared" ca="1" si="17"/>
        <v>18905726.878851473</v>
      </c>
      <c r="AM15" s="52">
        <f t="shared" ca="1" si="17"/>
        <v>19141093.599233467</v>
      </c>
      <c r="AN15" s="52">
        <f t="shared" ca="1" si="17"/>
        <v>19378513.912661497</v>
      </c>
      <c r="AO15" s="52">
        <f t="shared" ca="1" si="17"/>
        <v>19618005.303890999</v>
      </c>
      <c r="AP15" s="52">
        <f t="shared" ca="1" si="17"/>
        <v>19859585.404330801</v>
      </c>
      <c r="AQ15" s="52">
        <f t="shared" ca="1" si="17"/>
        <v>20103271.993261371</v>
      </c>
      <c r="AR15" s="52">
        <f t="shared" ca="1" si="17"/>
        <v>20349082.999063138</v>
      </c>
      <c r="AS15" s="52">
        <f t="shared" ca="1" si="17"/>
        <v>20597036.500454891</v>
      </c>
      <c r="AT15" s="52">
        <f t="shared" ca="1" si="17"/>
        <v>20847150.727742471</v>
      </c>
      <c r="AU15" s="52">
        <f t="shared" ca="1" si="17"/>
        <v>21099444.064077709</v>
      </c>
      <c r="AV15" s="52">
        <f t="shared" ca="1" si="17"/>
        <v>21353935.046727773</v>
      </c>
      <c r="AW15" s="52">
        <f t="shared" ca="1" si="17"/>
        <v>21610642.368355002</v>
      </c>
      <c r="AX15" s="52">
        <f t="shared" ca="1" si="17"/>
        <v>21869584.878307283</v>
      </c>
      <c r="AY15" s="52">
        <f t="shared" ca="1" si="17"/>
        <v>22130781.5839191</v>
      </c>
      <c r="AZ15" s="52">
        <f t="shared" ca="1" si="17"/>
        <v>22394251.65182329</v>
      </c>
      <c r="BA15" s="52">
        <f t="shared" ca="1" si="17"/>
        <v>22660014.409273636</v>
      </c>
      <c r="BB15" s="52">
        <f t="shared" ca="1" si="17"/>
        <v>22928089.345478382</v>
      </c>
      <c r="BC15" s="52">
        <f t="shared" ca="1" si="17"/>
        <v>23198496.112944707</v>
      </c>
      <c r="BD15" s="52">
        <f t="shared" ca="1" si="17"/>
        <v>23471254.528834373</v>
      </c>
      <c r="BE15" s="52">
        <f t="shared" ca="1" si="17"/>
        <v>23746384.576330483</v>
      </c>
      <c r="BF15" s="52">
        <f t="shared" ca="1" si="17"/>
        <v>24023906.406015541</v>
      </c>
      <c r="BG15" s="52">
        <f t="shared" ca="1" si="17"/>
        <v>24303840.337260842</v>
      </c>
      <c r="BH15" s="52">
        <f t="shared" ca="1" si="17"/>
        <v>24586206.859627467</v>
      </c>
      <c r="BI15" s="52">
        <f t="shared" ca="1" si="17"/>
        <v>24871026.634278573</v>
      </c>
      <c r="BJ15" s="52">
        <f t="shared" ca="1" si="17"/>
        <v>25158320.495403651</v>
      </c>
      <c r="BK15" s="52">
        <f t="shared" ca="1" si="17"/>
        <v>25448109.451654222</v>
      </c>
      <c r="BL15" s="52">
        <f t="shared" ca="1" si="17"/>
        <v>25740414.687591605</v>
      </c>
      <c r="BM15" s="52">
        <f t="shared" ca="1" si="17"/>
        <v>26035257.565146517</v>
      </c>
      <c r="BN15" s="52">
        <f t="shared" ca="1" si="17"/>
        <v>26332659.625090752</v>
      </c>
      <c r="BO15" s="52">
        <f t="shared" ca="1" si="17"/>
        <v>26632642.588520955</v>
      </c>
      <c r="BP15" s="52">
        <f t="shared" ca="1" si="17"/>
        <v>26935228.358354654</v>
      </c>
      <c r="BQ15" s="52">
        <f t="shared" ref="BQ15:EB15" ca="1" si="18">IF(BQ1&gt;$A$1,"",BQ13-BQ14)</f>
        <v>27240439.020838622</v>
      </c>
      <c r="BR15" s="52">
        <f t="shared" ca="1" si="18"/>
        <v>27548296.847069796</v>
      </c>
      <c r="BS15" s="52">
        <f t="shared" ca="1" si="18"/>
        <v>27858824.294528421</v>
      </c>
      <c r="BT15" s="52">
        <f t="shared" ca="1" si="18"/>
        <v>28172044.008624252</v>
      </c>
      <c r="BU15" s="52">
        <f t="shared" ca="1" si="18"/>
        <v>28487978.824255172</v>
      </c>
      <c r="BV15" s="52">
        <f t="shared" ca="1" si="18"/>
        <v>28806651.767378855</v>
      </c>
      <c r="BW15" s="52">
        <f t="shared" ca="1" si="18"/>
        <v>29128086.056597237</v>
      </c>
      <c r="BX15" s="52">
        <f t="shared" ca="1" si="18"/>
        <v>29452305.104754206</v>
      </c>
      <c r="BY15" s="52">
        <f t="shared" ca="1" si="18"/>
        <v>29779332.520546366</v>
      </c>
      <c r="BZ15" s="52">
        <f t="shared" ca="1" si="18"/>
        <v>30109192.110147107</v>
      </c>
      <c r="CA15" s="52">
        <f t="shared" ca="1" si="18"/>
        <v>30441907.878844034</v>
      </c>
      <c r="CB15" s="52">
        <f t="shared" ca="1" si="18"/>
        <v>30777504.032689948</v>
      </c>
      <c r="CC15" s="52">
        <f t="shared" ca="1" si="18"/>
        <v>31116004.9801674</v>
      </c>
      <c r="CD15" s="52">
        <f t="shared" ca="1" si="18"/>
        <v>31457435.333867002</v>
      </c>
      <c r="CE15" s="52">
        <f t="shared" ca="1" si="18"/>
        <v>31801819.912179474</v>
      </c>
      <c r="CF15" s="52">
        <f t="shared" ca="1" si="18"/>
        <v>32149183.741001781</v>
      </c>
      <c r="CG15" s="52">
        <f t="shared" ca="1" si="18"/>
        <v>32499552.055457238</v>
      </c>
      <c r="CH15" s="52">
        <f t="shared" ca="1" si="18"/>
        <v>32852950.301629785</v>
      </c>
      <c r="CI15" s="52">
        <f t="shared" ca="1" si="18"/>
        <v>33209404.138312627</v>
      </c>
      <c r="CJ15" s="52">
        <f t="shared" ca="1" si="18"/>
        <v>33568939.438771188</v>
      </c>
      <c r="CK15" s="52">
        <f t="shared" ca="1" si="18"/>
        <v>33931582.292520732</v>
      </c>
      <c r="CL15" s="52">
        <f t="shared" ca="1" si="18"/>
        <v>34297359.007118464</v>
      </c>
      <c r="CM15" s="52">
        <f t="shared" ca="1" si="18"/>
        <v>34666296.10997051</v>
      </c>
      <c r="CN15" s="52">
        <f t="shared" ca="1" si="18"/>
        <v>35038420.350153834</v>
      </c>
      <c r="CO15" s="52">
        <f t="shared" ca="1" si="18"/>
        <v>35413758.700252905</v>
      </c>
      <c r="CP15" s="52">
        <f t="shared" ca="1" si="18"/>
        <v>35792338.358211949</v>
      </c>
      <c r="CQ15" s="52">
        <f t="shared" ca="1" si="18"/>
        <v>36174186.749202013</v>
      </c>
      <c r="CR15" s="52">
        <f t="shared" ca="1" si="18"/>
        <v>36559331.527503625</v>
      </c>
      <c r="CS15" s="52">
        <f t="shared" ca="1" si="18"/>
        <v>36947800.578404963</v>
      </c>
      <c r="CT15" s="52">
        <f t="shared" ca="1" si="18"/>
        <v>37339622.020115748</v>
      </c>
      <c r="CU15" s="52">
        <f t="shared" ca="1" si="18"/>
        <v>37734824.205696583</v>
      </c>
      <c r="CV15" s="52">
        <f t="shared" ca="1" si="18"/>
        <v>38133435.725004569</v>
      </c>
      <c r="CW15" s="52">
        <f t="shared" ca="1" si="18"/>
        <v>38535485.406654716</v>
      </c>
      <c r="CX15" s="52">
        <f t="shared" ca="1" si="18"/>
        <v>38941002.319997624</v>
      </c>
      <c r="CY15" s="52">
        <f t="shared" ca="1" si="18"/>
        <v>39350015.777113318</v>
      </c>
      <c r="CZ15" s="52">
        <f t="shared" ca="1" si="18"/>
        <v>39762555.334821627</v>
      </c>
      <c r="DA15" s="52">
        <f t="shared" ca="1" si="18"/>
        <v>40178650.796709225</v>
      </c>
      <c r="DB15" s="52">
        <f t="shared" ca="1" si="18"/>
        <v>40598332.215173051</v>
      </c>
      <c r="DC15" s="52">
        <f t="shared" ca="1" si="18"/>
        <v>41021629.893480793</v>
      </c>
      <c r="DD15" s="52">
        <f t="shared" ca="1" si="18"/>
        <v>41448574.387848407</v>
      </c>
      <c r="DE15" s="52">
        <f t="shared" ca="1" si="18"/>
        <v>41879196.509534433</v>
      </c>
      <c r="DF15" s="52">
        <f t="shared" ca="1" si="18"/>
        <v>42313527.326951981</v>
      </c>
      <c r="DG15" s="52">
        <f t="shared" ca="1" si="18"/>
        <v>42751598.167797685</v>
      </c>
      <c r="DH15" s="52">
        <f t="shared" ca="1" si="18"/>
        <v>43193440.621198565</v>
      </c>
      <c r="DI15" s="52">
        <f t="shared" ca="1" si="18"/>
        <v>43639086.539876267</v>
      </c>
      <c r="DJ15" s="52">
        <f t="shared" ca="1" si="18"/>
        <v>44088568.042329311</v>
      </c>
      <c r="DK15" s="52">
        <f t="shared" ca="1" si="18"/>
        <v>44541917.51503326</v>
      </c>
      <c r="DL15" s="52">
        <f t="shared" ca="1" si="18"/>
        <v>44999167.614658982</v>
      </c>
      <c r="DM15" s="52">
        <f t="shared" ca="1" si="18"/>
        <v>45460351.270309195</v>
      </c>
      <c r="DN15" s="52">
        <f t="shared" ca="1" si="18"/>
        <v>45925501.685773417</v>
      </c>
      <c r="DO15" s="52">
        <f t="shared" ca="1" si="18"/>
        <v>46394652.341801524</v>
      </c>
      <c r="DP15" s="52">
        <f t="shared" ca="1" si="18"/>
        <v>46867836.998395875</v>
      </c>
      <c r="DQ15" s="52">
        <f t="shared" ca="1" si="18"/>
        <v>47345089.697122663</v>
      </c>
      <c r="DR15" s="52">
        <f t="shared" ca="1" si="18"/>
        <v>47826444.763441831</v>
      </c>
      <c r="DS15" s="52">
        <f t="shared" ca="1" si="18"/>
        <v>48311936.809056446</v>
      </c>
      <c r="DT15" s="52" t="str">
        <f t="shared" si="18"/>
        <v/>
      </c>
      <c r="DU15" s="52" t="str">
        <f t="shared" si="18"/>
        <v/>
      </c>
      <c r="DV15" s="52" t="str">
        <f t="shared" si="18"/>
        <v/>
      </c>
      <c r="DW15" s="52" t="str">
        <f t="shared" si="18"/>
        <v/>
      </c>
      <c r="DX15" s="52" t="str">
        <f t="shared" si="18"/>
        <v/>
      </c>
      <c r="DY15" s="52" t="str">
        <f t="shared" si="18"/>
        <v/>
      </c>
      <c r="DZ15" s="52" t="str">
        <f t="shared" si="18"/>
        <v/>
      </c>
      <c r="EA15" s="52" t="str">
        <f t="shared" si="18"/>
        <v/>
      </c>
      <c r="EB15" s="52" t="str">
        <f t="shared" si="18"/>
        <v/>
      </c>
      <c r="EC15" s="52" t="str">
        <f t="shared" ref="EC15:GN15" si="19">IF(EC1&gt;$A$1,"",EC13-EC14)</f>
        <v/>
      </c>
      <c r="ED15" s="52" t="str">
        <f t="shared" si="19"/>
        <v/>
      </c>
      <c r="EE15" s="52" t="str">
        <f t="shared" si="19"/>
        <v/>
      </c>
      <c r="EF15" s="52" t="str">
        <f t="shared" si="19"/>
        <v/>
      </c>
      <c r="EG15" s="52" t="str">
        <f t="shared" si="19"/>
        <v/>
      </c>
      <c r="EH15" s="52" t="str">
        <f t="shared" si="19"/>
        <v/>
      </c>
      <c r="EI15" s="52" t="str">
        <f t="shared" si="19"/>
        <v/>
      </c>
      <c r="EJ15" s="52" t="str">
        <f t="shared" si="19"/>
        <v/>
      </c>
      <c r="EK15" s="52" t="str">
        <f t="shared" si="19"/>
        <v/>
      </c>
      <c r="EL15" s="52" t="str">
        <f t="shared" si="19"/>
        <v/>
      </c>
      <c r="EM15" s="52" t="str">
        <f t="shared" si="19"/>
        <v/>
      </c>
      <c r="EN15" s="52" t="str">
        <f t="shared" si="19"/>
        <v/>
      </c>
      <c r="EO15" s="52" t="str">
        <f t="shared" si="19"/>
        <v/>
      </c>
      <c r="EP15" s="52" t="str">
        <f t="shared" si="19"/>
        <v/>
      </c>
      <c r="EQ15" s="52" t="str">
        <f t="shared" si="19"/>
        <v/>
      </c>
      <c r="ER15" s="52" t="str">
        <f t="shared" si="19"/>
        <v/>
      </c>
      <c r="ES15" s="52" t="str">
        <f t="shared" si="19"/>
        <v/>
      </c>
      <c r="ET15" s="52" t="str">
        <f t="shared" si="19"/>
        <v/>
      </c>
      <c r="EU15" s="52" t="str">
        <f t="shared" si="19"/>
        <v/>
      </c>
      <c r="EV15" s="52" t="str">
        <f t="shared" si="19"/>
        <v/>
      </c>
      <c r="EW15" s="52" t="str">
        <f t="shared" si="19"/>
        <v/>
      </c>
      <c r="EX15" s="52" t="str">
        <f t="shared" si="19"/>
        <v/>
      </c>
      <c r="EY15" s="52" t="str">
        <f t="shared" si="19"/>
        <v/>
      </c>
      <c r="EZ15" s="52" t="str">
        <f t="shared" si="19"/>
        <v/>
      </c>
      <c r="FA15" s="52" t="str">
        <f t="shared" si="19"/>
        <v/>
      </c>
      <c r="FB15" s="52" t="str">
        <f t="shared" si="19"/>
        <v/>
      </c>
      <c r="FC15" s="52" t="str">
        <f t="shared" si="19"/>
        <v/>
      </c>
      <c r="FD15" s="52" t="str">
        <f t="shared" si="19"/>
        <v/>
      </c>
      <c r="FE15" s="52" t="str">
        <f t="shared" si="19"/>
        <v/>
      </c>
      <c r="FF15" s="52" t="str">
        <f t="shared" si="19"/>
        <v/>
      </c>
      <c r="FG15" s="52" t="str">
        <f t="shared" si="19"/>
        <v/>
      </c>
      <c r="FH15" s="52" t="str">
        <f t="shared" si="19"/>
        <v/>
      </c>
      <c r="FI15" s="52" t="str">
        <f t="shared" si="19"/>
        <v/>
      </c>
      <c r="FJ15" s="52" t="str">
        <f t="shared" si="19"/>
        <v/>
      </c>
      <c r="FK15" s="52" t="str">
        <f t="shared" si="19"/>
        <v/>
      </c>
      <c r="FL15" s="52" t="str">
        <f t="shared" si="19"/>
        <v/>
      </c>
      <c r="FM15" s="52" t="str">
        <f t="shared" si="19"/>
        <v/>
      </c>
      <c r="FN15" s="52" t="str">
        <f t="shared" si="19"/>
        <v/>
      </c>
      <c r="FO15" s="52" t="str">
        <f t="shared" si="19"/>
        <v/>
      </c>
      <c r="FP15" s="52" t="str">
        <f t="shared" si="19"/>
        <v/>
      </c>
      <c r="FQ15" s="52" t="str">
        <f t="shared" si="19"/>
        <v/>
      </c>
      <c r="FR15" s="52" t="str">
        <f t="shared" si="19"/>
        <v/>
      </c>
      <c r="FS15" s="52" t="str">
        <f t="shared" si="19"/>
        <v/>
      </c>
      <c r="FT15" s="52" t="str">
        <f t="shared" si="19"/>
        <v/>
      </c>
      <c r="FU15" s="52" t="str">
        <f t="shared" si="19"/>
        <v/>
      </c>
      <c r="FV15" s="52" t="str">
        <f t="shared" si="19"/>
        <v/>
      </c>
      <c r="FW15" s="52" t="str">
        <f t="shared" si="19"/>
        <v/>
      </c>
      <c r="FX15" s="52" t="str">
        <f t="shared" si="19"/>
        <v/>
      </c>
      <c r="FY15" s="52" t="str">
        <f t="shared" si="19"/>
        <v/>
      </c>
      <c r="FZ15" s="52" t="str">
        <f t="shared" si="19"/>
        <v/>
      </c>
      <c r="GA15" s="52" t="str">
        <f t="shared" si="19"/>
        <v/>
      </c>
      <c r="GB15" s="52" t="str">
        <f t="shared" si="19"/>
        <v/>
      </c>
      <c r="GC15" s="52" t="str">
        <f t="shared" si="19"/>
        <v/>
      </c>
      <c r="GD15" s="52" t="str">
        <f t="shared" si="19"/>
        <v/>
      </c>
      <c r="GE15" s="52" t="str">
        <f t="shared" si="19"/>
        <v/>
      </c>
      <c r="GF15" s="52" t="str">
        <f t="shared" si="19"/>
        <v/>
      </c>
      <c r="GG15" s="52" t="str">
        <f t="shared" si="19"/>
        <v/>
      </c>
      <c r="GH15" s="52" t="str">
        <f t="shared" si="19"/>
        <v/>
      </c>
      <c r="GI15" s="52" t="str">
        <f t="shared" si="19"/>
        <v/>
      </c>
      <c r="GJ15" s="52" t="str">
        <f t="shared" si="19"/>
        <v/>
      </c>
      <c r="GK15" s="52" t="str">
        <f t="shared" si="19"/>
        <v/>
      </c>
      <c r="GL15" s="52" t="str">
        <f t="shared" si="19"/>
        <v/>
      </c>
      <c r="GM15" s="52" t="str">
        <f t="shared" si="19"/>
        <v/>
      </c>
      <c r="GN15" s="52" t="str">
        <f t="shared" si="19"/>
        <v/>
      </c>
      <c r="GO15" s="52" t="str">
        <f t="shared" ref="GO15:II15" si="20">IF(GO1&gt;$A$1,"",GO13-GO14)</f>
        <v/>
      </c>
      <c r="GP15" s="52" t="str">
        <f t="shared" si="20"/>
        <v/>
      </c>
      <c r="GQ15" s="52" t="str">
        <f t="shared" si="20"/>
        <v/>
      </c>
      <c r="GR15" s="52" t="str">
        <f t="shared" si="20"/>
        <v/>
      </c>
      <c r="GS15" s="52" t="str">
        <f t="shared" si="20"/>
        <v/>
      </c>
      <c r="GT15" s="52" t="str">
        <f t="shared" si="20"/>
        <v/>
      </c>
      <c r="GU15" s="52" t="str">
        <f t="shared" si="20"/>
        <v/>
      </c>
      <c r="GV15" s="52" t="str">
        <f t="shared" si="20"/>
        <v/>
      </c>
      <c r="GW15" s="52" t="str">
        <f t="shared" si="20"/>
        <v/>
      </c>
      <c r="GX15" s="52" t="str">
        <f t="shared" si="20"/>
        <v/>
      </c>
      <c r="GY15" s="52" t="str">
        <f t="shared" si="20"/>
        <v/>
      </c>
      <c r="GZ15" s="52" t="str">
        <f t="shared" si="20"/>
        <v/>
      </c>
      <c r="HA15" s="52" t="str">
        <f t="shared" si="20"/>
        <v/>
      </c>
      <c r="HB15" s="52" t="str">
        <f t="shared" si="20"/>
        <v/>
      </c>
      <c r="HC15" s="52" t="str">
        <f t="shared" si="20"/>
        <v/>
      </c>
      <c r="HD15" s="52" t="str">
        <f t="shared" si="20"/>
        <v/>
      </c>
      <c r="HE15" s="52" t="str">
        <f t="shared" si="20"/>
        <v/>
      </c>
      <c r="HF15" s="52" t="str">
        <f t="shared" si="20"/>
        <v/>
      </c>
      <c r="HG15" s="52" t="str">
        <f t="shared" si="20"/>
        <v/>
      </c>
      <c r="HH15" s="52" t="str">
        <f t="shared" si="20"/>
        <v/>
      </c>
      <c r="HI15" s="52" t="str">
        <f t="shared" si="20"/>
        <v/>
      </c>
      <c r="HJ15" s="52" t="str">
        <f t="shared" si="20"/>
        <v/>
      </c>
      <c r="HK15" s="52" t="str">
        <f t="shared" si="20"/>
        <v/>
      </c>
      <c r="HL15" s="52" t="str">
        <f t="shared" si="20"/>
        <v/>
      </c>
      <c r="HM15" s="52" t="str">
        <f t="shared" si="20"/>
        <v/>
      </c>
      <c r="HN15" s="52" t="str">
        <f t="shared" si="20"/>
        <v/>
      </c>
      <c r="HO15" s="52" t="str">
        <f t="shared" si="20"/>
        <v/>
      </c>
      <c r="HP15" s="52" t="str">
        <f t="shared" si="20"/>
        <v/>
      </c>
      <c r="HQ15" s="52" t="str">
        <f t="shared" si="20"/>
        <v/>
      </c>
      <c r="HR15" s="52" t="str">
        <f t="shared" si="20"/>
        <v/>
      </c>
      <c r="HS15" s="52" t="str">
        <f t="shared" si="20"/>
        <v/>
      </c>
      <c r="HT15" s="52" t="str">
        <f t="shared" si="20"/>
        <v/>
      </c>
      <c r="HU15" s="52" t="str">
        <f t="shared" si="20"/>
        <v/>
      </c>
      <c r="HV15" s="52" t="str">
        <f t="shared" si="20"/>
        <v/>
      </c>
      <c r="HW15" s="52" t="str">
        <f t="shared" si="20"/>
        <v/>
      </c>
      <c r="HX15" s="52" t="str">
        <f t="shared" si="20"/>
        <v/>
      </c>
      <c r="HY15" s="52" t="str">
        <f t="shared" si="20"/>
        <v/>
      </c>
      <c r="HZ15" s="52" t="str">
        <f t="shared" si="20"/>
        <v/>
      </c>
      <c r="IA15" s="52" t="str">
        <f t="shared" si="20"/>
        <v/>
      </c>
      <c r="IB15" s="52" t="str">
        <f t="shared" si="20"/>
        <v/>
      </c>
      <c r="IC15" s="52" t="str">
        <f t="shared" si="20"/>
        <v/>
      </c>
      <c r="ID15" s="52" t="str">
        <f t="shared" si="20"/>
        <v/>
      </c>
      <c r="IE15" s="52" t="str">
        <f t="shared" si="20"/>
        <v/>
      </c>
      <c r="IF15" s="52" t="str">
        <f t="shared" si="20"/>
        <v/>
      </c>
      <c r="IG15" s="52" t="str">
        <f t="shared" si="20"/>
        <v/>
      </c>
      <c r="IH15" s="52" t="str">
        <f t="shared" si="20"/>
        <v/>
      </c>
      <c r="II15" s="53" t="str">
        <f t="shared" si="20"/>
        <v/>
      </c>
    </row>
    <row r="16" spans="1:266" ht="15" thickBot="1" x14ac:dyDescent="0.35">
      <c r="A16" s="59" t="s">
        <v>13</v>
      </c>
      <c r="B16" s="79" t="s">
        <v>223</v>
      </c>
      <c r="C16" s="87"/>
      <c r="D16" s="38">
        <f ca="1">IF(D1&gt;$A$1,"",MAX(D15*IMPUESTOS!$B$2,0))</f>
        <v>0</v>
      </c>
      <c r="E16" s="38">
        <f ca="1">IF(E1&gt;$A$1,"",MAX(E15*IMPUESTOS!$B$2,0))</f>
        <v>0</v>
      </c>
      <c r="F16" s="38">
        <f ca="1">IF(F1&gt;$A$1,"",MAX(F15*IMPUESTOS!$B$2,0))</f>
        <v>0</v>
      </c>
      <c r="G16" s="38">
        <f ca="1">IF(G1&gt;$A$1,"",MAX(G15*IMPUESTOS!$B$2,0))</f>
        <v>0</v>
      </c>
      <c r="H16" s="38">
        <f ca="1">IF(H1&gt;$A$1,"",MAX(H15*IMPUESTOS!$B$2,0))</f>
        <v>920544.05002647766</v>
      </c>
      <c r="I16" s="38">
        <f ca="1">IF(I1&gt;$A$1,"",MAX(I15*IMPUESTOS!$B$2,0))</f>
        <v>3464932.9744382235</v>
      </c>
      <c r="J16" s="38">
        <f ca="1">IF(J1&gt;$A$1,"",MAX(J15*IMPUESTOS!$B$2,0))</f>
        <v>3528913.2235917663</v>
      </c>
      <c r="K16" s="38">
        <f ca="1">IF(K1&gt;$A$1,"",MAX(K15*IMPUESTOS!$B$2,0))</f>
        <v>3593455.2914217981</v>
      </c>
      <c r="L16" s="38">
        <f ca="1">IF(L1&gt;$A$1,"",MAX(L15*IMPUESTOS!$B$2,0))</f>
        <v>4708563.9797050413</v>
      </c>
      <c r="M16" s="38">
        <f ca="1">IF(M1&gt;$A$1,"",MAX(M15*IMPUESTOS!$B$2,0))</f>
        <v>4774244.1305907248</v>
      </c>
      <c r="N16" s="38">
        <f ca="1">IF(N1&gt;$A$1,"",MAX(N15*IMPUESTOS!$B$2,0))</f>
        <v>4840500.6269364972</v>
      </c>
      <c r="O16" s="38">
        <f ca="1">IF(O1&gt;$A$1,"",MAX(O15*IMPUESTOS!$B$2,0))</f>
        <v>4907338.392647096</v>
      </c>
      <c r="P16" s="38">
        <f ca="1">IF(P1&gt;$A$1,"",MAX(P15*IMPUESTOS!$B$2,0))</f>
        <v>4974762.3930158364</v>
      </c>
      <c r="Q16" s="38">
        <f ca="1">IF(Q1&gt;$A$1,"",MAX(Q15*IMPUESTOS!$B$2,0))</f>
        <v>5042777.6350689176</v>
      </c>
      <c r="R16" s="38">
        <f ca="1">IF(R1&gt;$A$1,"",MAX(R15*IMPUESTOS!$B$2,0))</f>
        <v>5111389.1679125624</v>
      </c>
      <c r="S16" s="38">
        <f ca="1">IF(S1&gt;$A$1,"",MAX(S15*IMPUESTOS!$B$2,0))</f>
        <v>5180602.0830830289</v>
      </c>
      <c r="T16" s="38">
        <f ca="1">IF(T1&gt;$A$1,"",MAX(T15*IMPUESTOS!$B$2,0))</f>
        <v>5250421.5148995295</v>
      </c>
      <c r="U16" s="38">
        <f ca="1">IF(U1&gt;$A$1,"",MAX(U15*IMPUESTOS!$B$2,0))</f>
        <v>5320852.6408200441</v>
      </c>
      <c r="V16" s="38">
        <f ca="1">IF(V1&gt;$A$1,"",MAX(V15*IMPUESTOS!$B$2,0))</f>
        <v>5391900.6818000814</v>
      </c>
      <c r="W16" s="38">
        <f ca="1">IF(W1&gt;$A$1,"",MAX(W15*IMPUESTOS!$B$2,0))</f>
        <v>5463570.9026543936</v>
      </c>
      <c r="X16" s="38">
        <f ca="1">IF(X1&gt;$A$1,"",MAX(X15*IMPUESTOS!$B$2,0))</f>
        <v>5535868.6124217128</v>
      </c>
      <c r="Y16" s="38">
        <f ca="1">IF(Y1&gt;$A$1,"",MAX(Y15*IMPUESTOS!$B$2,0))</f>
        <v>5608799.1647324516</v>
      </c>
      <c r="Z16" s="38">
        <f ca="1">IF(Z1&gt;$A$1,"",MAX(Z15*IMPUESTOS!$B$2,0))</f>
        <v>5682367.9581794767</v>
      </c>
      <c r="AA16" s="38">
        <f ca="1">IF(AA1&gt;$A$1,"",MAX(AA15*IMPUESTOS!$B$2,0))</f>
        <v>5756580.4366919221</v>
      </c>
      <c r="AB16" s="38">
        <f ca="1">IF(AB1&gt;$A$1,"",MAX(AB15*IMPUESTOS!$B$2,0))</f>
        <v>5831442.0899121175</v>
      </c>
      <c r="AC16" s="38">
        <f ca="1">IF(AC1&gt;$A$1,"",MAX(AC15*IMPUESTOS!$B$2,0))</f>
        <v>5906958.4535755897</v>
      </c>
      <c r="AD16" s="38">
        <f ca="1">IF(AD1&gt;$A$1,"",MAX(AD15*IMPUESTOS!$B$2,0))</f>
        <v>5983135.1098942431</v>
      </c>
      <c r="AE16" s="38">
        <f ca="1">IF(AE1&gt;$A$1,"",MAX(AE15*IMPUESTOS!$B$2,0))</f>
        <v>6059977.6879426707</v>
      </c>
      <c r="AF16" s="38">
        <f ca="1">IF(AF1&gt;$A$1,"",MAX(AF15*IMPUESTOS!$B$2,0))</f>
        <v>6137491.8640476782</v>
      </c>
      <c r="AG16" s="38">
        <f ca="1">IF(AG1&gt;$A$1,"",MAX(AG15*IMPUESTOS!$B$2,0))</f>
        <v>6215683.3621810097</v>
      </c>
      <c r="AH16" s="38">
        <f ca="1">IF(AH1&gt;$A$1,"",MAX(AH15*IMPUESTOS!$B$2,0))</f>
        <v>6294557.9543553311</v>
      </c>
      <c r="AI16" s="38">
        <f ca="1">IF(AI1&gt;$A$1,"",MAX(AI15*IMPUESTOS!$B$2,0))</f>
        <v>6374121.4610234704</v>
      </c>
      <c r="AJ16" s="38">
        <f ca="1">IF(AJ1&gt;$A$1,"",MAX(AJ15*IMPUESTOS!$B$2,0))</f>
        <v>6454379.7514809407</v>
      </c>
      <c r="AK16" s="38">
        <f ca="1">IF(AK1&gt;$A$1,"",MAX(AK15*IMPUESTOS!$B$2,0))</f>
        <v>6535338.7442718325</v>
      </c>
      <c r="AL16" s="38">
        <f ca="1">IF(AL1&gt;$A$1,"",MAX(AL15*IMPUESTOS!$B$2,0))</f>
        <v>6617004.4075980149</v>
      </c>
      <c r="AM16" s="38">
        <f ca="1">IF(AM1&gt;$A$1,"",MAX(AM15*IMPUESTOS!$B$2,0))</f>
        <v>6699382.7597317128</v>
      </c>
      <c r="AN16" s="38">
        <f ca="1">IF(AN1&gt;$A$1,"",MAX(AN15*IMPUESTOS!$B$2,0))</f>
        <v>6782479.8694315236</v>
      </c>
      <c r="AO16" s="38">
        <f ca="1">IF(AO1&gt;$A$1,"",MAX(AO15*IMPUESTOS!$B$2,0))</f>
        <v>6866301.8563618492</v>
      </c>
      <c r="AP16" s="38">
        <f ca="1">IF(AP1&gt;$A$1,"",MAX(AP15*IMPUESTOS!$B$2,0))</f>
        <v>6950854.8915157802</v>
      </c>
      <c r="AQ16" s="38">
        <f ca="1">IF(AQ1&gt;$A$1,"",MAX(AQ15*IMPUESTOS!$B$2,0))</f>
        <v>7036145.1976414798</v>
      </c>
      <c r="AR16" s="38">
        <f ca="1">IF(AR1&gt;$A$1,"",MAX(AR15*IMPUESTOS!$B$2,0))</f>
        <v>7122179.0496720979</v>
      </c>
      <c r="AS16" s="38">
        <f ca="1">IF(AS1&gt;$A$1,"",MAX(AS15*IMPUESTOS!$B$2,0))</f>
        <v>7208962.7751592118</v>
      </c>
      <c r="AT16" s="38">
        <f ca="1">IF(AT1&gt;$A$1,"",MAX(AT15*IMPUESTOS!$B$2,0))</f>
        <v>7296502.754709864</v>
      </c>
      <c r="AU16" s="38">
        <f ca="1">IF(AU1&gt;$A$1,"",MAX(AU15*IMPUESTOS!$B$2,0))</f>
        <v>7384805.4224271979</v>
      </c>
      <c r="AV16" s="38">
        <f ca="1">IF(AV1&gt;$A$1,"",MAX(AV15*IMPUESTOS!$B$2,0))</f>
        <v>7473877.2663547201</v>
      </c>
      <c r="AW16" s="38">
        <f ca="1">IF(AW1&gt;$A$1,"",MAX(AW15*IMPUESTOS!$B$2,0))</f>
        <v>7563724.8289242499</v>
      </c>
      <c r="AX16" s="38">
        <f ca="1">IF(AX1&gt;$A$1,"",MAX(AX15*IMPUESTOS!$B$2,0))</f>
        <v>7654354.7074075481</v>
      </c>
      <c r="AY16" s="38">
        <f ca="1">IF(AY1&gt;$A$1,"",MAX(AY15*IMPUESTOS!$B$2,0))</f>
        <v>7745773.5543716848</v>
      </c>
      <c r="AZ16" s="38">
        <f ca="1">IF(AZ1&gt;$A$1,"",MAX(AZ15*IMPUESTOS!$B$2,0))</f>
        <v>7837988.0781381512</v>
      </c>
      <c r="BA16" s="38">
        <f ca="1">IF(BA1&gt;$A$1,"",MAX(BA15*IMPUESTOS!$B$2,0))</f>
        <v>7931005.0432457719</v>
      </c>
      <c r="BB16" s="38">
        <f ca="1">IF(BB1&gt;$A$1,"",MAX(BB15*IMPUESTOS!$B$2,0))</f>
        <v>8024831.2709174333</v>
      </c>
      <c r="BC16" s="38">
        <f ca="1">IF(BC1&gt;$A$1,"",MAX(BC15*IMPUESTOS!$B$2,0))</f>
        <v>8119473.6395306466</v>
      </c>
      <c r="BD16" s="38">
        <f ca="1">IF(BD1&gt;$A$1,"",MAX(BD15*IMPUESTOS!$B$2,0))</f>
        <v>8214939.0850920295</v>
      </c>
      <c r="BE16" s="38">
        <f ca="1">IF(BE1&gt;$A$1,"",MAX(BE15*IMPUESTOS!$B$2,0))</f>
        <v>8311234.6017156681</v>
      </c>
      <c r="BF16" s="38">
        <f ca="1">IF(BF1&gt;$A$1,"",MAX(BF15*IMPUESTOS!$B$2,0))</f>
        <v>8408367.2421054393</v>
      </c>
      <c r="BG16" s="38">
        <f ca="1">IF(BG1&gt;$A$1,"",MAX(BG15*IMPUESTOS!$B$2,0))</f>
        <v>8506344.1180412937</v>
      </c>
      <c r="BH16" s="38">
        <f ca="1">IF(BH1&gt;$A$1,"",MAX(BH15*IMPUESTOS!$B$2,0))</f>
        <v>8605172.4008696135</v>
      </c>
      <c r="BI16" s="38">
        <f ca="1">IF(BI1&gt;$A$1,"",MAX(BI15*IMPUESTOS!$B$2,0))</f>
        <v>8704859.321997501</v>
      </c>
      <c r="BJ16" s="38">
        <f ca="1">IF(BJ1&gt;$A$1,"",MAX(BJ15*IMPUESTOS!$B$2,0))</f>
        <v>8805412.173391277</v>
      </c>
      <c r="BK16" s="38">
        <f ca="1">IF(BK1&gt;$A$1,"",MAX(BK15*IMPUESTOS!$B$2,0))</f>
        <v>8906838.3080789763</v>
      </c>
      <c r="BL16" s="38">
        <f ca="1">IF(BL1&gt;$A$1,"",MAX(BL15*IMPUESTOS!$B$2,0))</f>
        <v>9009145.1406570617</v>
      </c>
      <c r="BM16" s="38">
        <f ca="1">IF(BM1&gt;$A$1,"",MAX(BM15*IMPUESTOS!$B$2,0))</f>
        <v>9112340.14780128</v>
      </c>
      <c r="BN16" s="38">
        <f ca="1">IF(BN1&gt;$A$1,"",MAX(BN15*IMPUESTOS!$B$2,0))</f>
        <v>9216430.8687817622</v>
      </c>
      <c r="BO16" s="38">
        <f ca="1">IF(BO1&gt;$A$1,"",MAX(BO15*IMPUESTOS!$B$2,0))</f>
        <v>9321424.9059823342</v>
      </c>
      <c r="BP16" s="38">
        <f ca="1">IF(BP1&gt;$A$1,"",MAX(BP15*IMPUESTOS!$B$2,0))</f>
        <v>9427329.9254241288</v>
      </c>
      <c r="BQ16" s="38">
        <f ca="1">IF(BQ1&gt;$A$1,"",MAX(BQ15*IMPUESTOS!$B$2,0))</f>
        <v>9534153.6572935171</v>
      </c>
      <c r="BR16" s="38">
        <f ca="1">IF(BR1&gt;$A$1,"",MAX(BR15*IMPUESTOS!$B$2,0))</f>
        <v>9641903.8964744285</v>
      </c>
      <c r="BS16" s="38">
        <f ca="1">IF(BS1&gt;$A$1,"",MAX(BS15*IMPUESTOS!$B$2,0))</f>
        <v>9750588.5030849464</v>
      </c>
      <c r="BT16" s="38">
        <f ca="1">IF(BT1&gt;$A$1,"",MAX(BT15*IMPUESTOS!$B$2,0))</f>
        <v>9860215.4030184876</v>
      </c>
      <c r="BU16" s="38">
        <f ca="1">IF(BU1&gt;$A$1,"",MAX(BU15*IMPUESTOS!$B$2,0))</f>
        <v>9970792.588489309</v>
      </c>
      <c r="BV16" s="38">
        <f ca="1">IF(BV1&gt;$A$1,"",MAX(BV15*IMPUESTOS!$B$2,0))</f>
        <v>10082328.118582599</v>
      </c>
      <c r="BW16" s="38">
        <f ca="1">IF(BW1&gt;$A$1,"",MAX(BW15*IMPUESTOS!$B$2,0))</f>
        <v>10194830.119809031</v>
      </c>
      <c r="BX16" s="38">
        <f ca="1">IF(BX1&gt;$A$1,"",MAX(BX15*IMPUESTOS!$B$2,0))</f>
        <v>10308306.786663972</v>
      </c>
      <c r="BY16" s="38">
        <f ca="1">IF(BY1&gt;$A$1,"",MAX(BY15*IMPUESTOS!$B$2,0))</f>
        <v>10422766.382191228</v>
      </c>
      <c r="BZ16" s="38">
        <f ca="1">IF(BZ1&gt;$A$1,"",MAX(BZ15*IMPUESTOS!$B$2,0))</f>
        <v>10538217.238551486</v>
      </c>
      <c r="CA16" s="38">
        <f ca="1">IF(CA1&gt;$A$1,"",MAX(CA15*IMPUESTOS!$B$2,0))</f>
        <v>10654667.757595411</v>
      </c>
      <c r="CB16" s="38">
        <f ca="1">IF(CB1&gt;$A$1,"",MAX(CB15*IMPUESTOS!$B$2,0))</f>
        <v>10772126.411441481</v>
      </c>
      <c r="CC16" s="38">
        <f ca="1">IF(CC1&gt;$A$1,"",MAX(CC15*IMPUESTOS!$B$2,0))</f>
        <v>10890601.74305859</v>
      </c>
      <c r="CD16" s="38">
        <f ca="1">IF(CD1&gt;$A$1,"",MAX(CD15*IMPUESTOS!$B$2,0))</f>
        <v>11010102.366853449</v>
      </c>
      <c r="CE16" s="38">
        <f ca="1">IF(CE1&gt;$A$1,"",MAX(CE15*IMPUESTOS!$B$2,0))</f>
        <v>11130636.969262816</v>
      </c>
      <c r="CF16" s="38">
        <f ca="1">IF(CF1&gt;$A$1,"",MAX(CF15*IMPUESTOS!$B$2,0))</f>
        <v>11252214.309350623</v>
      </c>
      <c r="CG16" s="38">
        <f ca="1">IF(CG1&gt;$A$1,"",MAX(CG15*IMPUESTOS!$B$2,0))</f>
        <v>11374843.219410032</v>
      </c>
      <c r="CH16" s="38">
        <f ca="1">IF(CH1&gt;$A$1,"",MAX(CH15*IMPUESTOS!$B$2,0))</f>
        <v>11498532.605570424</v>
      </c>
      <c r="CI16" s="38">
        <f ca="1">IF(CI1&gt;$A$1,"",MAX(CI15*IMPUESTOS!$B$2,0))</f>
        <v>11623291.44840942</v>
      </c>
      <c r="CJ16" s="38">
        <f ca="1">IF(CJ1&gt;$A$1,"",MAX(CJ15*IMPUESTOS!$B$2,0))</f>
        <v>11749128.803569915</v>
      </c>
      <c r="CK16" s="38">
        <f ca="1">IF(CK1&gt;$A$1,"",MAX(CK15*IMPUESTOS!$B$2,0))</f>
        <v>11876053.802382255</v>
      </c>
      <c r="CL16" s="38">
        <f ca="1">IF(CL1&gt;$A$1,"",MAX(CL15*IMPUESTOS!$B$2,0))</f>
        <v>12004075.652491461</v>
      </c>
      <c r="CM16" s="38">
        <f ca="1">IF(CM1&gt;$A$1,"",MAX(CM15*IMPUESTOS!$B$2,0))</f>
        <v>12133203.638489679</v>
      </c>
      <c r="CN16" s="38">
        <f ca="1">IF(CN1&gt;$A$1,"",MAX(CN15*IMPUESTOS!$B$2,0))</f>
        <v>12263447.12255384</v>
      </c>
      <c r="CO16" s="38">
        <f ca="1">IF(CO1&gt;$A$1,"",MAX(CO15*IMPUESTOS!$B$2,0))</f>
        <v>12394815.545088517</v>
      </c>
      <c r="CP16" s="38">
        <f ca="1">IF(CP1&gt;$A$1,"",MAX(CP15*IMPUESTOS!$B$2,0))</f>
        <v>12527318.425374182</v>
      </c>
      <c r="CQ16" s="38">
        <f ca="1">IF(CQ1&gt;$A$1,"",MAX(CQ15*IMPUESTOS!$B$2,0))</f>
        <v>12660965.362220705</v>
      </c>
      <c r="CR16" s="38">
        <f ca="1">IF(CR1&gt;$A$1,"",MAX(CR15*IMPUESTOS!$B$2,0))</f>
        <v>12795766.034626268</v>
      </c>
      <c r="CS16" s="38">
        <f ca="1">IF(CS1&gt;$A$1,"",MAX(CS15*IMPUESTOS!$B$2,0))</f>
        <v>12931730.202441737</v>
      </c>
      <c r="CT16" s="38">
        <f ca="1">IF(CT1&gt;$A$1,"",MAX(CT15*IMPUESTOS!$B$2,0))</f>
        <v>13068867.707040511</v>
      </c>
      <c r="CU16" s="38">
        <f ca="1">IF(CU1&gt;$A$1,"",MAX(CU15*IMPUESTOS!$B$2,0))</f>
        <v>13207188.471993804</v>
      </c>
      <c r="CV16" s="38">
        <f ca="1">IF(CV1&gt;$A$1,"",MAX(CV15*IMPUESTOS!$B$2,0))</f>
        <v>13346702.503751598</v>
      </c>
      <c r="CW16" s="38">
        <f ca="1">IF(CW1&gt;$A$1,"",MAX(CW15*IMPUESTOS!$B$2,0))</f>
        <v>13487419.892329149</v>
      </c>
      <c r="CX16" s="38">
        <f ca="1">IF(CX1&gt;$A$1,"",MAX(CX15*IMPUESTOS!$B$2,0))</f>
        <v>13629350.811999168</v>
      </c>
      <c r="CY16" s="38">
        <f ca="1">IF(CY1&gt;$A$1,"",MAX(CY15*IMPUESTOS!$B$2,0))</f>
        <v>13772505.52198966</v>
      </c>
      <c r="CZ16" s="38">
        <f ca="1">IF(CZ1&gt;$A$1,"",MAX(CZ15*IMPUESTOS!$B$2,0))</f>
        <v>13916894.367187569</v>
      </c>
      <c r="DA16" s="38">
        <f ca="1">IF(DA1&gt;$A$1,"",MAX(DA15*IMPUESTOS!$B$2,0))</f>
        <v>14062527.778848227</v>
      </c>
      <c r="DB16" s="38">
        <f ca="1">IF(DB1&gt;$A$1,"",MAX(DB15*IMPUESTOS!$B$2,0))</f>
        <v>14209416.275310567</v>
      </c>
      <c r="DC16" s="38">
        <f ca="1">IF(DC1&gt;$A$1,"",MAX(DC15*IMPUESTOS!$B$2,0))</f>
        <v>14357570.462718276</v>
      </c>
      <c r="DD16" s="38">
        <f ca="1">IF(DD1&gt;$A$1,"",MAX(DD15*IMPUESTOS!$B$2,0))</f>
        <v>14507001.035746941</v>
      </c>
      <c r="DE16" s="38">
        <f ca="1">IF(DE1&gt;$A$1,"",MAX(DE15*IMPUESTOS!$B$2,0))</f>
        <v>14657718.77833705</v>
      </c>
      <c r="DF16" s="38">
        <f ca="1">IF(DF1&gt;$A$1,"",MAX(DF15*IMPUESTOS!$B$2,0))</f>
        <v>14809734.564433193</v>
      </c>
      <c r="DG16" s="38">
        <f ca="1">IF(DG1&gt;$A$1,"",MAX(DG15*IMPUESTOS!$B$2,0))</f>
        <v>14963059.358729189</v>
      </c>
      <c r="DH16" s="38">
        <f ca="1">IF(DH1&gt;$A$1,"",MAX(DH15*IMPUESTOS!$B$2,0))</f>
        <v>15117704.217419496</v>
      </c>
      <c r="DI16" s="38">
        <f ca="1">IF(DI1&gt;$A$1,"",MAX(DI15*IMPUESTOS!$B$2,0))</f>
        <v>15273680.288956692</v>
      </c>
      <c r="DJ16" s="38">
        <f ca="1">IF(DJ1&gt;$A$1,"",MAX(DJ15*IMPUESTOS!$B$2,0))</f>
        <v>15430998.814815259</v>
      </c>
      <c r="DK16" s="38">
        <f ca="1">IF(DK1&gt;$A$1,"",MAX(DK15*IMPUESTOS!$B$2,0))</f>
        <v>15589671.130261639</v>
      </c>
      <c r="DL16" s="38">
        <f ca="1">IF(DL1&gt;$A$1,"",MAX(DL15*IMPUESTOS!$B$2,0))</f>
        <v>15749708.665130643</v>
      </c>
      <c r="DM16" s="38">
        <f ca="1">IF(DM1&gt;$A$1,"",MAX(DM15*IMPUESTOS!$B$2,0))</f>
        <v>15911122.944608217</v>
      </c>
      <c r="DN16" s="38">
        <f ca="1">IF(DN1&gt;$A$1,"",MAX(DN15*IMPUESTOS!$B$2,0))</f>
        <v>16073925.590020696</v>
      </c>
      <c r="DO16" s="38">
        <f ca="1">IF(DO1&gt;$A$1,"",MAX(DO15*IMPUESTOS!$B$2,0))</f>
        <v>16238128.319630532</v>
      </c>
      <c r="DP16" s="38">
        <f ca="1">IF(DP1&gt;$A$1,"",MAX(DP15*IMPUESTOS!$B$2,0))</f>
        <v>16403742.949438555</v>
      </c>
      <c r="DQ16" s="38">
        <f ca="1">IF(DQ1&gt;$A$1,"",MAX(DQ15*IMPUESTOS!$B$2,0))</f>
        <v>16570781.393992931</v>
      </c>
      <c r="DR16" s="38">
        <f ca="1">IF(DR1&gt;$A$1,"",MAX(DR15*IMPUESTOS!$B$2,0))</f>
        <v>16739255.667204639</v>
      </c>
      <c r="DS16" s="38">
        <f ca="1">IF(DS1&gt;$A$1,"",MAX(DS15*IMPUESTOS!$B$2,0))</f>
        <v>16909177.883169755</v>
      </c>
      <c r="DT16" s="38" t="str">
        <f>IF(DT1&gt;$A$1,"",MAX(DT15*IMPUESTOS!$B$2,0))</f>
        <v/>
      </c>
      <c r="DU16" s="38" t="str">
        <f>IF(DU1&gt;$A$1,"",MAX(DU15*IMPUESTOS!$B$2,0))</f>
        <v/>
      </c>
      <c r="DV16" s="38" t="str">
        <f>IF(DV1&gt;$A$1,"",MAX(DV15*IMPUESTOS!$B$2,0))</f>
        <v/>
      </c>
      <c r="DW16" s="38" t="str">
        <f>IF(DW1&gt;$A$1,"",MAX(DW15*IMPUESTOS!$B$2,0))</f>
        <v/>
      </c>
      <c r="DX16" s="38" t="str">
        <f>IF(DX1&gt;$A$1,"",MAX(DX15*IMPUESTOS!$B$2,0))</f>
        <v/>
      </c>
      <c r="DY16" s="38" t="str">
        <f>IF(DY1&gt;$A$1,"",MAX(DY15*IMPUESTOS!$B$2,0))</f>
        <v/>
      </c>
      <c r="DZ16" s="38" t="str">
        <f>IF(DZ1&gt;$A$1,"",MAX(DZ15*IMPUESTOS!$B$2,0))</f>
        <v/>
      </c>
      <c r="EA16" s="38" t="str">
        <f>IF(EA1&gt;$A$1,"",MAX(EA15*IMPUESTOS!$B$2,0))</f>
        <v/>
      </c>
      <c r="EB16" s="38" t="str">
        <f>IF(EB1&gt;$A$1,"",MAX(EB15*IMPUESTOS!$B$2,0))</f>
        <v/>
      </c>
      <c r="EC16" s="38" t="str">
        <f>IF(EC1&gt;$A$1,"",MAX(EC15*IMPUESTOS!$B$2,0))</f>
        <v/>
      </c>
      <c r="ED16" s="38" t="str">
        <f>IF(ED1&gt;$A$1,"",MAX(ED15*IMPUESTOS!$B$2,0))</f>
        <v/>
      </c>
      <c r="EE16" s="38" t="str">
        <f>IF(EE1&gt;$A$1,"",MAX(EE15*IMPUESTOS!$B$2,0))</f>
        <v/>
      </c>
      <c r="EF16" s="38" t="str">
        <f>IF(EF1&gt;$A$1,"",MAX(EF15*IMPUESTOS!$B$2,0))</f>
        <v/>
      </c>
      <c r="EG16" s="38" t="str">
        <f>IF(EG1&gt;$A$1,"",MAX(EG15*IMPUESTOS!$B$2,0))</f>
        <v/>
      </c>
      <c r="EH16" s="38" t="str">
        <f>IF(EH1&gt;$A$1,"",MAX(EH15*IMPUESTOS!$B$2,0))</f>
        <v/>
      </c>
      <c r="EI16" s="38" t="str">
        <f>IF(EI1&gt;$A$1,"",MAX(EI15*IMPUESTOS!$B$2,0))</f>
        <v/>
      </c>
      <c r="EJ16" s="38" t="str">
        <f>IF(EJ1&gt;$A$1,"",MAX(EJ15*IMPUESTOS!$B$2,0))</f>
        <v/>
      </c>
      <c r="EK16" s="38" t="str">
        <f>IF(EK1&gt;$A$1,"",MAX(EK15*IMPUESTOS!$B$2,0))</f>
        <v/>
      </c>
      <c r="EL16" s="38" t="str">
        <f>IF(EL1&gt;$A$1,"",MAX(EL15*IMPUESTOS!$B$2,0))</f>
        <v/>
      </c>
      <c r="EM16" s="38" t="str">
        <f>IF(EM1&gt;$A$1,"",MAX(EM15*IMPUESTOS!$B$2,0))</f>
        <v/>
      </c>
      <c r="EN16" s="38" t="str">
        <f>IF(EN1&gt;$A$1,"",MAX(EN15*IMPUESTOS!$B$2,0))</f>
        <v/>
      </c>
      <c r="EO16" s="38" t="str">
        <f>IF(EO1&gt;$A$1,"",MAX(EO15*IMPUESTOS!$B$2,0))</f>
        <v/>
      </c>
      <c r="EP16" s="38" t="str">
        <f>IF(EP1&gt;$A$1,"",MAX(EP15*IMPUESTOS!$B$2,0))</f>
        <v/>
      </c>
      <c r="EQ16" s="38" t="str">
        <f>IF(EQ1&gt;$A$1,"",MAX(EQ15*IMPUESTOS!$B$2,0))</f>
        <v/>
      </c>
      <c r="ER16" s="38" t="str">
        <f>IF(ER1&gt;$A$1,"",MAX(ER15*IMPUESTOS!$B$2,0))</f>
        <v/>
      </c>
      <c r="ES16" s="38" t="str">
        <f>IF(ES1&gt;$A$1,"",MAX(ES15*IMPUESTOS!$B$2,0))</f>
        <v/>
      </c>
      <c r="ET16" s="38" t="str">
        <f>IF(ET1&gt;$A$1,"",MAX(ET15*IMPUESTOS!$B$2,0))</f>
        <v/>
      </c>
      <c r="EU16" s="38" t="str">
        <f>IF(EU1&gt;$A$1,"",MAX(EU15*IMPUESTOS!$B$2,0))</f>
        <v/>
      </c>
      <c r="EV16" s="38" t="str">
        <f>IF(EV1&gt;$A$1,"",MAX(EV15*IMPUESTOS!$B$2,0))</f>
        <v/>
      </c>
      <c r="EW16" s="38" t="str">
        <f>IF(EW1&gt;$A$1,"",MAX(EW15*IMPUESTOS!$B$2,0))</f>
        <v/>
      </c>
      <c r="EX16" s="38" t="str">
        <f>IF(EX1&gt;$A$1,"",MAX(EX15*IMPUESTOS!$B$2,0))</f>
        <v/>
      </c>
      <c r="EY16" s="38" t="str">
        <f>IF(EY1&gt;$A$1,"",MAX(EY15*IMPUESTOS!$B$2,0))</f>
        <v/>
      </c>
      <c r="EZ16" s="38" t="str">
        <f>IF(EZ1&gt;$A$1,"",MAX(EZ15*IMPUESTOS!$B$2,0))</f>
        <v/>
      </c>
      <c r="FA16" s="38" t="str">
        <f>IF(FA1&gt;$A$1,"",MAX(FA15*IMPUESTOS!$B$2,0))</f>
        <v/>
      </c>
      <c r="FB16" s="38" t="str">
        <f>IF(FB1&gt;$A$1,"",MAX(FB15*IMPUESTOS!$B$2,0))</f>
        <v/>
      </c>
      <c r="FC16" s="38" t="str">
        <f>IF(FC1&gt;$A$1,"",MAX(FC15*IMPUESTOS!$B$2,0))</f>
        <v/>
      </c>
      <c r="FD16" s="38" t="str">
        <f>IF(FD1&gt;$A$1,"",MAX(FD15*IMPUESTOS!$B$2,0))</f>
        <v/>
      </c>
      <c r="FE16" s="38" t="str">
        <f>IF(FE1&gt;$A$1,"",MAX(FE15*IMPUESTOS!$B$2,0))</f>
        <v/>
      </c>
      <c r="FF16" s="38" t="str">
        <f>IF(FF1&gt;$A$1,"",MAX(FF15*IMPUESTOS!$B$2,0))</f>
        <v/>
      </c>
      <c r="FG16" s="38" t="str">
        <f>IF(FG1&gt;$A$1,"",MAX(FG15*IMPUESTOS!$B$2,0))</f>
        <v/>
      </c>
      <c r="FH16" s="38" t="str">
        <f>IF(FH1&gt;$A$1,"",MAX(FH15*IMPUESTOS!$B$2,0))</f>
        <v/>
      </c>
      <c r="FI16" s="38" t="str">
        <f>IF(FI1&gt;$A$1,"",MAX(FI15*IMPUESTOS!$B$2,0))</f>
        <v/>
      </c>
      <c r="FJ16" s="38" t="str">
        <f>IF(FJ1&gt;$A$1,"",MAX(FJ15*IMPUESTOS!$B$2,0))</f>
        <v/>
      </c>
      <c r="FK16" s="38" t="str">
        <f>IF(FK1&gt;$A$1,"",MAX(FK15*IMPUESTOS!$B$2,0))</f>
        <v/>
      </c>
      <c r="FL16" s="38" t="str">
        <f>IF(FL1&gt;$A$1,"",MAX(FL15*IMPUESTOS!$B$2,0))</f>
        <v/>
      </c>
      <c r="FM16" s="38" t="str">
        <f>IF(FM1&gt;$A$1,"",MAX(FM15*IMPUESTOS!$B$2,0))</f>
        <v/>
      </c>
      <c r="FN16" s="38" t="str">
        <f>IF(FN1&gt;$A$1,"",MAX(FN15*IMPUESTOS!$B$2,0))</f>
        <v/>
      </c>
      <c r="FO16" s="38" t="str">
        <f>IF(FO1&gt;$A$1,"",MAX(FO15*IMPUESTOS!$B$2,0))</f>
        <v/>
      </c>
      <c r="FP16" s="38" t="str">
        <f>IF(FP1&gt;$A$1,"",MAX(FP15*IMPUESTOS!$B$2,0))</f>
        <v/>
      </c>
      <c r="FQ16" s="38" t="str">
        <f>IF(FQ1&gt;$A$1,"",MAX(FQ15*IMPUESTOS!$B$2,0))</f>
        <v/>
      </c>
      <c r="FR16" s="38" t="str">
        <f>IF(FR1&gt;$A$1,"",MAX(FR15*IMPUESTOS!$B$2,0))</f>
        <v/>
      </c>
      <c r="FS16" s="38" t="str">
        <f>IF(FS1&gt;$A$1,"",MAX(FS15*IMPUESTOS!$B$2,0))</f>
        <v/>
      </c>
      <c r="FT16" s="38" t="str">
        <f>IF(FT1&gt;$A$1,"",MAX(FT15*IMPUESTOS!$B$2,0))</f>
        <v/>
      </c>
      <c r="FU16" s="38" t="str">
        <f>IF(FU1&gt;$A$1,"",MAX(FU15*IMPUESTOS!$B$2,0))</f>
        <v/>
      </c>
      <c r="FV16" s="38" t="str">
        <f>IF(FV1&gt;$A$1,"",MAX(FV15*IMPUESTOS!$B$2,0))</f>
        <v/>
      </c>
      <c r="FW16" s="38" t="str">
        <f>IF(FW1&gt;$A$1,"",MAX(FW15*IMPUESTOS!$B$2,0))</f>
        <v/>
      </c>
      <c r="FX16" s="38" t="str">
        <f>IF(FX1&gt;$A$1,"",MAX(FX15*IMPUESTOS!$B$2,0))</f>
        <v/>
      </c>
      <c r="FY16" s="38" t="str">
        <f>IF(FY1&gt;$A$1,"",MAX(FY15*IMPUESTOS!$B$2,0))</f>
        <v/>
      </c>
      <c r="FZ16" s="38" t="str">
        <f>IF(FZ1&gt;$A$1,"",MAX(FZ15*IMPUESTOS!$B$2,0))</f>
        <v/>
      </c>
      <c r="GA16" s="38" t="str">
        <f>IF(GA1&gt;$A$1,"",MAX(GA15*IMPUESTOS!$B$2,0))</f>
        <v/>
      </c>
      <c r="GB16" s="38" t="str">
        <f>IF(GB1&gt;$A$1,"",MAX(GB15*IMPUESTOS!$B$2,0))</f>
        <v/>
      </c>
      <c r="GC16" s="38" t="str">
        <f>IF(GC1&gt;$A$1,"",MAX(GC15*IMPUESTOS!$B$2,0))</f>
        <v/>
      </c>
      <c r="GD16" s="38" t="str">
        <f>IF(GD1&gt;$A$1,"",MAX(GD15*IMPUESTOS!$B$2,0))</f>
        <v/>
      </c>
      <c r="GE16" s="38" t="str">
        <f>IF(GE1&gt;$A$1,"",MAX(GE15*IMPUESTOS!$B$2,0))</f>
        <v/>
      </c>
      <c r="GF16" s="38" t="str">
        <f>IF(GF1&gt;$A$1,"",MAX(GF15*IMPUESTOS!$B$2,0))</f>
        <v/>
      </c>
      <c r="GG16" s="38" t="str">
        <f>IF(GG1&gt;$A$1,"",MAX(GG15*IMPUESTOS!$B$2,0))</f>
        <v/>
      </c>
      <c r="GH16" s="38" t="str">
        <f>IF(GH1&gt;$A$1,"",MAX(GH15*IMPUESTOS!$B$2,0))</f>
        <v/>
      </c>
      <c r="GI16" s="38" t="str">
        <f>IF(GI1&gt;$A$1,"",MAX(GI15*IMPUESTOS!$B$2,0))</f>
        <v/>
      </c>
      <c r="GJ16" s="38" t="str">
        <f>IF(GJ1&gt;$A$1,"",MAX(GJ15*IMPUESTOS!$B$2,0))</f>
        <v/>
      </c>
      <c r="GK16" s="38" t="str">
        <f>IF(GK1&gt;$A$1,"",MAX(GK15*IMPUESTOS!$B$2,0))</f>
        <v/>
      </c>
      <c r="GL16" s="38" t="str">
        <f>IF(GL1&gt;$A$1,"",MAX(GL15*IMPUESTOS!$B$2,0))</f>
        <v/>
      </c>
      <c r="GM16" s="38" t="str">
        <f>IF(GM1&gt;$A$1,"",MAX(GM15*IMPUESTOS!$B$2,0))</f>
        <v/>
      </c>
      <c r="GN16" s="38" t="str">
        <f>IF(GN1&gt;$A$1,"",MAX(GN15*IMPUESTOS!$B$2,0))</f>
        <v/>
      </c>
      <c r="GO16" s="38" t="str">
        <f>IF(GO1&gt;$A$1,"",MAX(GO15*IMPUESTOS!$B$2,0))</f>
        <v/>
      </c>
      <c r="GP16" s="38" t="str">
        <f>IF(GP1&gt;$A$1,"",MAX(GP15*IMPUESTOS!$B$2,0))</f>
        <v/>
      </c>
      <c r="GQ16" s="38" t="str">
        <f>IF(GQ1&gt;$A$1,"",MAX(GQ15*IMPUESTOS!$B$2,0))</f>
        <v/>
      </c>
      <c r="GR16" s="38" t="str">
        <f>IF(GR1&gt;$A$1,"",MAX(GR15*IMPUESTOS!$B$2,0))</f>
        <v/>
      </c>
      <c r="GS16" s="38" t="str">
        <f>IF(GS1&gt;$A$1,"",MAX(GS15*IMPUESTOS!$B$2,0))</f>
        <v/>
      </c>
      <c r="GT16" s="38" t="str">
        <f>IF(GT1&gt;$A$1,"",MAX(GT15*IMPUESTOS!$B$2,0))</f>
        <v/>
      </c>
      <c r="GU16" s="38" t="str">
        <f>IF(GU1&gt;$A$1,"",MAX(GU15*IMPUESTOS!$B$2,0))</f>
        <v/>
      </c>
      <c r="GV16" s="38" t="str">
        <f>IF(GV1&gt;$A$1,"",MAX(GV15*IMPUESTOS!$B$2,0))</f>
        <v/>
      </c>
      <c r="GW16" s="38" t="str">
        <f>IF(GW1&gt;$A$1,"",MAX(GW15*IMPUESTOS!$B$2,0))</f>
        <v/>
      </c>
      <c r="GX16" s="38" t="str">
        <f>IF(GX1&gt;$A$1,"",MAX(GX15*IMPUESTOS!$B$2,0))</f>
        <v/>
      </c>
      <c r="GY16" s="38" t="str">
        <f>IF(GY1&gt;$A$1,"",MAX(GY15*IMPUESTOS!$B$2,0))</f>
        <v/>
      </c>
      <c r="GZ16" s="38" t="str">
        <f>IF(GZ1&gt;$A$1,"",MAX(GZ15*IMPUESTOS!$B$2,0))</f>
        <v/>
      </c>
      <c r="HA16" s="38" t="str">
        <f>IF(HA1&gt;$A$1,"",MAX(HA15*IMPUESTOS!$B$2,0))</f>
        <v/>
      </c>
      <c r="HB16" s="38" t="str">
        <f>IF(HB1&gt;$A$1,"",MAX(HB15*IMPUESTOS!$B$2,0))</f>
        <v/>
      </c>
      <c r="HC16" s="38" t="str">
        <f>IF(HC1&gt;$A$1,"",MAX(HC15*IMPUESTOS!$B$2,0))</f>
        <v/>
      </c>
      <c r="HD16" s="38" t="str">
        <f>IF(HD1&gt;$A$1,"",MAX(HD15*IMPUESTOS!$B$2,0))</f>
        <v/>
      </c>
      <c r="HE16" s="38" t="str">
        <f>IF(HE1&gt;$A$1,"",MAX(HE15*IMPUESTOS!$B$2,0))</f>
        <v/>
      </c>
      <c r="HF16" s="38" t="str">
        <f>IF(HF1&gt;$A$1,"",MAX(HF15*IMPUESTOS!$B$2,0))</f>
        <v/>
      </c>
      <c r="HG16" s="38" t="str">
        <f>IF(HG1&gt;$A$1,"",MAX(HG15*IMPUESTOS!$B$2,0))</f>
        <v/>
      </c>
      <c r="HH16" s="38" t="str">
        <f>IF(HH1&gt;$A$1,"",MAX(HH15*IMPUESTOS!$B$2,0))</f>
        <v/>
      </c>
      <c r="HI16" s="38" t="str">
        <f>IF(HI1&gt;$A$1,"",MAX(HI15*IMPUESTOS!$B$2,0))</f>
        <v/>
      </c>
      <c r="HJ16" s="38" t="str">
        <f>IF(HJ1&gt;$A$1,"",MAX(HJ15*IMPUESTOS!$B$2,0))</f>
        <v/>
      </c>
      <c r="HK16" s="38" t="str">
        <f>IF(HK1&gt;$A$1,"",MAX(HK15*IMPUESTOS!$B$2,0))</f>
        <v/>
      </c>
      <c r="HL16" s="38" t="str">
        <f>IF(HL1&gt;$A$1,"",MAX(HL15*IMPUESTOS!$B$2,0))</f>
        <v/>
      </c>
      <c r="HM16" s="38" t="str">
        <f>IF(HM1&gt;$A$1,"",MAX(HM15*IMPUESTOS!$B$2,0))</f>
        <v/>
      </c>
      <c r="HN16" s="38" t="str">
        <f>IF(HN1&gt;$A$1,"",MAX(HN15*IMPUESTOS!$B$2,0))</f>
        <v/>
      </c>
      <c r="HO16" s="38" t="str">
        <f>IF(HO1&gt;$A$1,"",MAX(HO15*IMPUESTOS!$B$2,0))</f>
        <v/>
      </c>
      <c r="HP16" s="38" t="str">
        <f>IF(HP1&gt;$A$1,"",MAX(HP15*IMPUESTOS!$B$2,0))</f>
        <v/>
      </c>
      <c r="HQ16" s="38" t="str">
        <f>IF(HQ1&gt;$A$1,"",MAX(HQ15*IMPUESTOS!$B$2,0))</f>
        <v/>
      </c>
      <c r="HR16" s="38" t="str">
        <f>IF(HR1&gt;$A$1,"",MAX(HR15*IMPUESTOS!$B$2,0))</f>
        <v/>
      </c>
      <c r="HS16" s="38" t="str">
        <f>IF(HS1&gt;$A$1,"",MAX(HS15*IMPUESTOS!$B$2,0))</f>
        <v/>
      </c>
      <c r="HT16" s="38" t="str">
        <f>IF(HT1&gt;$A$1,"",MAX(HT15*IMPUESTOS!$B$2,0))</f>
        <v/>
      </c>
      <c r="HU16" s="38" t="str">
        <f>IF(HU1&gt;$A$1,"",MAX(HU15*IMPUESTOS!$B$2,0))</f>
        <v/>
      </c>
      <c r="HV16" s="38" t="str">
        <f>IF(HV1&gt;$A$1,"",MAX(HV15*IMPUESTOS!$B$2,0))</f>
        <v/>
      </c>
      <c r="HW16" s="38" t="str">
        <f>IF(HW1&gt;$A$1,"",MAX(HW15*IMPUESTOS!$B$2,0))</f>
        <v/>
      </c>
      <c r="HX16" s="38" t="str">
        <f>IF(HX1&gt;$A$1,"",MAX(HX15*IMPUESTOS!$B$2,0))</f>
        <v/>
      </c>
      <c r="HY16" s="38" t="str">
        <f>IF(HY1&gt;$A$1,"",MAX(HY15*IMPUESTOS!$B$2,0))</f>
        <v/>
      </c>
      <c r="HZ16" s="38" t="str">
        <f>IF(HZ1&gt;$A$1,"",MAX(HZ15*IMPUESTOS!$B$2,0))</f>
        <v/>
      </c>
      <c r="IA16" s="38" t="str">
        <f>IF(IA1&gt;$A$1,"",MAX(IA15*IMPUESTOS!$B$2,0))</f>
        <v/>
      </c>
      <c r="IB16" s="38" t="str">
        <f>IF(IB1&gt;$A$1,"",MAX(IB15*IMPUESTOS!$B$2,0))</f>
        <v/>
      </c>
      <c r="IC16" s="38" t="str">
        <f>IF(IC1&gt;$A$1,"",MAX(IC15*IMPUESTOS!$B$2,0))</f>
        <v/>
      </c>
      <c r="ID16" s="38" t="str">
        <f>IF(ID1&gt;$A$1,"",MAX(ID15*IMPUESTOS!$B$2,0))</f>
        <v/>
      </c>
      <c r="IE16" s="38" t="str">
        <f>IF(IE1&gt;$A$1,"",MAX(IE15*IMPUESTOS!$B$2,0))</f>
        <v/>
      </c>
      <c r="IF16" s="38" t="str">
        <f>IF(IF1&gt;$A$1,"",MAX(IF15*IMPUESTOS!$B$2,0))</f>
        <v/>
      </c>
      <c r="IG16" s="38" t="str">
        <f>IF(IG1&gt;$A$1,"",MAX(IG15*IMPUESTOS!$B$2,0))</f>
        <v/>
      </c>
      <c r="IH16" s="38" t="str">
        <f>IF(IH1&gt;$A$1,"",MAX(IH15*IMPUESTOS!$B$2,0))</f>
        <v/>
      </c>
      <c r="II16" s="48" t="str">
        <f>IF(II1&gt;$A$1,"",MAX(II15*IMPUESTOS!$B$2,0))</f>
        <v/>
      </c>
    </row>
    <row r="17" spans="1:244" s="2" customFormat="1" x14ac:dyDescent="0.3">
      <c r="A17" s="60" t="s">
        <v>10</v>
      </c>
      <c r="B17" s="81" t="s">
        <v>19</v>
      </c>
      <c r="C17" s="88"/>
      <c r="D17" s="61">
        <f ca="1">IF(D1&gt;$A$1,"",D15-D16)</f>
        <v>-8192138.3045151401</v>
      </c>
      <c r="E17" s="61">
        <f t="shared" ref="E17:BP17" ca="1" si="21">IF(E1&gt;$A$1,"",E15-E16)</f>
        <v>-8197453.6037758058</v>
      </c>
      <c r="F17" s="61">
        <f t="shared" ca="1" si="21"/>
        <v>-11562888.327362902</v>
      </c>
      <c r="G17" s="61">
        <f t="shared" ca="1" si="21"/>
        <v>-4523640.8883126937</v>
      </c>
      <c r="H17" s="61">
        <f t="shared" ca="1" si="21"/>
        <v>1709581.8071920299</v>
      </c>
      <c r="I17" s="61">
        <f t="shared" ca="1" si="21"/>
        <v>6434875.5239567012</v>
      </c>
      <c r="J17" s="61">
        <f t="shared" ca="1" si="21"/>
        <v>6553695.9866704242</v>
      </c>
      <c r="K17" s="61">
        <f t="shared" ca="1" si="21"/>
        <v>6673559.8269261969</v>
      </c>
      <c r="L17" s="61">
        <f t="shared" ca="1" si="21"/>
        <v>8744475.9623093624</v>
      </c>
      <c r="M17" s="61">
        <f t="shared" ca="1" si="21"/>
        <v>8866453.3853827752</v>
      </c>
      <c r="N17" s="61">
        <f t="shared" ca="1" si="21"/>
        <v>8989501.1643106397</v>
      </c>
      <c r="O17" s="61">
        <f t="shared" ca="1" si="21"/>
        <v>9113628.4434874654</v>
      </c>
      <c r="P17" s="61">
        <f t="shared" ca="1" si="21"/>
        <v>9238844.4441722706</v>
      </c>
      <c r="Q17" s="61">
        <f t="shared" ca="1" si="21"/>
        <v>9365158.4651279915</v>
      </c>
      <c r="R17" s="61">
        <f t="shared" ca="1" si="21"/>
        <v>9492579.8832661882</v>
      </c>
      <c r="S17" s="61">
        <f t="shared" ca="1" si="21"/>
        <v>9621118.1542970538</v>
      </c>
      <c r="T17" s="61">
        <f t="shared" ca="1" si="21"/>
        <v>9750782.8133848421</v>
      </c>
      <c r="U17" s="61">
        <f t="shared" ca="1" si="21"/>
        <v>9881583.475808654</v>
      </c>
      <c r="V17" s="61">
        <f t="shared" ca="1" si="21"/>
        <v>10013529.837628722</v>
      </c>
      <c r="W17" s="61">
        <f t="shared" ca="1" si="21"/>
        <v>10146631.67635816</v>
      </c>
      <c r="X17" s="61">
        <f t="shared" ca="1" si="21"/>
        <v>10280898.851640325</v>
      </c>
      <c r="Y17" s="61">
        <f t="shared" ca="1" si="21"/>
        <v>10416341.305931695</v>
      </c>
      <c r="Z17" s="61">
        <f t="shared" ca="1" si="21"/>
        <v>10552969.065190457</v>
      </c>
      <c r="AA17" s="61">
        <f t="shared" ca="1" si="21"/>
        <v>10690792.239570715</v>
      </c>
      <c r="AB17" s="61">
        <f t="shared" ca="1" si="21"/>
        <v>10829821.024122506</v>
      </c>
      <c r="AC17" s="61">
        <f t="shared" ca="1" si="21"/>
        <v>10970065.699497525</v>
      </c>
      <c r="AD17" s="61">
        <f t="shared" ca="1" si="21"/>
        <v>11111536.632660739</v>
      </c>
      <c r="AE17" s="61">
        <f t="shared" ca="1" si="21"/>
        <v>11254244.277607819</v>
      </c>
      <c r="AF17" s="61">
        <f t="shared" ca="1" si="21"/>
        <v>11398199.176088547</v>
      </c>
      <c r="AG17" s="61">
        <f t="shared" ca="1" si="21"/>
        <v>11543411.958336161</v>
      </c>
      <c r="AH17" s="61">
        <f t="shared" ca="1" si="21"/>
        <v>11689893.343802759</v>
      </c>
      <c r="AI17" s="61">
        <f t="shared" ca="1" si="21"/>
        <v>11837654.141900731</v>
      </c>
      <c r="AJ17" s="61">
        <f t="shared" ca="1" si="21"/>
        <v>11986705.252750318</v>
      </c>
      <c r="AK17" s="61">
        <f t="shared" ca="1" si="21"/>
        <v>12137057.667933404</v>
      </c>
      <c r="AL17" s="61">
        <f t="shared" ca="1" si="21"/>
        <v>12288722.471253458</v>
      </c>
      <c r="AM17" s="61">
        <f t="shared" ca="1" si="21"/>
        <v>12441710.839501753</v>
      </c>
      <c r="AN17" s="61">
        <f t="shared" ca="1" si="21"/>
        <v>12596034.043229973</v>
      </c>
      <c r="AO17" s="61">
        <f t="shared" ca="1" si="21"/>
        <v>12751703.44752915</v>
      </c>
      <c r="AP17" s="61">
        <f t="shared" ca="1" si="21"/>
        <v>12908730.512815021</v>
      </c>
      <c r="AQ17" s="61">
        <f t="shared" ca="1" si="21"/>
        <v>13067126.79561989</v>
      </c>
      <c r="AR17" s="61">
        <f t="shared" ca="1" si="21"/>
        <v>13226903.949391041</v>
      </c>
      <c r="AS17" s="61">
        <f t="shared" ca="1" si="21"/>
        <v>13388073.72529568</v>
      </c>
      <c r="AT17" s="61">
        <f t="shared" ca="1" si="21"/>
        <v>13550647.973032607</v>
      </c>
      <c r="AU17" s="61">
        <f t="shared" ca="1" si="21"/>
        <v>13714638.641650511</v>
      </c>
      <c r="AV17" s="61">
        <f t="shared" ca="1" si="21"/>
        <v>13880057.780373052</v>
      </c>
      <c r="AW17" s="61">
        <f t="shared" ca="1" si="21"/>
        <v>14046917.539430752</v>
      </c>
      <c r="AX17" s="61">
        <f t="shared" ca="1" si="21"/>
        <v>14215230.170899734</v>
      </c>
      <c r="AY17" s="61">
        <f t="shared" ca="1" si="21"/>
        <v>14385008.029547416</v>
      </c>
      <c r="AZ17" s="61">
        <f t="shared" ca="1" si="21"/>
        <v>14556263.573685139</v>
      </c>
      <c r="BA17" s="61">
        <f t="shared" ca="1" si="21"/>
        <v>14729009.366027864</v>
      </c>
      <c r="BB17" s="61">
        <f t="shared" ca="1" si="21"/>
        <v>14903258.074560948</v>
      </c>
      <c r="BC17" s="61">
        <f t="shared" ca="1" si="21"/>
        <v>15079022.47341406</v>
      </c>
      <c r="BD17" s="61">
        <f t="shared" ca="1" si="21"/>
        <v>15256315.443742342</v>
      </c>
      <c r="BE17" s="61">
        <f t="shared" ca="1" si="21"/>
        <v>15435149.974614814</v>
      </c>
      <c r="BF17" s="61">
        <f t="shared" ca="1" si="21"/>
        <v>15615539.163910102</v>
      </c>
      <c r="BG17" s="61">
        <f t="shared" ca="1" si="21"/>
        <v>15797496.219219549</v>
      </c>
      <c r="BH17" s="61">
        <f t="shared" ca="1" si="21"/>
        <v>15981034.458757853</v>
      </c>
      <c r="BI17" s="61">
        <f t="shared" ca="1" si="21"/>
        <v>16166167.312281072</v>
      </c>
      <c r="BJ17" s="61">
        <f t="shared" ca="1" si="21"/>
        <v>16352908.322012374</v>
      </c>
      <c r="BK17" s="61">
        <f t="shared" ca="1" si="21"/>
        <v>16541271.143575246</v>
      </c>
      <c r="BL17" s="61">
        <f t="shared" ca="1" si="21"/>
        <v>16731269.546934543</v>
      </c>
      <c r="BM17" s="61">
        <f t="shared" ca="1" si="21"/>
        <v>16922917.417345237</v>
      </c>
      <c r="BN17" s="61">
        <f t="shared" ca="1" si="21"/>
        <v>17116228.756308988</v>
      </c>
      <c r="BO17" s="61">
        <f t="shared" ca="1" si="21"/>
        <v>17311217.682538621</v>
      </c>
      <c r="BP17" s="61">
        <f t="shared" ca="1" si="21"/>
        <v>17507898.432930525</v>
      </c>
      <c r="BQ17" s="61">
        <f t="shared" ref="BQ17:EB17" ca="1" si="22">IF(BQ1&gt;$A$1,"",BQ15-BQ16)</f>
        <v>17706285.363545105</v>
      </c>
      <c r="BR17" s="61">
        <f t="shared" ca="1" si="22"/>
        <v>17906392.950595368</v>
      </c>
      <c r="BS17" s="61">
        <f t="shared" ca="1" si="22"/>
        <v>18108235.791443475</v>
      </c>
      <c r="BT17" s="61">
        <f t="shared" ca="1" si="22"/>
        <v>18311828.605605766</v>
      </c>
      <c r="BU17" s="61">
        <f t="shared" ca="1" si="22"/>
        <v>18517186.235765863</v>
      </c>
      <c r="BV17" s="61">
        <f t="shared" ca="1" si="22"/>
        <v>18724323.648796257</v>
      </c>
      <c r="BW17" s="61">
        <f t="shared" ca="1" si="22"/>
        <v>18933255.936788205</v>
      </c>
      <c r="BX17" s="61">
        <f t="shared" ca="1" si="22"/>
        <v>19143998.318090234</v>
      </c>
      <c r="BY17" s="61">
        <f t="shared" ca="1" si="22"/>
        <v>19356566.138355136</v>
      </c>
      <c r="BZ17" s="61">
        <f t="shared" ca="1" si="22"/>
        <v>19570974.871595621</v>
      </c>
      <c r="CA17" s="61">
        <f t="shared" ca="1" si="22"/>
        <v>19787240.121248625</v>
      </c>
      <c r="CB17" s="61">
        <f t="shared" ca="1" si="22"/>
        <v>20005377.621248469</v>
      </c>
      <c r="CC17" s="61">
        <f t="shared" ca="1" si="22"/>
        <v>20225403.237108812</v>
      </c>
      <c r="CD17" s="61">
        <f t="shared" ca="1" si="22"/>
        <v>20447332.967013553</v>
      </c>
      <c r="CE17" s="61">
        <f t="shared" ca="1" si="22"/>
        <v>20671182.942916658</v>
      </c>
      <c r="CF17" s="61">
        <f t="shared" ca="1" si="22"/>
        <v>20896969.43165116</v>
      </c>
      <c r="CG17" s="61">
        <f t="shared" ca="1" si="22"/>
        <v>21124708.836047206</v>
      </c>
      <c r="CH17" s="61">
        <f t="shared" ca="1" si="22"/>
        <v>21354417.696059361</v>
      </c>
      <c r="CI17" s="61">
        <f t="shared" ca="1" si="22"/>
        <v>21586112.689903207</v>
      </c>
      <c r="CJ17" s="61">
        <f t="shared" ca="1" si="22"/>
        <v>21819810.635201275</v>
      </c>
      <c r="CK17" s="61">
        <f t="shared" ca="1" si="22"/>
        <v>22055528.490138479</v>
      </c>
      <c r="CL17" s="61">
        <f t="shared" ca="1" si="22"/>
        <v>22293283.354627002</v>
      </c>
      <c r="CM17" s="61">
        <f t="shared" ca="1" si="22"/>
        <v>22533092.471480832</v>
      </c>
      <c r="CN17" s="61">
        <f t="shared" ca="1" si="22"/>
        <v>22774973.227599993</v>
      </c>
      <c r="CO17" s="61">
        <f t="shared" ca="1" si="22"/>
        <v>23018943.155164391</v>
      </c>
      <c r="CP17" s="61">
        <f t="shared" ca="1" si="22"/>
        <v>23265019.932837769</v>
      </c>
      <c r="CQ17" s="61">
        <f t="shared" ca="1" si="22"/>
        <v>23513221.386981308</v>
      </c>
      <c r="CR17" s="61">
        <f t="shared" ca="1" si="22"/>
        <v>23763565.492877357</v>
      </c>
      <c r="CS17" s="61">
        <f t="shared" ca="1" si="22"/>
        <v>24016070.375963226</v>
      </c>
      <c r="CT17" s="61">
        <f t="shared" ca="1" si="22"/>
        <v>24270754.313075237</v>
      </c>
      <c r="CU17" s="61">
        <f t="shared" ca="1" si="22"/>
        <v>24527635.733702779</v>
      </c>
      <c r="CV17" s="61">
        <f t="shared" ca="1" si="22"/>
        <v>24786733.22125297</v>
      </c>
      <c r="CW17" s="61">
        <f t="shared" ca="1" si="22"/>
        <v>25048065.514325567</v>
      </c>
      <c r="CX17" s="61">
        <f t="shared" ca="1" si="22"/>
        <v>25311651.507998455</v>
      </c>
      <c r="CY17" s="61">
        <f t="shared" ca="1" si="22"/>
        <v>25577510.25512366</v>
      </c>
      <c r="CZ17" s="61">
        <f t="shared" ca="1" si="22"/>
        <v>25845660.967634059</v>
      </c>
      <c r="DA17" s="61">
        <f t="shared" ca="1" si="22"/>
        <v>26116123.017860997</v>
      </c>
      <c r="DB17" s="61">
        <f t="shared" ca="1" si="22"/>
        <v>26388915.939862482</v>
      </c>
      <c r="DC17" s="61">
        <f t="shared" ca="1" si="22"/>
        <v>26664059.430762514</v>
      </c>
      <c r="DD17" s="61">
        <f t="shared" ca="1" si="22"/>
        <v>26941573.352101468</v>
      </c>
      <c r="DE17" s="61">
        <f t="shared" ca="1" si="22"/>
        <v>27221477.731197383</v>
      </c>
      <c r="DF17" s="61">
        <f t="shared" ca="1" si="22"/>
        <v>27503792.762518786</v>
      </c>
      <c r="DG17" s="61">
        <f t="shared" ca="1" si="22"/>
        <v>27788538.809068494</v>
      </c>
      <c r="DH17" s="61">
        <f t="shared" ca="1" si="22"/>
        <v>28075736.403779067</v>
      </c>
      <c r="DI17" s="61">
        <f t="shared" ca="1" si="22"/>
        <v>28365406.250919573</v>
      </c>
      <c r="DJ17" s="61">
        <f t="shared" ca="1" si="22"/>
        <v>28657569.227514051</v>
      </c>
      <c r="DK17" s="61">
        <f t="shared" ca="1" si="22"/>
        <v>28952246.384771623</v>
      </c>
      <c r="DL17" s="61">
        <f t="shared" ca="1" si="22"/>
        <v>29249458.949528337</v>
      </c>
      <c r="DM17" s="61">
        <f t="shared" ca="1" si="22"/>
        <v>29549228.325700976</v>
      </c>
      <c r="DN17" s="61">
        <f t="shared" ca="1" si="22"/>
        <v>29851576.095752724</v>
      </c>
      <c r="DO17" s="61">
        <f t="shared" ca="1" si="22"/>
        <v>30156524.022170991</v>
      </c>
      <c r="DP17" s="61">
        <f t="shared" ca="1" si="22"/>
        <v>30464094.048957318</v>
      </c>
      <c r="DQ17" s="61">
        <f t="shared" ca="1" si="22"/>
        <v>30774308.303129733</v>
      </c>
      <c r="DR17" s="61">
        <f t="shared" ca="1" si="22"/>
        <v>31087189.09623719</v>
      </c>
      <c r="DS17" s="61">
        <f t="shared" ca="1" si="22"/>
        <v>31402758.925886691</v>
      </c>
      <c r="DT17" s="61" t="str">
        <f t="shared" si="22"/>
        <v/>
      </c>
      <c r="DU17" s="61" t="str">
        <f t="shared" si="22"/>
        <v/>
      </c>
      <c r="DV17" s="61" t="str">
        <f t="shared" si="22"/>
        <v/>
      </c>
      <c r="DW17" s="61" t="str">
        <f t="shared" si="22"/>
        <v/>
      </c>
      <c r="DX17" s="61" t="str">
        <f t="shared" si="22"/>
        <v/>
      </c>
      <c r="DY17" s="61" t="str">
        <f t="shared" si="22"/>
        <v/>
      </c>
      <c r="DZ17" s="61" t="str">
        <f t="shared" si="22"/>
        <v/>
      </c>
      <c r="EA17" s="61" t="str">
        <f t="shared" si="22"/>
        <v/>
      </c>
      <c r="EB17" s="61" t="str">
        <f t="shared" si="22"/>
        <v/>
      </c>
      <c r="EC17" s="61" t="str">
        <f t="shared" ref="EC17:GN17" si="23">IF(EC1&gt;$A$1,"",EC15-EC16)</f>
        <v/>
      </c>
      <c r="ED17" s="61" t="str">
        <f t="shared" si="23"/>
        <v/>
      </c>
      <c r="EE17" s="61" t="str">
        <f t="shared" si="23"/>
        <v/>
      </c>
      <c r="EF17" s="61" t="str">
        <f t="shared" si="23"/>
        <v/>
      </c>
      <c r="EG17" s="61" t="str">
        <f t="shared" si="23"/>
        <v/>
      </c>
      <c r="EH17" s="61" t="str">
        <f t="shared" si="23"/>
        <v/>
      </c>
      <c r="EI17" s="61" t="str">
        <f t="shared" si="23"/>
        <v/>
      </c>
      <c r="EJ17" s="61" t="str">
        <f t="shared" si="23"/>
        <v/>
      </c>
      <c r="EK17" s="61" t="str">
        <f t="shared" si="23"/>
        <v/>
      </c>
      <c r="EL17" s="61" t="str">
        <f t="shared" si="23"/>
        <v/>
      </c>
      <c r="EM17" s="61" t="str">
        <f t="shared" si="23"/>
        <v/>
      </c>
      <c r="EN17" s="61" t="str">
        <f t="shared" si="23"/>
        <v/>
      </c>
      <c r="EO17" s="61" t="str">
        <f t="shared" si="23"/>
        <v/>
      </c>
      <c r="EP17" s="61" t="str">
        <f t="shared" si="23"/>
        <v/>
      </c>
      <c r="EQ17" s="61" t="str">
        <f t="shared" si="23"/>
        <v/>
      </c>
      <c r="ER17" s="61" t="str">
        <f t="shared" si="23"/>
        <v/>
      </c>
      <c r="ES17" s="61" t="str">
        <f t="shared" si="23"/>
        <v/>
      </c>
      <c r="ET17" s="61" t="str">
        <f t="shared" si="23"/>
        <v/>
      </c>
      <c r="EU17" s="61" t="str">
        <f t="shared" si="23"/>
        <v/>
      </c>
      <c r="EV17" s="61" t="str">
        <f t="shared" si="23"/>
        <v/>
      </c>
      <c r="EW17" s="61" t="str">
        <f t="shared" si="23"/>
        <v/>
      </c>
      <c r="EX17" s="61" t="str">
        <f t="shared" si="23"/>
        <v/>
      </c>
      <c r="EY17" s="61" t="str">
        <f t="shared" si="23"/>
        <v/>
      </c>
      <c r="EZ17" s="61" t="str">
        <f t="shared" si="23"/>
        <v/>
      </c>
      <c r="FA17" s="61" t="str">
        <f t="shared" si="23"/>
        <v/>
      </c>
      <c r="FB17" s="61" t="str">
        <f t="shared" si="23"/>
        <v/>
      </c>
      <c r="FC17" s="61" t="str">
        <f t="shared" si="23"/>
        <v/>
      </c>
      <c r="FD17" s="61" t="str">
        <f t="shared" si="23"/>
        <v/>
      </c>
      <c r="FE17" s="61" t="str">
        <f t="shared" si="23"/>
        <v/>
      </c>
      <c r="FF17" s="61" t="str">
        <f t="shared" si="23"/>
        <v/>
      </c>
      <c r="FG17" s="61" t="str">
        <f t="shared" si="23"/>
        <v/>
      </c>
      <c r="FH17" s="61" t="str">
        <f t="shared" si="23"/>
        <v/>
      </c>
      <c r="FI17" s="61" t="str">
        <f t="shared" si="23"/>
        <v/>
      </c>
      <c r="FJ17" s="61" t="str">
        <f t="shared" si="23"/>
        <v/>
      </c>
      <c r="FK17" s="61" t="str">
        <f t="shared" si="23"/>
        <v/>
      </c>
      <c r="FL17" s="61" t="str">
        <f t="shared" si="23"/>
        <v/>
      </c>
      <c r="FM17" s="61" t="str">
        <f t="shared" si="23"/>
        <v/>
      </c>
      <c r="FN17" s="61" t="str">
        <f t="shared" si="23"/>
        <v/>
      </c>
      <c r="FO17" s="61" t="str">
        <f t="shared" si="23"/>
        <v/>
      </c>
      <c r="FP17" s="61" t="str">
        <f t="shared" si="23"/>
        <v/>
      </c>
      <c r="FQ17" s="61" t="str">
        <f t="shared" si="23"/>
        <v/>
      </c>
      <c r="FR17" s="61" t="str">
        <f t="shared" si="23"/>
        <v/>
      </c>
      <c r="FS17" s="61" t="str">
        <f t="shared" si="23"/>
        <v/>
      </c>
      <c r="FT17" s="61" t="str">
        <f t="shared" si="23"/>
        <v/>
      </c>
      <c r="FU17" s="61" t="str">
        <f t="shared" si="23"/>
        <v/>
      </c>
      <c r="FV17" s="61" t="str">
        <f t="shared" si="23"/>
        <v/>
      </c>
      <c r="FW17" s="61" t="str">
        <f t="shared" si="23"/>
        <v/>
      </c>
      <c r="FX17" s="61" t="str">
        <f t="shared" si="23"/>
        <v/>
      </c>
      <c r="FY17" s="61" t="str">
        <f t="shared" si="23"/>
        <v/>
      </c>
      <c r="FZ17" s="61" t="str">
        <f t="shared" si="23"/>
        <v/>
      </c>
      <c r="GA17" s="61" t="str">
        <f t="shared" si="23"/>
        <v/>
      </c>
      <c r="GB17" s="61" t="str">
        <f t="shared" si="23"/>
        <v/>
      </c>
      <c r="GC17" s="61" t="str">
        <f t="shared" si="23"/>
        <v/>
      </c>
      <c r="GD17" s="61" t="str">
        <f t="shared" si="23"/>
        <v/>
      </c>
      <c r="GE17" s="61" t="str">
        <f t="shared" si="23"/>
        <v/>
      </c>
      <c r="GF17" s="61" t="str">
        <f t="shared" si="23"/>
        <v/>
      </c>
      <c r="GG17" s="61" t="str">
        <f t="shared" si="23"/>
        <v/>
      </c>
      <c r="GH17" s="61" t="str">
        <f t="shared" si="23"/>
        <v/>
      </c>
      <c r="GI17" s="61" t="str">
        <f t="shared" si="23"/>
        <v/>
      </c>
      <c r="GJ17" s="61" t="str">
        <f t="shared" si="23"/>
        <v/>
      </c>
      <c r="GK17" s="61" t="str">
        <f t="shared" si="23"/>
        <v/>
      </c>
      <c r="GL17" s="61" t="str">
        <f t="shared" si="23"/>
        <v/>
      </c>
      <c r="GM17" s="61" t="str">
        <f t="shared" si="23"/>
        <v/>
      </c>
      <c r="GN17" s="61" t="str">
        <f t="shared" si="23"/>
        <v/>
      </c>
      <c r="GO17" s="61" t="str">
        <f t="shared" ref="GO17:II17" si="24">IF(GO1&gt;$A$1,"",GO15-GO16)</f>
        <v/>
      </c>
      <c r="GP17" s="61" t="str">
        <f t="shared" si="24"/>
        <v/>
      </c>
      <c r="GQ17" s="61" t="str">
        <f t="shared" si="24"/>
        <v/>
      </c>
      <c r="GR17" s="61" t="str">
        <f t="shared" si="24"/>
        <v/>
      </c>
      <c r="GS17" s="61" t="str">
        <f t="shared" si="24"/>
        <v/>
      </c>
      <c r="GT17" s="61" t="str">
        <f t="shared" si="24"/>
        <v/>
      </c>
      <c r="GU17" s="61" t="str">
        <f t="shared" si="24"/>
        <v/>
      </c>
      <c r="GV17" s="61" t="str">
        <f t="shared" si="24"/>
        <v/>
      </c>
      <c r="GW17" s="61" t="str">
        <f t="shared" si="24"/>
        <v/>
      </c>
      <c r="GX17" s="61" t="str">
        <f t="shared" si="24"/>
        <v/>
      </c>
      <c r="GY17" s="61" t="str">
        <f t="shared" si="24"/>
        <v/>
      </c>
      <c r="GZ17" s="61" t="str">
        <f t="shared" si="24"/>
        <v/>
      </c>
      <c r="HA17" s="61" t="str">
        <f t="shared" si="24"/>
        <v/>
      </c>
      <c r="HB17" s="61" t="str">
        <f t="shared" si="24"/>
        <v/>
      </c>
      <c r="HC17" s="61" t="str">
        <f t="shared" si="24"/>
        <v/>
      </c>
      <c r="HD17" s="61" t="str">
        <f t="shared" si="24"/>
        <v/>
      </c>
      <c r="HE17" s="61" t="str">
        <f t="shared" si="24"/>
        <v/>
      </c>
      <c r="HF17" s="61" t="str">
        <f t="shared" si="24"/>
        <v/>
      </c>
      <c r="HG17" s="61" t="str">
        <f t="shared" si="24"/>
        <v/>
      </c>
      <c r="HH17" s="61" t="str">
        <f t="shared" si="24"/>
        <v/>
      </c>
      <c r="HI17" s="61" t="str">
        <f t="shared" si="24"/>
        <v/>
      </c>
      <c r="HJ17" s="61" t="str">
        <f t="shared" si="24"/>
        <v/>
      </c>
      <c r="HK17" s="61" t="str">
        <f t="shared" si="24"/>
        <v/>
      </c>
      <c r="HL17" s="61" t="str">
        <f t="shared" si="24"/>
        <v/>
      </c>
      <c r="HM17" s="61" t="str">
        <f t="shared" si="24"/>
        <v/>
      </c>
      <c r="HN17" s="61" t="str">
        <f t="shared" si="24"/>
        <v/>
      </c>
      <c r="HO17" s="61" t="str">
        <f t="shared" si="24"/>
        <v/>
      </c>
      <c r="HP17" s="61" t="str">
        <f t="shared" si="24"/>
        <v/>
      </c>
      <c r="HQ17" s="61" t="str">
        <f t="shared" si="24"/>
        <v/>
      </c>
      <c r="HR17" s="61" t="str">
        <f t="shared" si="24"/>
        <v/>
      </c>
      <c r="HS17" s="61" t="str">
        <f t="shared" si="24"/>
        <v/>
      </c>
      <c r="HT17" s="61" t="str">
        <f t="shared" si="24"/>
        <v/>
      </c>
      <c r="HU17" s="61" t="str">
        <f t="shared" si="24"/>
        <v/>
      </c>
      <c r="HV17" s="61" t="str">
        <f t="shared" si="24"/>
        <v/>
      </c>
      <c r="HW17" s="61" t="str">
        <f t="shared" si="24"/>
        <v/>
      </c>
      <c r="HX17" s="61" t="str">
        <f t="shared" si="24"/>
        <v/>
      </c>
      <c r="HY17" s="61" t="str">
        <f t="shared" si="24"/>
        <v/>
      </c>
      <c r="HZ17" s="61" t="str">
        <f t="shared" si="24"/>
        <v/>
      </c>
      <c r="IA17" s="61" t="str">
        <f t="shared" si="24"/>
        <v/>
      </c>
      <c r="IB17" s="61" t="str">
        <f t="shared" si="24"/>
        <v/>
      </c>
      <c r="IC17" s="61" t="str">
        <f t="shared" si="24"/>
        <v/>
      </c>
      <c r="ID17" s="61" t="str">
        <f t="shared" si="24"/>
        <v/>
      </c>
      <c r="IE17" s="61" t="str">
        <f t="shared" si="24"/>
        <v/>
      </c>
      <c r="IF17" s="61" t="str">
        <f t="shared" si="24"/>
        <v/>
      </c>
      <c r="IG17" s="61" t="str">
        <f t="shared" si="24"/>
        <v/>
      </c>
      <c r="IH17" s="61" t="str">
        <f t="shared" si="24"/>
        <v/>
      </c>
      <c r="II17" s="62" t="str">
        <f t="shared" si="24"/>
        <v/>
      </c>
    </row>
    <row r="18" spans="1:244" ht="15" thickBot="1" x14ac:dyDescent="0.35">
      <c r="A18" s="63" t="s">
        <v>20</v>
      </c>
      <c r="B18" s="82" t="s">
        <v>21</v>
      </c>
      <c r="C18" s="125"/>
      <c r="D18" s="126">
        <f>+D12</f>
        <v>6937177.330947455</v>
      </c>
      <c r="E18" s="126">
        <f>+E12</f>
        <v>6937177.330947455</v>
      </c>
      <c r="F18" s="126">
        <f>+F12</f>
        <v>6937177.330947455</v>
      </c>
      <c r="G18" s="126">
        <f t="shared" ref="G18:BR18" si="25">+G12</f>
        <v>6937177.330947455</v>
      </c>
      <c r="H18" s="126">
        <f t="shared" si="25"/>
        <v>6937177.330947455</v>
      </c>
      <c r="I18" s="126">
        <f t="shared" si="25"/>
        <v>6937177.330947455</v>
      </c>
      <c r="J18" s="126">
        <f t="shared" si="25"/>
        <v>6937177.330947455</v>
      </c>
      <c r="K18" s="126">
        <f t="shared" si="25"/>
        <v>6937177.330947455</v>
      </c>
      <c r="L18" s="126">
        <f t="shared" si="25"/>
        <v>6937177.330947455</v>
      </c>
      <c r="M18" s="126">
        <f t="shared" si="25"/>
        <v>6937177.330947455</v>
      </c>
      <c r="N18" s="126">
        <f t="shared" si="25"/>
        <v>6937177.330947455</v>
      </c>
      <c r="O18" s="126">
        <f t="shared" si="25"/>
        <v>6937177.330947455</v>
      </c>
      <c r="P18" s="126">
        <f t="shared" si="25"/>
        <v>6937177.330947455</v>
      </c>
      <c r="Q18" s="126">
        <f t="shared" si="25"/>
        <v>6937177.330947455</v>
      </c>
      <c r="R18" s="126">
        <f t="shared" si="25"/>
        <v>6937177.330947455</v>
      </c>
      <c r="S18" s="126">
        <f t="shared" si="25"/>
        <v>6937177.330947455</v>
      </c>
      <c r="T18" s="126">
        <f t="shared" si="25"/>
        <v>6937177.330947455</v>
      </c>
      <c r="U18" s="126">
        <f t="shared" si="25"/>
        <v>6937177.330947455</v>
      </c>
      <c r="V18" s="126">
        <f t="shared" si="25"/>
        <v>6937177.330947455</v>
      </c>
      <c r="W18" s="126">
        <f t="shared" si="25"/>
        <v>6937177.330947455</v>
      </c>
      <c r="X18" s="126">
        <f t="shared" si="25"/>
        <v>6937177.330947455</v>
      </c>
      <c r="Y18" s="126">
        <f t="shared" si="25"/>
        <v>6937177.330947455</v>
      </c>
      <c r="Z18" s="126">
        <f t="shared" si="25"/>
        <v>6937177.330947455</v>
      </c>
      <c r="AA18" s="126">
        <f t="shared" si="25"/>
        <v>6937177.330947455</v>
      </c>
      <c r="AB18" s="126">
        <f t="shared" si="25"/>
        <v>6937177.330947455</v>
      </c>
      <c r="AC18" s="126">
        <f t="shared" si="25"/>
        <v>6937177.330947455</v>
      </c>
      <c r="AD18" s="126">
        <f t="shared" si="25"/>
        <v>6937177.330947455</v>
      </c>
      <c r="AE18" s="126">
        <f t="shared" si="25"/>
        <v>6937177.330947455</v>
      </c>
      <c r="AF18" s="126">
        <f t="shared" si="25"/>
        <v>6937177.330947455</v>
      </c>
      <c r="AG18" s="126">
        <f t="shared" si="25"/>
        <v>6937177.330947455</v>
      </c>
      <c r="AH18" s="126">
        <f t="shared" si="25"/>
        <v>6937177.330947455</v>
      </c>
      <c r="AI18" s="126">
        <f t="shared" si="25"/>
        <v>6937177.330947455</v>
      </c>
      <c r="AJ18" s="126">
        <f t="shared" si="25"/>
        <v>6937177.330947455</v>
      </c>
      <c r="AK18" s="126">
        <f t="shared" si="25"/>
        <v>6937177.330947455</v>
      </c>
      <c r="AL18" s="126">
        <f t="shared" si="25"/>
        <v>6937177.330947455</v>
      </c>
      <c r="AM18" s="126">
        <f t="shared" si="25"/>
        <v>6937177.330947455</v>
      </c>
      <c r="AN18" s="126">
        <f t="shared" si="25"/>
        <v>6937177.330947455</v>
      </c>
      <c r="AO18" s="126">
        <f t="shared" si="25"/>
        <v>6937177.330947455</v>
      </c>
      <c r="AP18" s="126">
        <f t="shared" si="25"/>
        <v>6937177.330947455</v>
      </c>
      <c r="AQ18" s="126">
        <f t="shared" si="25"/>
        <v>6937177.330947455</v>
      </c>
      <c r="AR18" s="126">
        <f t="shared" si="25"/>
        <v>6937177.330947455</v>
      </c>
      <c r="AS18" s="126">
        <f t="shared" si="25"/>
        <v>6937177.330947455</v>
      </c>
      <c r="AT18" s="126">
        <f t="shared" si="25"/>
        <v>6937177.330947455</v>
      </c>
      <c r="AU18" s="126">
        <f t="shared" si="25"/>
        <v>6937177.330947455</v>
      </c>
      <c r="AV18" s="126">
        <f t="shared" si="25"/>
        <v>6937177.330947455</v>
      </c>
      <c r="AW18" s="126">
        <f t="shared" si="25"/>
        <v>6937177.330947455</v>
      </c>
      <c r="AX18" s="126">
        <f t="shared" si="25"/>
        <v>6937177.330947455</v>
      </c>
      <c r="AY18" s="126">
        <f t="shared" si="25"/>
        <v>6937177.330947455</v>
      </c>
      <c r="AZ18" s="126">
        <f t="shared" si="25"/>
        <v>6937177.330947455</v>
      </c>
      <c r="BA18" s="126">
        <f t="shared" si="25"/>
        <v>6937177.330947455</v>
      </c>
      <c r="BB18" s="126">
        <f t="shared" si="25"/>
        <v>6937177.330947455</v>
      </c>
      <c r="BC18" s="126">
        <f t="shared" si="25"/>
        <v>6937177.330947455</v>
      </c>
      <c r="BD18" s="126">
        <f t="shared" si="25"/>
        <v>6937177.330947455</v>
      </c>
      <c r="BE18" s="126">
        <f t="shared" si="25"/>
        <v>6937177.330947455</v>
      </c>
      <c r="BF18" s="126">
        <f t="shared" si="25"/>
        <v>6937177.330947455</v>
      </c>
      <c r="BG18" s="126">
        <f t="shared" si="25"/>
        <v>6937177.330947455</v>
      </c>
      <c r="BH18" s="126">
        <f t="shared" si="25"/>
        <v>6937177.330947455</v>
      </c>
      <c r="BI18" s="126">
        <f t="shared" si="25"/>
        <v>6937177.330947455</v>
      </c>
      <c r="BJ18" s="126">
        <f t="shared" si="25"/>
        <v>6937177.330947455</v>
      </c>
      <c r="BK18" s="126">
        <f t="shared" si="25"/>
        <v>6937177.330947455</v>
      </c>
      <c r="BL18" s="126">
        <f t="shared" si="25"/>
        <v>6937177.330947455</v>
      </c>
      <c r="BM18" s="126">
        <f t="shared" si="25"/>
        <v>6937177.330947455</v>
      </c>
      <c r="BN18" s="126">
        <f t="shared" si="25"/>
        <v>6937177.330947455</v>
      </c>
      <c r="BO18" s="126">
        <f t="shared" si="25"/>
        <v>6937177.330947455</v>
      </c>
      <c r="BP18" s="126">
        <f t="shared" si="25"/>
        <v>6937177.330947455</v>
      </c>
      <c r="BQ18" s="126">
        <f t="shared" si="25"/>
        <v>6937177.330947455</v>
      </c>
      <c r="BR18" s="126">
        <f t="shared" si="25"/>
        <v>6937177.330947455</v>
      </c>
      <c r="BS18" s="126">
        <f t="shared" ref="BS18:DS18" si="26">+BS12</f>
        <v>6937177.330947455</v>
      </c>
      <c r="BT18" s="126">
        <f t="shared" si="26"/>
        <v>6937177.330947455</v>
      </c>
      <c r="BU18" s="126">
        <f t="shared" si="26"/>
        <v>6937177.330947455</v>
      </c>
      <c r="BV18" s="126">
        <f t="shared" si="26"/>
        <v>6937177.330947455</v>
      </c>
      <c r="BW18" s="126">
        <f t="shared" si="26"/>
        <v>6937177.330947455</v>
      </c>
      <c r="BX18" s="126">
        <f t="shared" si="26"/>
        <v>6937177.330947455</v>
      </c>
      <c r="BY18" s="126">
        <f t="shared" si="26"/>
        <v>6937177.330947455</v>
      </c>
      <c r="BZ18" s="126">
        <f t="shared" si="26"/>
        <v>6937177.330947455</v>
      </c>
      <c r="CA18" s="126">
        <f t="shared" si="26"/>
        <v>6937177.330947455</v>
      </c>
      <c r="CB18" s="126">
        <f t="shared" si="26"/>
        <v>6937177.330947455</v>
      </c>
      <c r="CC18" s="126">
        <f t="shared" si="26"/>
        <v>6937177.330947455</v>
      </c>
      <c r="CD18" s="126">
        <f t="shared" si="26"/>
        <v>6937177.330947455</v>
      </c>
      <c r="CE18" s="126">
        <f t="shared" si="26"/>
        <v>6937177.330947455</v>
      </c>
      <c r="CF18" s="126">
        <f t="shared" si="26"/>
        <v>6937177.330947455</v>
      </c>
      <c r="CG18" s="126">
        <f t="shared" si="26"/>
        <v>6937177.330947455</v>
      </c>
      <c r="CH18" s="126">
        <f t="shared" si="26"/>
        <v>6937177.330947455</v>
      </c>
      <c r="CI18" s="126">
        <f t="shared" si="26"/>
        <v>6937177.330947455</v>
      </c>
      <c r="CJ18" s="126">
        <f t="shared" si="26"/>
        <v>6937177.330947455</v>
      </c>
      <c r="CK18" s="126">
        <f t="shared" si="26"/>
        <v>6937177.330947455</v>
      </c>
      <c r="CL18" s="126">
        <f t="shared" si="26"/>
        <v>6937177.330947455</v>
      </c>
      <c r="CM18" s="126">
        <f t="shared" si="26"/>
        <v>6937177.330947455</v>
      </c>
      <c r="CN18" s="126">
        <f t="shared" si="26"/>
        <v>6937177.330947455</v>
      </c>
      <c r="CO18" s="126">
        <f t="shared" si="26"/>
        <v>6937177.330947455</v>
      </c>
      <c r="CP18" s="126">
        <f t="shared" si="26"/>
        <v>6937177.330947455</v>
      </c>
      <c r="CQ18" s="126">
        <f t="shared" si="26"/>
        <v>6937177.330947455</v>
      </c>
      <c r="CR18" s="126">
        <f t="shared" si="26"/>
        <v>6937177.330947455</v>
      </c>
      <c r="CS18" s="126">
        <f t="shared" si="26"/>
        <v>6937177.330947455</v>
      </c>
      <c r="CT18" s="126">
        <f t="shared" si="26"/>
        <v>6937177.330947455</v>
      </c>
      <c r="CU18" s="126">
        <f t="shared" si="26"/>
        <v>6937177.330947455</v>
      </c>
      <c r="CV18" s="126">
        <f t="shared" si="26"/>
        <v>6937177.330947455</v>
      </c>
      <c r="CW18" s="126">
        <f t="shared" si="26"/>
        <v>6937177.330947455</v>
      </c>
      <c r="CX18" s="126">
        <f t="shared" si="26"/>
        <v>6937177.330947455</v>
      </c>
      <c r="CY18" s="126">
        <f t="shared" si="26"/>
        <v>6937177.330947455</v>
      </c>
      <c r="CZ18" s="126">
        <f t="shared" si="26"/>
        <v>6937177.330947455</v>
      </c>
      <c r="DA18" s="126">
        <f t="shared" si="26"/>
        <v>6937177.330947455</v>
      </c>
      <c r="DB18" s="126">
        <f t="shared" si="26"/>
        <v>6937177.330947455</v>
      </c>
      <c r="DC18" s="126">
        <f t="shared" si="26"/>
        <v>6937177.330947455</v>
      </c>
      <c r="DD18" s="126">
        <f t="shared" si="26"/>
        <v>6937177.330947455</v>
      </c>
      <c r="DE18" s="126">
        <f t="shared" si="26"/>
        <v>6937177.330947455</v>
      </c>
      <c r="DF18" s="126">
        <f t="shared" si="26"/>
        <v>6937177.330947455</v>
      </c>
      <c r="DG18" s="126">
        <f t="shared" si="26"/>
        <v>6937177.330947455</v>
      </c>
      <c r="DH18" s="126">
        <f t="shared" si="26"/>
        <v>6937177.330947455</v>
      </c>
      <c r="DI18" s="126">
        <f t="shared" si="26"/>
        <v>6937177.330947455</v>
      </c>
      <c r="DJ18" s="126">
        <f t="shared" si="26"/>
        <v>6937177.330947455</v>
      </c>
      <c r="DK18" s="126">
        <f t="shared" si="26"/>
        <v>6937177.330947455</v>
      </c>
      <c r="DL18" s="126">
        <f t="shared" si="26"/>
        <v>6937177.330947455</v>
      </c>
      <c r="DM18" s="126">
        <f t="shared" si="26"/>
        <v>6937177.330947455</v>
      </c>
      <c r="DN18" s="126">
        <f t="shared" si="26"/>
        <v>6937177.330947455</v>
      </c>
      <c r="DO18" s="126">
        <f t="shared" si="26"/>
        <v>6937177.330947455</v>
      </c>
      <c r="DP18" s="126">
        <f t="shared" si="26"/>
        <v>6937177.330947455</v>
      </c>
      <c r="DQ18" s="126">
        <f t="shared" si="26"/>
        <v>6937177.330947455</v>
      </c>
      <c r="DR18" s="126">
        <f t="shared" si="26"/>
        <v>6937177.330947455</v>
      </c>
      <c r="DS18" s="126">
        <f t="shared" si="26"/>
        <v>6937177.330947455</v>
      </c>
      <c r="DT18" s="126" t="str">
        <f>+DT12</f>
        <v/>
      </c>
      <c r="DU18" s="126" t="str">
        <f>+DU12</f>
        <v/>
      </c>
      <c r="DV18" s="126" t="str">
        <f>+DV12</f>
        <v/>
      </c>
      <c r="DW18" s="126" t="str">
        <f t="shared" ref="DW18:GH18" si="27">+DW12</f>
        <v/>
      </c>
      <c r="DX18" s="126" t="str">
        <f t="shared" si="27"/>
        <v/>
      </c>
      <c r="DY18" s="126" t="str">
        <f t="shared" si="27"/>
        <v/>
      </c>
      <c r="DZ18" s="126" t="str">
        <f t="shared" si="27"/>
        <v/>
      </c>
      <c r="EA18" s="126" t="str">
        <f t="shared" si="27"/>
        <v/>
      </c>
      <c r="EB18" s="126" t="str">
        <f t="shared" si="27"/>
        <v/>
      </c>
      <c r="EC18" s="126" t="str">
        <f t="shared" si="27"/>
        <v/>
      </c>
      <c r="ED18" s="126" t="str">
        <f t="shared" si="27"/>
        <v/>
      </c>
      <c r="EE18" s="126" t="str">
        <f t="shared" si="27"/>
        <v/>
      </c>
      <c r="EF18" s="126" t="str">
        <f t="shared" si="27"/>
        <v/>
      </c>
      <c r="EG18" s="126" t="str">
        <f t="shared" si="27"/>
        <v/>
      </c>
      <c r="EH18" s="126" t="str">
        <f t="shared" si="27"/>
        <v/>
      </c>
      <c r="EI18" s="126" t="str">
        <f t="shared" si="27"/>
        <v/>
      </c>
      <c r="EJ18" s="126" t="str">
        <f t="shared" si="27"/>
        <v/>
      </c>
      <c r="EK18" s="126" t="str">
        <f t="shared" si="27"/>
        <v/>
      </c>
      <c r="EL18" s="126" t="str">
        <f t="shared" si="27"/>
        <v/>
      </c>
      <c r="EM18" s="126" t="str">
        <f t="shared" si="27"/>
        <v/>
      </c>
      <c r="EN18" s="126" t="str">
        <f t="shared" si="27"/>
        <v/>
      </c>
      <c r="EO18" s="126" t="str">
        <f t="shared" si="27"/>
        <v/>
      </c>
      <c r="EP18" s="126" t="str">
        <f t="shared" si="27"/>
        <v/>
      </c>
      <c r="EQ18" s="126" t="str">
        <f t="shared" si="27"/>
        <v/>
      </c>
      <c r="ER18" s="126" t="str">
        <f t="shared" si="27"/>
        <v/>
      </c>
      <c r="ES18" s="126" t="str">
        <f t="shared" si="27"/>
        <v/>
      </c>
      <c r="ET18" s="126" t="str">
        <f t="shared" si="27"/>
        <v/>
      </c>
      <c r="EU18" s="126" t="str">
        <f t="shared" si="27"/>
        <v/>
      </c>
      <c r="EV18" s="126" t="str">
        <f t="shared" si="27"/>
        <v/>
      </c>
      <c r="EW18" s="126" t="str">
        <f t="shared" si="27"/>
        <v/>
      </c>
      <c r="EX18" s="126" t="str">
        <f t="shared" si="27"/>
        <v/>
      </c>
      <c r="EY18" s="126" t="str">
        <f t="shared" si="27"/>
        <v/>
      </c>
      <c r="EZ18" s="126" t="str">
        <f t="shared" si="27"/>
        <v/>
      </c>
      <c r="FA18" s="126" t="str">
        <f t="shared" si="27"/>
        <v/>
      </c>
      <c r="FB18" s="126" t="str">
        <f t="shared" si="27"/>
        <v/>
      </c>
      <c r="FC18" s="126" t="str">
        <f t="shared" si="27"/>
        <v/>
      </c>
      <c r="FD18" s="126" t="str">
        <f t="shared" si="27"/>
        <v/>
      </c>
      <c r="FE18" s="126" t="str">
        <f t="shared" si="27"/>
        <v/>
      </c>
      <c r="FF18" s="126" t="str">
        <f t="shared" si="27"/>
        <v/>
      </c>
      <c r="FG18" s="126" t="str">
        <f t="shared" si="27"/>
        <v/>
      </c>
      <c r="FH18" s="126" t="str">
        <f t="shared" si="27"/>
        <v/>
      </c>
      <c r="FI18" s="126" t="str">
        <f t="shared" si="27"/>
        <v/>
      </c>
      <c r="FJ18" s="126" t="str">
        <f t="shared" si="27"/>
        <v/>
      </c>
      <c r="FK18" s="126" t="str">
        <f t="shared" si="27"/>
        <v/>
      </c>
      <c r="FL18" s="126" t="str">
        <f t="shared" si="27"/>
        <v/>
      </c>
      <c r="FM18" s="126" t="str">
        <f t="shared" si="27"/>
        <v/>
      </c>
      <c r="FN18" s="126" t="str">
        <f t="shared" si="27"/>
        <v/>
      </c>
      <c r="FO18" s="126" t="str">
        <f t="shared" si="27"/>
        <v/>
      </c>
      <c r="FP18" s="126" t="str">
        <f t="shared" si="27"/>
        <v/>
      </c>
      <c r="FQ18" s="126" t="str">
        <f t="shared" si="27"/>
        <v/>
      </c>
      <c r="FR18" s="126" t="str">
        <f t="shared" si="27"/>
        <v/>
      </c>
      <c r="FS18" s="126" t="str">
        <f t="shared" si="27"/>
        <v/>
      </c>
      <c r="FT18" s="126" t="str">
        <f t="shared" si="27"/>
        <v/>
      </c>
      <c r="FU18" s="126" t="str">
        <f t="shared" si="27"/>
        <v/>
      </c>
      <c r="FV18" s="126" t="str">
        <f t="shared" si="27"/>
        <v/>
      </c>
      <c r="FW18" s="126" t="str">
        <f t="shared" si="27"/>
        <v/>
      </c>
      <c r="FX18" s="126" t="str">
        <f t="shared" si="27"/>
        <v/>
      </c>
      <c r="FY18" s="126" t="str">
        <f t="shared" si="27"/>
        <v/>
      </c>
      <c r="FZ18" s="126" t="str">
        <f t="shared" si="27"/>
        <v/>
      </c>
      <c r="GA18" s="126" t="str">
        <f t="shared" si="27"/>
        <v/>
      </c>
      <c r="GB18" s="126" t="str">
        <f t="shared" si="27"/>
        <v/>
      </c>
      <c r="GC18" s="126" t="str">
        <f t="shared" si="27"/>
        <v/>
      </c>
      <c r="GD18" s="126" t="str">
        <f t="shared" si="27"/>
        <v/>
      </c>
      <c r="GE18" s="126" t="str">
        <f t="shared" si="27"/>
        <v/>
      </c>
      <c r="GF18" s="126" t="str">
        <f t="shared" si="27"/>
        <v/>
      </c>
      <c r="GG18" s="126" t="str">
        <f t="shared" si="27"/>
        <v/>
      </c>
      <c r="GH18" s="126" t="str">
        <f t="shared" si="27"/>
        <v/>
      </c>
      <c r="GI18" s="126" t="str">
        <f t="shared" ref="GI18:II18" si="28">+GI12</f>
        <v/>
      </c>
      <c r="GJ18" s="126" t="str">
        <f t="shared" si="28"/>
        <v/>
      </c>
      <c r="GK18" s="126" t="str">
        <f t="shared" si="28"/>
        <v/>
      </c>
      <c r="GL18" s="126" t="str">
        <f t="shared" si="28"/>
        <v/>
      </c>
      <c r="GM18" s="126" t="str">
        <f t="shared" si="28"/>
        <v/>
      </c>
      <c r="GN18" s="126" t="str">
        <f t="shared" si="28"/>
        <v/>
      </c>
      <c r="GO18" s="126" t="str">
        <f t="shared" si="28"/>
        <v/>
      </c>
      <c r="GP18" s="126" t="str">
        <f t="shared" si="28"/>
        <v/>
      </c>
      <c r="GQ18" s="126" t="str">
        <f t="shared" si="28"/>
        <v/>
      </c>
      <c r="GR18" s="126" t="str">
        <f t="shared" si="28"/>
        <v/>
      </c>
      <c r="GS18" s="126" t="str">
        <f t="shared" si="28"/>
        <v/>
      </c>
      <c r="GT18" s="126" t="str">
        <f t="shared" si="28"/>
        <v/>
      </c>
      <c r="GU18" s="126" t="str">
        <f t="shared" si="28"/>
        <v/>
      </c>
      <c r="GV18" s="126" t="str">
        <f t="shared" si="28"/>
        <v/>
      </c>
      <c r="GW18" s="126" t="str">
        <f t="shared" si="28"/>
        <v/>
      </c>
      <c r="GX18" s="126" t="str">
        <f t="shared" si="28"/>
        <v/>
      </c>
      <c r="GY18" s="126" t="str">
        <f t="shared" si="28"/>
        <v/>
      </c>
      <c r="GZ18" s="126" t="str">
        <f t="shared" si="28"/>
        <v/>
      </c>
      <c r="HA18" s="126" t="str">
        <f t="shared" si="28"/>
        <v/>
      </c>
      <c r="HB18" s="126" t="str">
        <f t="shared" si="28"/>
        <v/>
      </c>
      <c r="HC18" s="126" t="str">
        <f t="shared" si="28"/>
        <v/>
      </c>
      <c r="HD18" s="126" t="str">
        <f t="shared" si="28"/>
        <v/>
      </c>
      <c r="HE18" s="126" t="str">
        <f t="shared" si="28"/>
        <v/>
      </c>
      <c r="HF18" s="126" t="str">
        <f t="shared" si="28"/>
        <v/>
      </c>
      <c r="HG18" s="126" t="str">
        <f t="shared" si="28"/>
        <v/>
      </c>
      <c r="HH18" s="126" t="str">
        <f t="shared" si="28"/>
        <v/>
      </c>
      <c r="HI18" s="126" t="str">
        <f t="shared" si="28"/>
        <v/>
      </c>
      <c r="HJ18" s="126" t="str">
        <f t="shared" si="28"/>
        <v/>
      </c>
      <c r="HK18" s="126" t="str">
        <f t="shared" si="28"/>
        <v/>
      </c>
      <c r="HL18" s="126" t="str">
        <f t="shared" si="28"/>
        <v/>
      </c>
      <c r="HM18" s="126" t="str">
        <f t="shared" si="28"/>
        <v/>
      </c>
      <c r="HN18" s="126" t="str">
        <f t="shared" si="28"/>
        <v/>
      </c>
      <c r="HO18" s="126" t="str">
        <f t="shared" si="28"/>
        <v/>
      </c>
      <c r="HP18" s="126" t="str">
        <f t="shared" si="28"/>
        <v/>
      </c>
      <c r="HQ18" s="126" t="str">
        <f t="shared" si="28"/>
        <v/>
      </c>
      <c r="HR18" s="126" t="str">
        <f t="shared" si="28"/>
        <v/>
      </c>
      <c r="HS18" s="126" t="str">
        <f t="shared" si="28"/>
        <v/>
      </c>
      <c r="HT18" s="126" t="str">
        <f t="shared" si="28"/>
        <v/>
      </c>
      <c r="HU18" s="126" t="str">
        <f t="shared" si="28"/>
        <v/>
      </c>
      <c r="HV18" s="126" t="str">
        <f t="shared" si="28"/>
        <v/>
      </c>
      <c r="HW18" s="126" t="str">
        <f t="shared" si="28"/>
        <v/>
      </c>
      <c r="HX18" s="126" t="str">
        <f t="shared" si="28"/>
        <v/>
      </c>
      <c r="HY18" s="126" t="str">
        <f t="shared" si="28"/>
        <v/>
      </c>
      <c r="HZ18" s="126" t="str">
        <f t="shared" si="28"/>
        <v/>
      </c>
      <c r="IA18" s="126" t="str">
        <f t="shared" si="28"/>
        <v/>
      </c>
      <c r="IB18" s="126" t="str">
        <f t="shared" si="28"/>
        <v/>
      </c>
      <c r="IC18" s="126" t="str">
        <f t="shared" si="28"/>
        <v/>
      </c>
      <c r="ID18" s="126" t="str">
        <f t="shared" si="28"/>
        <v/>
      </c>
      <c r="IE18" s="126" t="str">
        <f t="shared" si="28"/>
        <v/>
      </c>
      <c r="IF18" s="126" t="str">
        <f t="shared" si="28"/>
        <v/>
      </c>
      <c r="IG18" s="126" t="str">
        <f t="shared" si="28"/>
        <v/>
      </c>
      <c r="IH18" s="126" t="str">
        <f t="shared" si="28"/>
        <v/>
      </c>
      <c r="II18" s="127" t="str">
        <f t="shared" si="28"/>
        <v/>
      </c>
      <c r="IJ18" s="121"/>
    </row>
    <row r="19" spans="1:244" ht="15" thickBot="1" x14ac:dyDescent="0.35">
      <c r="A19" s="59" t="s">
        <v>22</v>
      </c>
      <c r="B19" s="79" t="s">
        <v>220</v>
      </c>
      <c r="C19" s="87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38"/>
      <c r="AG19" s="38"/>
      <c r="AH19" s="38"/>
      <c r="AI19" s="38"/>
      <c r="AJ19" s="38"/>
      <c r="AK19" s="38"/>
      <c r="AL19" s="38"/>
      <c r="AM19" s="38"/>
      <c r="AN19" s="38"/>
      <c r="AO19" s="38"/>
      <c r="AP19" s="38"/>
      <c r="AQ19" s="38"/>
      <c r="AR19" s="38"/>
      <c r="AS19" s="38"/>
      <c r="AT19" s="38"/>
      <c r="AU19" s="38"/>
      <c r="AV19" s="38"/>
      <c r="AW19" s="38"/>
      <c r="AX19" s="38"/>
      <c r="AY19" s="38"/>
      <c r="AZ19" s="38"/>
      <c r="BA19" s="38"/>
      <c r="BB19" s="38"/>
      <c r="BC19" s="38"/>
      <c r="BD19" s="38"/>
      <c r="BE19" s="38"/>
      <c r="BF19" s="38"/>
      <c r="BG19" s="38"/>
      <c r="BH19" s="38"/>
      <c r="BI19" s="38"/>
      <c r="BJ19" s="38"/>
      <c r="BK19" s="38"/>
      <c r="BL19" s="38"/>
      <c r="BM19" s="38"/>
      <c r="BN19" s="38"/>
      <c r="BO19" s="38"/>
      <c r="BP19" s="38"/>
      <c r="BQ19" s="38"/>
      <c r="BR19" s="38"/>
      <c r="BS19" s="38"/>
      <c r="BT19" s="38"/>
      <c r="BU19" s="38"/>
      <c r="BV19" s="38"/>
      <c r="BW19" s="38"/>
      <c r="BX19" s="38"/>
      <c r="BY19" s="38"/>
      <c r="BZ19" s="38"/>
      <c r="CA19" s="38"/>
      <c r="CB19" s="38"/>
      <c r="CC19" s="38"/>
      <c r="CD19" s="38"/>
      <c r="CE19" s="38"/>
      <c r="CF19" s="38"/>
      <c r="CG19" s="38"/>
      <c r="CH19" s="38"/>
      <c r="CI19" s="38"/>
      <c r="CJ19" s="38"/>
      <c r="CK19" s="38"/>
      <c r="CL19" s="38"/>
      <c r="CM19" s="38"/>
      <c r="CN19" s="38"/>
      <c r="CO19" s="38"/>
      <c r="CP19" s="38"/>
      <c r="CQ19" s="38"/>
      <c r="CR19" s="38"/>
      <c r="CS19" s="38"/>
      <c r="CT19" s="38"/>
      <c r="CU19" s="38"/>
      <c r="CV19" s="38"/>
      <c r="CW19" s="38"/>
      <c r="CX19" s="38"/>
      <c r="CY19" s="38"/>
      <c r="CZ19" s="38"/>
      <c r="DA19" s="38"/>
      <c r="DB19" s="38"/>
      <c r="DC19" s="38"/>
      <c r="DD19" s="38"/>
      <c r="DE19" s="38"/>
      <c r="DF19" s="38"/>
      <c r="DG19" s="38"/>
      <c r="DH19" s="38"/>
      <c r="DI19" s="38"/>
      <c r="DJ19" s="38"/>
      <c r="DK19" s="38"/>
      <c r="DL19" s="38"/>
      <c r="DM19" s="38"/>
      <c r="DN19" s="38"/>
      <c r="DO19" s="38"/>
      <c r="DP19" s="38"/>
      <c r="DQ19" s="38"/>
      <c r="DR19" s="38"/>
      <c r="DS19" s="38"/>
      <c r="II19" s="112"/>
      <c r="IJ19" s="1"/>
    </row>
    <row r="20" spans="1:244" ht="15" thickBot="1" x14ac:dyDescent="0.35">
      <c r="A20" s="59" t="s">
        <v>11</v>
      </c>
      <c r="B20" s="79" t="s">
        <v>23</v>
      </c>
      <c r="C20" s="87"/>
      <c r="D20" s="38"/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38"/>
      <c r="AG20" s="38"/>
      <c r="AH20" s="38"/>
      <c r="AI20" s="38"/>
      <c r="AJ20" s="38"/>
      <c r="AK20" s="38"/>
      <c r="AL20" s="38"/>
      <c r="AM20" s="38"/>
      <c r="AN20" s="38"/>
      <c r="AO20" s="38"/>
      <c r="AP20" s="38"/>
      <c r="AQ20" s="38"/>
      <c r="AR20" s="38"/>
      <c r="AS20" s="38"/>
      <c r="AT20" s="38"/>
      <c r="AU20" s="38"/>
      <c r="AV20" s="38"/>
      <c r="AW20" s="38"/>
      <c r="AX20" s="38"/>
      <c r="AY20" s="38"/>
      <c r="AZ20" s="38"/>
      <c r="BA20" s="38"/>
      <c r="BB20" s="38"/>
      <c r="BC20" s="38"/>
      <c r="BD20" s="38"/>
      <c r="BE20" s="38"/>
      <c r="BF20" s="38"/>
      <c r="BG20" s="38"/>
      <c r="BH20" s="38"/>
      <c r="BI20" s="38"/>
      <c r="BJ20" s="38"/>
      <c r="BK20" s="38"/>
      <c r="BL20" s="38"/>
      <c r="BM20" s="38"/>
      <c r="BN20" s="38"/>
      <c r="BO20" s="38"/>
      <c r="BP20" s="38"/>
      <c r="BQ20" s="38"/>
      <c r="BR20" s="38"/>
      <c r="BS20" s="38"/>
      <c r="BT20" s="38"/>
      <c r="BU20" s="38"/>
      <c r="BV20" s="38"/>
      <c r="BW20" s="38"/>
      <c r="BX20" s="38"/>
      <c r="BY20" s="38"/>
      <c r="BZ20" s="38"/>
      <c r="CA20" s="38"/>
      <c r="CB20" s="38"/>
      <c r="CC20" s="38"/>
      <c r="CD20" s="38"/>
      <c r="CE20" s="38"/>
      <c r="CF20" s="38"/>
      <c r="CG20" s="38"/>
      <c r="CH20" s="38"/>
      <c r="CI20" s="38"/>
      <c r="CJ20" s="38"/>
      <c r="CK20" s="38"/>
      <c r="CL20" s="38"/>
      <c r="CM20" s="38"/>
      <c r="CN20" s="38"/>
      <c r="CO20" s="38"/>
      <c r="CP20" s="38"/>
      <c r="CQ20" s="38"/>
      <c r="CR20" s="38"/>
      <c r="CS20" s="38"/>
      <c r="CT20" s="38"/>
      <c r="CU20" s="38"/>
      <c r="CV20" s="38"/>
      <c r="CW20" s="38"/>
      <c r="CX20" s="38"/>
      <c r="CY20" s="38"/>
      <c r="CZ20" s="38"/>
      <c r="DA20" s="38"/>
      <c r="DB20" s="38"/>
      <c r="DC20" s="38"/>
      <c r="DD20" s="38"/>
      <c r="DE20" s="38"/>
      <c r="DF20" s="38"/>
      <c r="DG20" s="38"/>
      <c r="DH20" s="38"/>
      <c r="DI20" s="38"/>
      <c r="DJ20" s="38"/>
      <c r="DK20" s="38"/>
      <c r="DL20" s="38"/>
      <c r="DM20" s="38"/>
      <c r="DN20" s="38"/>
      <c r="DO20" s="38"/>
      <c r="DP20" s="38"/>
      <c r="DQ20" s="38"/>
      <c r="DR20" s="38"/>
      <c r="DS20" s="38"/>
      <c r="DT20" s="38"/>
      <c r="DU20" s="38"/>
      <c r="DV20" s="38"/>
      <c r="DW20" s="38"/>
      <c r="DX20" s="38"/>
      <c r="DY20" s="38"/>
      <c r="DZ20" s="38"/>
      <c r="EA20" s="38"/>
      <c r="EB20" s="38"/>
      <c r="EC20" s="38"/>
      <c r="ED20" s="38"/>
      <c r="EE20" s="38"/>
      <c r="EF20" s="38"/>
      <c r="EG20" s="38"/>
      <c r="EH20" s="38"/>
      <c r="EI20" s="38"/>
      <c r="EJ20" s="38"/>
      <c r="EK20" s="38"/>
      <c r="EL20" s="38"/>
      <c r="EM20" s="38"/>
      <c r="EN20" s="38"/>
      <c r="EO20" s="38"/>
      <c r="EP20" s="38"/>
      <c r="EQ20" s="38"/>
      <c r="ER20" s="38"/>
      <c r="ES20" s="38"/>
      <c r="ET20" s="38"/>
      <c r="EU20" s="38"/>
      <c r="EV20" s="38"/>
      <c r="EW20" s="38"/>
      <c r="EX20" s="38"/>
      <c r="EY20" s="38"/>
      <c r="EZ20" s="38"/>
      <c r="FA20" s="38"/>
      <c r="FB20" s="38"/>
      <c r="FC20" s="38"/>
      <c r="FD20" s="38"/>
      <c r="FE20" s="38"/>
      <c r="FF20" s="38"/>
      <c r="FG20" s="38"/>
      <c r="FH20" s="38"/>
      <c r="FI20" s="38"/>
      <c r="FJ20" s="38"/>
      <c r="FK20" s="38"/>
      <c r="FL20" s="38"/>
      <c r="FM20" s="38"/>
      <c r="FN20" s="38"/>
      <c r="FO20" s="38"/>
      <c r="FP20" s="38"/>
      <c r="FQ20" s="38"/>
      <c r="FR20" s="38"/>
      <c r="FS20" s="38"/>
      <c r="FT20" s="38"/>
      <c r="FU20" s="38"/>
      <c r="FV20" s="38"/>
      <c r="FW20" s="38"/>
      <c r="FX20" s="38"/>
      <c r="FY20" s="38"/>
      <c r="FZ20" s="38"/>
      <c r="GA20" s="38"/>
      <c r="GB20" s="38"/>
      <c r="GC20" s="38"/>
      <c r="GD20" s="38"/>
      <c r="GE20" s="38"/>
      <c r="GF20" s="38"/>
      <c r="GG20" s="38"/>
      <c r="GH20" s="38"/>
      <c r="GI20" s="38"/>
      <c r="GJ20" s="38"/>
      <c r="GK20" s="38"/>
      <c r="GL20" s="38"/>
      <c r="GM20" s="38"/>
      <c r="GN20" s="38"/>
      <c r="GO20" s="38"/>
      <c r="GP20" s="38"/>
      <c r="GQ20" s="38"/>
      <c r="GR20" s="38"/>
      <c r="GS20" s="38"/>
      <c r="GT20" s="38"/>
      <c r="GU20" s="38"/>
      <c r="GV20" s="38"/>
      <c r="GW20" s="38"/>
      <c r="GX20" s="38"/>
      <c r="GY20" s="38"/>
      <c r="GZ20" s="38"/>
      <c r="HA20" s="38"/>
      <c r="HB20" s="38"/>
      <c r="HC20" s="38"/>
      <c r="HD20" s="38"/>
      <c r="HE20" s="38"/>
      <c r="HF20" s="38"/>
      <c r="HG20" s="38"/>
      <c r="HH20" s="38"/>
      <c r="HI20" s="38"/>
      <c r="HJ20" s="38"/>
      <c r="HK20" s="38"/>
      <c r="HL20" s="38"/>
      <c r="HM20" s="38"/>
      <c r="HN20" s="38"/>
      <c r="HO20" s="38"/>
      <c r="HP20" s="38"/>
      <c r="HQ20" s="38"/>
      <c r="HR20" s="38"/>
      <c r="HS20" s="38"/>
      <c r="HT20" s="38"/>
      <c r="HU20" s="38"/>
      <c r="HV20" s="38"/>
      <c r="HW20" s="38"/>
      <c r="HX20" s="38"/>
      <c r="HY20" s="38"/>
      <c r="HZ20" s="38"/>
      <c r="IA20" s="38"/>
      <c r="IB20" s="38"/>
      <c r="IC20" s="38"/>
      <c r="ID20" s="38"/>
      <c r="IE20" s="38"/>
      <c r="IF20" s="38"/>
      <c r="IG20" s="38"/>
      <c r="IH20" s="38"/>
      <c r="II20" s="48"/>
      <c r="IJ20" s="101"/>
    </row>
    <row r="21" spans="1:244" ht="15" thickBot="1" x14ac:dyDescent="0.35">
      <c r="A21" s="59" t="s">
        <v>11</v>
      </c>
      <c r="B21" s="79" t="s">
        <v>24</v>
      </c>
      <c r="C21" s="87">
        <f>+'EST. CAPITAL'!B2+'EST. CAPITAL'!B3++'EST. CAPITAL'!B16+'EST. CAPITAL'!B11</f>
        <v>1795755072.3433809</v>
      </c>
      <c r="D21" s="38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38"/>
      <c r="AH21" s="38"/>
      <c r="AI21" s="38"/>
      <c r="AJ21" s="38"/>
      <c r="AK21" s="38"/>
      <c r="AL21" s="38"/>
      <c r="AM21" s="38"/>
      <c r="AN21" s="38"/>
      <c r="AO21" s="38"/>
      <c r="AP21" s="38"/>
      <c r="AQ21" s="38"/>
      <c r="AR21" s="38"/>
      <c r="AS21" s="38"/>
      <c r="AT21" s="38"/>
      <c r="AU21" s="38"/>
      <c r="AV21" s="38"/>
      <c r="AW21" s="38"/>
      <c r="AX21" s="38"/>
      <c r="AY21" s="38"/>
      <c r="AZ21" s="38"/>
      <c r="BA21" s="38"/>
      <c r="BB21" s="38"/>
      <c r="BC21" s="38"/>
      <c r="BD21" s="38"/>
      <c r="BE21" s="38"/>
      <c r="BF21" s="38"/>
      <c r="BG21" s="38"/>
      <c r="BH21" s="38"/>
      <c r="BI21" s="38"/>
      <c r="BJ21" s="38"/>
      <c r="BK21" s="38"/>
      <c r="BL21" s="38"/>
      <c r="BM21" s="38"/>
      <c r="BN21" s="38"/>
      <c r="BO21" s="38"/>
      <c r="BP21" s="38"/>
      <c r="BQ21" s="38"/>
      <c r="BR21" s="38"/>
      <c r="BS21" s="38"/>
      <c r="BT21" s="38"/>
      <c r="BU21" s="38"/>
      <c r="BV21" s="38"/>
      <c r="BW21" s="38"/>
      <c r="BX21" s="38"/>
      <c r="BY21" s="38"/>
      <c r="BZ21" s="38"/>
      <c r="CA21" s="38"/>
      <c r="CB21" s="38"/>
      <c r="CC21" s="38"/>
      <c r="CD21" s="38"/>
      <c r="CE21" s="38"/>
      <c r="CF21" s="38"/>
      <c r="CG21" s="38"/>
      <c r="CH21" s="38"/>
      <c r="CI21" s="38"/>
      <c r="CJ21" s="38"/>
      <c r="CK21" s="38"/>
      <c r="CL21" s="38"/>
      <c r="CM21" s="38"/>
      <c r="CN21" s="38"/>
      <c r="CO21" s="38"/>
      <c r="CP21" s="38"/>
      <c r="CQ21" s="38"/>
      <c r="CR21" s="38"/>
      <c r="CS21" s="38"/>
      <c r="CT21" s="38"/>
      <c r="CU21" s="38"/>
      <c r="CV21" s="38"/>
      <c r="CW21" s="38"/>
      <c r="CX21" s="38"/>
      <c r="CY21" s="38"/>
      <c r="CZ21" s="38"/>
      <c r="DA21" s="38"/>
      <c r="DB21" s="38"/>
      <c r="DC21" s="38"/>
      <c r="DD21" s="38"/>
      <c r="DE21" s="38"/>
      <c r="DF21" s="38"/>
      <c r="DG21" s="38"/>
      <c r="DH21" s="38"/>
      <c r="DI21" s="38"/>
      <c r="DJ21" s="38"/>
      <c r="DK21" s="38"/>
      <c r="DL21" s="38"/>
      <c r="DM21" s="38"/>
      <c r="DN21" s="38"/>
      <c r="DO21" s="38"/>
      <c r="DP21" s="38"/>
      <c r="DQ21" s="38"/>
      <c r="DR21" s="38"/>
      <c r="DS21" s="38"/>
      <c r="II21" s="112"/>
      <c r="IJ21" s="1"/>
    </row>
    <row r="22" spans="1:244" ht="15" thickBot="1" x14ac:dyDescent="0.35">
      <c r="A22" s="59" t="s">
        <v>11</v>
      </c>
      <c r="B22" s="79" t="s">
        <v>227</v>
      </c>
      <c r="C22" s="87">
        <f>+'EST. CAPITAL'!B14</f>
        <v>8575000</v>
      </c>
      <c r="D22" s="38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J22" s="38"/>
      <c r="AK22" s="38"/>
      <c r="AL22" s="38"/>
      <c r="AM22" s="38"/>
      <c r="AN22" s="38"/>
      <c r="AO22" s="38"/>
      <c r="AP22" s="38"/>
      <c r="AQ22" s="38"/>
      <c r="AR22" s="38"/>
      <c r="AS22" s="38"/>
      <c r="AT22" s="38"/>
      <c r="AU22" s="38"/>
      <c r="AV22" s="38"/>
      <c r="AW22" s="38"/>
      <c r="AX22" s="38"/>
      <c r="AY22" s="38"/>
      <c r="AZ22" s="38"/>
      <c r="BA22" s="38"/>
      <c r="BB22" s="38"/>
      <c r="BC22" s="38"/>
      <c r="BD22" s="38"/>
      <c r="BE22" s="38"/>
      <c r="BF22" s="38"/>
      <c r="BG22" s="38"/>
      <c r="BH22" s="38"/>
      <c r="BI22" s="38"/>
      <c r="BJ22" s="38"/>
      <c r="BK22" s="38"/>
      <c r="BL22" s="38"/>
      <c r="BM22" s="38"/>
      <c r="BN22" s="38"/>
      <c r="BO22" s="38"/>
      <c r="BP22" s="38"/>
      <c r="BQ22" s="38"/>
      <c r="BR22" s="38"/>
      <c r="BS22" s="38"/>
      <c r="BT22" s="38"/>
      <c r="BU22" s="38"/>
      <c r="BV22" s="38"/>
      <c r="BW22" s="38"/>
      <c r="BX22" s="38"/>
      <c r="BY22" s="38"/>
      <c r="BZ22" s="38"/>
      <c r="CA22" s="38"/>
      <c r="CB22" s="38"/>
      <c r="CC22" s="38"/>
      <c r="CD22" s="38"/>
      <c r="CE22" s="38"/>
      <c r="CF22" s="38"/>
      <c r="CG22" s="38"/>
      <c r="CH22" s="38"/>
      <c r="CI22" s="38"/>
      <c r="CJ22" s="38"/>
      <c r="CK22" s="38"/>
      <c r="CL22" s="38"/>
      <c r="CM22" s="38"/>
      <c r="CN22" s="38"/>
      <c r="CO22" s="38"/>
      <c r="CP22" s="38"/>
      <c r="CQ22" s="38"/>
      <c r="CR22" s="38"/>
      <c r="CS22" s="38"/>
      <c r="CT22" s="38"/>
      <c r="CU22" s="38"/>
      <c r="CV22" s="38"/>
      <c r="CW22" s="38"/>
      <c r="CX22" s="38"/>
      <c r="CY22" s="38"/>
      <c r="CZ22" s="38"/>
      <c r="DA22" s="38"/>
      <c r="DB22" s="38"/>
      <c r="DC22" s="38"/>
      <c r="DD22" s="38"/>
      <c r="DE22" s="38"/>
      <c r="DF22" s="38"/>
      <c r="DG22" s="38"/>
      <c r="DH22" s="38"/>
      <c r="DI22" s="38"/>
      <c r="DJ22" s="38"/>
      <c r="DK22" s="38"/>
      <c r="DL22" s="38"/>
      <c r="DM22" s="38"/>
      <c r="DN22" s="38"/>
      <c r="DO22" s="38"/>
      <c r="DP22" s="38"/>
      <c r="DQ22" s="38"/>
      <c r="DR22" s="38"/>
      <c r="DS22" s="38"/>
      <c r="II22" s="112"/>
    </row>
    <row r="23" spans="1:244" ht="15" thickBot="1" x14ac:dyDescent="0.35">
      <c r="A23" s="59" t="s">
        <v>13</v>
      </c>
      <c r="B23" s="79" t="s">
        <v>248</v>
      </c>
      <c r="C23" s="87">
        <f ca="1">+'EST. CAPITAL'!B15</f>
        <v>54377115.577025697</v>
      </c>
      <c r="D23" s="38"/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  <c r="AM23" s="38"/>
      <c r="AN23" s="38"/>
      <c r="AO23" s="38"/>
      <c r="AP23" s="38"/>
      <c r="AQ23" s="38"/>
      <c r="AR23" s="38"/>
      <c r="AS23" s="38"/>
      <c r="AT23" s="38"/>
      <c r="AU23" s="38"/>
      <c r="AV23" s="38"/>
      <c r="AW23" s="38"/>
      <c r="AX23" s="38"/>
      <c r="AY23" s="38"/>
      <c r="AZ23" s="38"/>
      <c r="BA23" s="38"/>
      <c r="BB23" s="38"/>
      <c r="BC23" s="38"/>
      <c r="BD23" s="38"/>
      <c r="BE23" s="38"/>
      <c r="BF23" s="38"/>
      <c r="BG23" s="38"/>
      <c r="BH23" s="38"/>
      <c r="BI23" s="38"/>
      <c r="BJ23" s="38"/>
      <c r="BK23" s="38"/>
      <c r="BL23" s="38"/>
      <c r="BM23" s="38"/>
      <c r="BN23" s="38"/>
      <c r="BO23" s="38"/>
      <c r="BP23" s="38"/>
      <c r="BQ23" s="38"/>
      <c r="BR23" s="38"/>
      <c r="BS23" s="38"/>
      <c r="BT23" s="38"/>
      <c r="BU23" s="38"/>
      <c r="BV23" s="38"/>
      <c r="BW23" s="38"/>
      <c r="BX23" s="38"/>
      <c r="BY23" s="38"/>
      <c r="BZ23" s="38"/>
      <c r="CA23" s="38"/>
      <c r="CB23" s="38"/>
      <c r="CC23" s="38"/>
      <c r="CD23" s="38"/>
      <c r="CE23" s="38"/>
      <c r="CF23" s="38"/>
      <c r="CG23" s="38"/>
      <c r="CH23" s="38"/>
      <c r="CI23" s="38"/>
      <c r="CJ23" s="38"/>
      <c r="CK23" s="38"/>
      <c r="CL23" s="38"/>
      <c r="CM23" s="38"/>
      <c r="CN23" s="38"/>
      <c r="CO23" s="38"/>
      <c r="CP23" s="38"/>
      <c r="CQ23" s="38"/>
      <c r="CR23" s="38"/>
      <c r="CS23" s="38"/>
      <c r="CT23" s="38"/>
      <c r="CU23" s="38"/>
      <c r="CV23" s="38"/>
      <c r="CW23" s="38"/>
      <c r="CX23" s="38"/>
      <c r="CY23" s="38"/>
      <c r="CZ23" s="38"/>
      <c r="DA23" s="38"/>
      <c r="DB23" s="38"/>
      <c r="DC23" s="38"/>
      <c r="DD23" s="38"/>
      <c r="DE23" s="38"/>
      <c r="DF23" s="38"/>
      <c r="DG23" s="38"/>
      <c r="DH23" s="38"/>
      <c r="DI23" s="38"/>
      <c r="DJ23" s="38"/>
      <c r="DK23" s="38"/>
      <c r="DL23" s="38"/>
      <c r="DM23" s="38"/>
      <c r="DN23" s="38"/>
      <c r="DO23" s="38"/>
      <c r="DP23" s="38"/>
      <c r="DQ23" s="38"/>
      <c r="DR23" s="38"/>
      <c r="DS23" s="38"/>
      <c r="II23" s="112"/>
    </row>
    <row r="24" spans="1:244" ht="15" thickBot="1" x14ac:dyDescent="0.35">
      <c r="A24" s="59" t="s">
        <v>20</v>
      </c>
      <c r="B24" s="79" t="s">
        <v>249</v>
      </c>
      <c r="C24" s="87"/>
      <c r="D24" s="38">
        <f>IF(D1&gt;$A$1,"",IF(D1&lt;$A$1,0,IF(D1=$A$1,'EST. CAPITAL'!$B$15)))</f>
        <v>0</v>
      </c>
      <c r="E24" s="38">
        <f>IF(E1&gt;$A$1,"",IF(E1&lt;$A$1,0,IF(E1=$A$1,'EST. CAPITAL'!$B$15)))</f>
        <v>0</v>
      </c>
      <c r="F24" s="38">
        <f>IF(F1&gt;$A$1,"",IF(F1&lt;$A$1,0,IF(F1=$A$1,'EST. CAPITAL'!$B$15)))</f>
        <v>0</v>
      </c>
      <c r="G24" s="38">
        <f>IF(G1&gt;$A$1,"",IF(G1&lt;$A$1,0,IF(G1=$A$1,'EST. CAPITAL'!$B$15)))</f>
        <v>0</v>
      </c>
      <c r="H24" s="38">
        <f>IF(H1&gt;$A$1,"",IF(H1&lt;$A$1,0,IF(H1=$A$1,'EST. CAPITAL'!$B$15)))</f>
        <v>0</v>
      </c>
      <c r="I24" s="38">
        <f>IF(I1&gt;$A$1,"",IF(I1&lt;$A$1,0,IF(I1=$A$1,'EST. CAPITAL'!$B$15)))</f>
        <v>0</v>
      </c>
      <c r="J24" s="38">
        <f>IF(J1&gt;$A$1,"",IF(J1&lt;$A$1,0,IF(J1=$A$1,'EST. CAPITAL'!$B$15)))</f>
        <v>0</v>
      </c>
      <c r="K24" s="38">
        <f>IF(K1&gt;$A$1,"",IF(K1&lt;$A$1,0,IF(K1=$A$1,'EST. CAPITAL'!$B$15)))</f>
        <v>0</v>
      </c>
      <c r="L24" s="38">
        <f>IF(L1&gt;$A$1,"",IF(L1&lt;$A$1,0,IF(L1=$A$1,'EST. CAPITAL'!$B$15)))</f>
        <v>0</v>
      </c>
      <c r="M24" s="38">
        <f>IF(M1&gt;$A$1,"",IF(M1&lt;$A$1,0,IF(M1=$A$1,'EST. CAPITAL'!$B$15)))</f>
        <v>0</v>
      </c>
      <c r="N24" s="38">
        <f>IF(N1&gt;$A$1,"",IF(N1&lt;$A$1,0,IF(N1=$A$1,'EST. CAPITAL'!$B$15)))</f>
        <v>0</v>
      </c>
      <c r="O24" s="38">
        <f>IF(O1&gt;$A$1,"",IF(O1&lt;$A$1,0,IF(O1=$A$1,'EST. CAPITAL'!$B$15)))</f>
        <v>0</v>
      </c>
      <c r="P24" s="38">
        <f>IF(P1&gt;$A$1,"",IF(P1&lt;$A$1,0,IF(P1=$A$1,'EST. CAPITAL'!$B$15)))</f>
        <v>0</v>
      </c>
      <c r="Q24" s="38">
        <f>IF(Q1&gt;$A$1,"",IF(Q1&lt;$A$1,0,IF(Q1=$A$1,'EST. CAPITAL'!$B$15)))</f>
        <v>0</v>
      </c>
      <c r="R24" s="38">
        <f>IF(R1&gt;$A$1,"",IF(R1&lt;$A$1,0,IF(R1=$A$1,'EST. CAPITAL'!$B$15)))</f>
        <v>0</v>
      </c>
      <c r="S24" s="38">
        <f>IF(S1&gt;$A$1,"",IF(S1&lt;$A$1,0,IF(S1=$A$1,'EST. CAPITAL'!$B$15)))</f>
        <v>0</v>
      </c>
      <c r="T24" s="38">
        <f>IF(T1&gt;$A$1,"",IF(T1&lt;$A$1,0,IF(T1=$A$1,'EST. CAPITAL'!$B$15)))</f>
        <v>0</v>
      </c>
      <c r="U24" s="38">
        <f>IF(U1&gt;$A$1,"",IF(U1&lt;$A$1,0,IF(U1=$A$1,'EST. CAPITAL'!$B$15)))</f>
        <v>0</v>
      </c>
      <c r="V24" s="38">
        <f>IF(V1&gt;$A$1,"",IF(V1&lt;$A$1,0,IF(V1=$A$1,'EST. CAPITAL'!$B$15)))</f>
        <v>0</v>
      </c>
      <c r="W24" s="38">
        <f>IF(W1&gt;$A$1,"",IF(W1&lt;$A$1,0,IF(W1=$A$1,'EST. CAPITAL'!$B$15)))</f>
        <v>0</v>
      </c>
      <c r="X24" s="38">
        <f>IF(X1&gt;$A$1,"",IF(X1&lt;$A$1,0,IF(X1=$A$1,'EST. CAPITAL'!$B$15)))</f>
        <v>0</v>
      </c>
      <c r="Y24" s="38">
        <f>IF(Y1&gt;$A$1,"",IF(Y1&lt;$A$1,0,IF(Y1=$A$1,'EST. CAPITAL'!$B$15)))</f>
        <v>0</v>
      </c>
      <c r="Z24" s="38">
        <f>IF(Z1&gt;$A$1,"",IF(Z1&lt;$A$1,0,IF(Z1=$A$1,'EST. CAPITAL'!$B$15)))</f>
        <v>0</v>
      </c>
      <c r="AA24" s="38">
        <f>IF(AA1&gt;$A$1,"",IF(AA1&lt;$A$1,0,IF(AA1=$A$1,'EST. CAPITAL'!$B$15)))</f>
        <v>0</v>
      </c>
      <c r="AB24" s="38">
        <f>IF(AB1&gt;$A$1,"",IF(AB1&lt;$A$1,0,IF(AB1=$A$1,'EST. CAPITAL'!$B$15)))</f>
        <v>0</v>
      </c>
      <c r="AC24" s="38">
        <f>IF(AC1&gt;$A$1,"",IF(AC1&lt;$A$1,0,IF(AC1=$A$1,'EST. CAPITAL'!$B$15)))</f>
        <v>0</v>
      </c>
      <c r="AD24" s="38">
        <f>IF(AD1&gt;$A$1,"",IF(AD1&lt;$A$1,0,IF(AD1=$A$1,'EST. CAPITAL'!$B$15)))</f>
        <v>0</v>
      </c>
      <c r="AE24" s="38">
        <f>IF(AE1&gt;$A$1,"",IF(AE1&lt;$A$1,0,IF(AE1=$A$1,'EST. CAPITAL'!$B$15)))</f>
        <v>0</v>
      </c>
      <c r="AF24" s="38">
        <f>IF(AF1&gt;$A$1,"",IF(AF1&lt;$A$1,0,IF(AF1=$A$1,'EST. CAPITAL'!$B$15)))</f>
        <v>0</v>
      </c>
      <c r="AG24" s="38">
        <f>IF(AG1&gt;$A$1,"",IF(AG1&lt;$A$1,0,IF(AG1=$A$1,'EST. CAPITAL'!$B$15)))</f>
        <v>0</v>
      </c>
      <c r="AH24" s="38">
        <f>IF(AH1&gt;$A$1,"",IF(AH1&lt;$A$1,0,IF(AH1=$A$1,'EST. CAPITAL'!$B$15)))</f>
        <v>0</v>
      </c>
      <c r="AI24" s="38">
        <f>IF(AI1&gt;$A$1,"",IF(AI1&lt;$A$1,0,IF(AI1=$A$1,'EST. CAPITAL'!$B$15)))</f>
        <v>0</v>
      </c>
      <c r="AJ24" s="38">
        <f>IF(AJ1&gt;$A$1,"",IF(AJ1&lt;$A$1,0,IF(AJ1=$A$1,'EST. CAPITAL'!$B$15)))</f>
        <v>0</v>
      </c>
      <c r="AK24" s="38">
        <f>IF(AK1&gt;$A$1,"",IF(AK1&lt;$A$1,0,IF(AK1=$A$1,'EST. CAPITAL'!$B$15)))</f>
        <v>0</v>
      </c>
      <c r="AL24" s="38">
        <f>IF(AL1&gt;$A$1,"",IF(AL1&lt;$A$1,0,IF(AL1=$A$1,'EST. CAPITAL'!$B$15)))</f>
        <v>0</v>
      </c>
      <c r="AM24" s="38">
        <f>IF(AM1&gt;$A$1,"",IF(AM1&lt;$A$1,0,IF(AM1=$A$1,'EST. CAPITAL'!$B$15)))</f>
        <v>0</v>
      </c>
      <c r="AN24" s="38">
        <f>IF(AN1&gt;$A$1,"",IF(AN1&lt;$A$1,0,IF(AN1=$A$1,'EST. CAPITAL'!$B$15)))</f>
        <v>0</v>
      </c>
      <c r="AO24" s="38">
        <f>IF(AO1&gt;$A$1,"",IF(AO1&lt;$A$1,0,IF(AO1=$A$1,'EST. CAPITAL'!$B$15)))</f>
        <v>0</v>
      </c>
      <c r="AP24" s="38">
        <f>IF(AP1&gt;$A$1,"",IF(AP1&lt;$A$1,0,IF(AP1=$A$1,'EST. CAPITAL'!$B$15)))</f>
        <v>0</v>
      </c>
      <c r="AQ24" s="38">
        <f>IF(AQ1&gt;$A$1,"",IF(AQ1&lt;$A$1,0,IF(AQ1=$A$1,'EST. CAPITAL'!$B$15)))</f>
        <v>0</v>
      </c>
      <c r="AR24" s="38">
        <f>IF(AR1&gt;$A$1,"",IF(AR1&lt;$A$1,0,IF(AR1=$A$1,'EST. CAPITAL'!$B$15)))</f>
        <v>0</v>
      </c>
      <c r="AS24" s="38">
        <f>IF(AS1&gt;$A$1,"",IF(AS1&lt;$A$1,0,IF(AS1=$A$1,'EST. CAPITAL'!$B$15)))</f>
        <v>0</v>
      </c>
      <c r="AT24" s="38">
        <f>IF(AT1&gt;$A$1,"",IF(AT1&lt;$A$1,0,IF(AT1=$A$1,'EST. CAPITAL'!$B$15)))</f>
        <v>0</v>
      </c>
      <c r="AU24" s="38">
        <f>IF(AU1&gt;$A$1,"",IF(AU1&lt;$A$1,0,IF(AU1=$A$1,'EST. CAPITAL'!$B$15)))</f>
        <v>0</v>
      </c>
      <c r="AV24" s="38">
        <f>IF(AV1&gt;$A$1,"",IF(AV1&lt;$A$1,0,IF(AV1=$A$1,'EST. CAPITAL'!$B$15)))</f>
        <v>0</v>
      </c>
      <c r="AW24" s="38">
        <f>IF(AW1&gt;$A$1,"",IF(AW1&lt;$A$1,0,IF(AW1=$A$1,'EST. CAPITAL'!$B$15)))</f>
        <v>0</v>
      </c>
      <c r="AX24" s="38">
        <f>IF(AX1&gt;$A$1,"",IF(AX1&lt;$A$1,0,IF(AX1=$A$1,'EST. CAPITAL'!$B$15)))</f>
        <v>0</v>
      </c>
      <c r="AY24" s="38">
        <f>IF(AY1&gt;$A$1,"",IF(AY1&lt;$A$1,0,IF(AY1=$A$1,'EST. CAPITAL'!$B$15)))</f>
        <v>0</v>
      </c>
      <c r="AZ24" s="38">
        <f>IF(AZ1&gt;$A$1,"",IF(AZ1&lt;$A$1,0,IF(AZ1=$A$1,'EST. CAPITAL'!$B$15)))</f>
        <v>0</v>
      </c>
      <c r="BA24" s="38">
        <f>IF(BA1&gt;$A$1,"",IF(BA1&lt;$A$1,0,IF(BA1=$A$1,'EST. CAPITAL'!$B$15)))</f>
        <v>0</v>
      </c>
      <c r="BB24" s="38">
        <f>IF(BB1&gt;$A$1,"",IF(BB1&lt;$A$1,0,IF(BB1=$A$1,'EST. CAPITAL'!$B$15)))</f>
        <v>0</v>
      </c>
      <c r="BC24" s="38">
        <f>IF(BC1&gt;$A$1,"",IF(BC1&lt;$A$1,0,IF(BC1=$A$1,'EST. CAPITAL'!$B$15)))</f>
        <v>0</v>
      </c>
      <c r="BD24" s="38">
        <f>IF(BD1&gt;$A$1,"",IF(BD1&lt;$A$1,0,IF(BD1=$A$1,'EST. CAPITAL'!$B$15)))</f>
        <v>0</v>
      </c>
      <c r="BE24" s="38">
        <f>IF(BE1&gt;$A$1,"",IF(BE1&lt;$A$1,0,IF(BE1=$A$1,'EST. CAPITAL'!$B$15)))</f>
        <v>0</v>
      </c>
      <c r="BF24" s="38">
        <f>IF(BF1&gt;$A$1,"",IF(BF1&lt;$A$1,0,IF(BF1=$A$1,'EST. CAPITAL'!$B$15)))</f>
        <v>0</v>
      </c>
      <c r="BG24" s="38">
        <f>IF(BG1&gt;$A$1,"",IF(BG1&lt;$A$1,0,IF(BG1=$A$1,'EST. CAPITAL'!$B$15)))</f>
        <v>0</v>
      </c>
      <c r="BH24" s="38">
        <f>IF(BH1&gt;$A$1,"",IF(BH1&lt;$A$1,0,IF(BH1=$A$1,'EST. CAPITAL'!$B$15)))</f>
        <v>0</v>
      </c>
      <c r="BI24" s="38">
        <f>IF(BI1&gt;$A$1,"",IF(BI1&lt;$A$1,0,IF(BI1=$A$1,'EST. CAPITAL'!$B$15)))</f>
        <v>0</v>
      </c>
      <c r="BJ24" s="38">
        <f>IF(BJ1&gt;$A$1,"",IF(BJ1&lt;$A$1,0,IF(BJ1=$A$1,'EST. CAPITAL'!$B$15)))</f>
        <v>0</v>
      </c>
      <c r="BK24" s="38">
        <f>IF(BK1&gt;$A$1,"",IF(BK1&lt;$A$1,0,IF(BK1=$A$1,'EST. CAPITAL'!$B$15)))</f>
        <v>0</v>
      </c>
      <c r="BL24" s="38">
        <f>IF(BL1&gt;$A$1,"",IF(BL1&lt;$A$1,0,IF(BL1=$A$1,'EST. CAPITAL'!$B$15)))</f>
        <v>0</v>
      </c>
      <c r="BM24" s="38">
        <f>IF(BM1&gt;$A$1,"",IF(BM1&lt;$A$1,0,IF(BM1=$A$1,'EST. CAPITAL'!$B$15)))</f>
        <v>0</v>
      </c>
      <c r="BN24" s="38">
        <f>IF(BN1&gt;$A$1,"",IF(BN1&lt;$A$1,0,IF(BN1=$A$1,'EST. CAPITAL'!$B$15)))</f>
        <v>0</v>
      </c>
      <c r="BO24" s="38">
        <f>IF(BO1&gt;$A$1,"",IF(BO1&lt;$A$1,0,IF(BO1=$A$1,'EST. CAPITAL'!$B$15)))</f>
        <v>0</v>
      </c>
      <c r="BP24" s="38">
        <f>IF(BP1&gt;$A$1,"",IF(BP1&lt;$A$1,0,IF(BP1=$A$1,'EST. CAPITAL'!$B$15)))</f>
        <v>0</v>
      </c>
      <c r="BQ24" s="38">
        <f>IF(BQ1&gt;$A$1,"",IF(BQ1&lt;$A$1,0,IF(BQ1=$A$1,'EST. CAPITAL'!$B$15)))</f>
        <v>0</v>
      </c>
      <c r="BR24" s="38">
        <f>IF(BR1&gt;$A$1,"",IF(BR1&lt;$A$1,0,IF(BR1=$A$1,'EST. CAPITAL'!$B$15)))</f>
        <v>0</v>
      </c>
      <c r="BS24" s="38">
        <f>IF(BS1&gt;$A$1,"",IF(BS1&lt;$A$1,0,IF(BS1=$A$1,'EST. CAPITAL'!$B$15)))</f>
        <v>0</v>
      </c>
      <c r="BT24" s="38">
        <f>IF(BT1&gt;$A$1,"",IF(BT1&lt;$A$1,0,IF(BT1=$A$1,'EST. CAPITAL'!$B$15)))</f>
        <v>0</v>
      </c>
      <c r="BU24" s="38">
        <f>IF(BU1&gt;$A$1,"",IF(BU1&lt;$A$1,0,IF(BU1=$A$1,'EST. CAPITAL'!$B$15)))</f>
        <v>0</v>
      </c>
      <c r="BV24" s="38">
        <f>IF(BV1&gt;$A$1,"",IF(BV1&lt;$A$1,0,IF(BV1=$A$1,'EST. CAPITAL'!$B$15)))</f>
        <v>0</v>
      </c>
      <c r="BW24" s="38">
        <f>IF(BW1&gt;$A$1,"",IF(BW1&lt;$A$1,0,IF(BW1=$A$1,'EST. CAPITAL'!$B$15)))</f>
        <v>0</v>
      </c>
      <c r="BX24" s="38">
        <f>IF(BX1&gt;$A$1,"",IF(BX1&lt;$A$1,0,IF(BX1=$A$1,'EST. CAPITAL'!$B$15)))</f>
        <v>0</v>
      </c>
      <c r="BY24" s="38">
        <f>IF(BY1&gt;$A$1,"",IF(BY1&lt;$A$1,0,IF(BY1=$A$1,'EST. CAPITAL'!$B$15)))</f>
        <v>0</v>
      </c>
      <c r="BZ24" s="38">
        <f>IF(BZ1&gt;$A$1,"",IF(BZ1&lt;$A$1,0,IF(BZ1=$A$1,'EST. CAPITAL'!$B$15)))</f>
        <v>0</v>
      </c>
      <c r="CA24" s="38">
        <f>IF(CA1&gt;$A$1,"",IF(CA1&lt;$A$1,0,IF(CA1=$A$1,'EST. CAPITAL'!$B$15)))</f>
        <v>0</v>
      </c>
      <c r="CB24" s="38">
        <f>IF(CB1&gt;$A$1,"",IF(CB1&lt;$A$1,0,IF(CB1=$A$1,'EST. CAPITAL'!$B$15)))</f>
        <v>0</v>
      </c>
      <c r="CC24" s="38">
        <f>IF(CC1&gt;$A$1,"",IF(CC1&lt;$A$1,0,IF(CC1=$A$1,'EST. CAPITAL'!$B$15)))</f>
        <v>0</v>
      </c>
      <c r="CD24" s="38">
        <f>IF(CD1&gt;$A$1,"",IF(CD1&lt;$A$1,0,IF(CD1=$A$1,'EST. CAPITAL'!$B$15)))</f>
        <v>0</v>
      </c>
      <c r="CE24" s="38">
        <f>IF(CE1&gt;$A$1,"",IF(CE1&lt;$A$1,0,IF(CE1=$A$1,'EST. CAPITAL'!$B$15)))</f>
        <v>0</v>
      </c>
      <c r="CF24" s="38">
        <f>IF(CF1&gt;$A$1,"",IF(CF1&lt;$A$1,0,IF(CF1=$A$1,'EST. CAPITAL'!$B$15)))</f>
        <v>0</v>
      </c>
      <c r="CG24" s="38">
        <f>IF(CG1&gt;$A$1,"",IF(CG1&lt;$A$1,0,IF(CG1=$A$1,'EST. CAPITAL'!$B$15)))</f>
        <v>0</v>
      </c>
      <c r="CH24" s="38">
        <f>IF(CH1&gt;$A$1,"",IF(CH1&lt;$A$1,0,IF(CH1=$A$1,'EST. CAPITAL'!$B$15)))</f>
        <v>0</v>
      </c>
      <c r="CI24" s="38">
        <f>IF(CI1&gt;$A$1,"",IF(CI1&lt;$A$1,0,IF(CI1=$A$1,'EST. CAPITAL'!$B$15)))</f>
        <v>0</v>
      </c>
      <c r="CJ24" s="38">
        <f>IF(CJ1&gt;$A$1,"",IF(CJ1&lt;$A$1,0,IF(CJ1=$A$1,'EST. CAPITAL'!$B$15)))</f>
        <v>0</v>
      </c>
      <c r="CK24" s="38">
        <f>IF(CK1&gt;$A$1,"",IF(CK1&lt;$A$1,0,IF(CK1=$A$1,'EST. CAPITAL'!$B$15)))</f>
        <v>0</v>
      </c>
      <c r="CL24" s="38">
        <f>IF(CL1&gt;$A$1,"",IF(CL1&lt;$A$1,0,IF(CL1=$A$1,'EST. CAPITAL'!$B$15)))</f>
        <v>0</v>
      </c>
      <c r="CM24" s="38">
        <f>IF(CM1&gt;$A$1,"",IF(CM1&lt;$A$1,0,IF(CM1=$A$1,'EST. CAPITAL'!$B$15)))</f>
        <v>0</v>
      </c>
      <c r="CN24" s="38">
        <f>IF(CN1&gt;$A$1,"",IF(CN1&lt;$A$1,0,IF(CN1=$A$1,'EST. CAPITAL'!$B$15)))</f>
        <v>0</v>
      </c>
      <c r="CO24" s="38">
        <f>IF(CO1&gt;$A$1,"",IF(CO1&lt;$A$1,0,IF(CO1=$A$1,'EST. CAPITAL'!$B$15)))</f>
        <v>0</v>
      </c>
      <c r="CP24" s="38">
        <f>IF(CP1&gt;$A$1,"",IF(CP1&lt;$A$1,0,IF(CP1=$A$1,'EST. CAPITAL'!$B$15)))</f>
        <v>0</v>
      </c>
      <c r="CQ24" s="38">
        <f>IF(CQ1&gt;$A$1,"",IF(CQ1&lt;$A$1,0,IF(CQ1=$A$1,'EST. CAPITAL'!$B$15)))</f>
        <v>0</v>
      </c>
      <c r="CR24" s="38">
        <f>IF(CR1&gt;$A$1,"",IF(CR1&lt;$A$1,0,IF(CR1=$A$1,'EST. CAPITAL'!$B$15)))</f>
        <v>0</v>
      </c>
      <c r="CS24" s="38">
        <f>IF(CS1&gt;$A$1,"",IF(CS1&lt;$A$1,0,IF(CS1=$A$1,'EST. CAPITAL'!$B$15)))</f>
        <v>0</v>
      </c>
      <c r="CT24" s="38">
        <f>IF(CT1&gt;$A$1,"",IF(CT1&lt;$A$1,0,IF(CT1=$A$1,'EST. CAPITAL'!$B$15)))</f>
        <v>0</v>
      </c>
      <c r="CU24" s="38">
        <f>IF(CU1&gt;$A$1,"",IF(CU1&lt;$A$1,0,IF(CU1=$A$1,'EST. CAPITAL'!$B$15)))</f>
        <v>0</v>
      </c>
      <c r="CV24" s="38">
        <f>IF(CV1&gt;$A$1,"",IF(CV1&lt;$A$1,0,IF(CV1=$A$1,'EST. CAPITAL'!$B$15)))</f>
        <v>0</v>
      </c>
      <c r="CW24" s="38">
        <f>IF(CW1&gt;$A$1,"",IF(CW1&lt;$A$1,0,IF(CW1=$A$1,'EST. CAPITAL'!$B$15)))</f>
        <v>0</v>
      </c>
      <c r="CX24" s="38">
        <f>IF(CX1&gt;$A$1,"",IF(CX1&lt;$A$1,0,IF(CX1=$A$1,'EST. CAPITAL'!$B$15)))</f>
        <v>0</v>
      </c>
      <c r="CY24" s="38">
        <f>IF(CY1&gt;$A$1,"",IF(CY1&lt;$A$1,0,IF(CY1=$A$1,'EST. CAPITAL'!$B$15)))</f>
        <v>0</v>
      </c>
      <c r="CZ24" s="38">
        <f>IF(CZ1&gt;$A$1,"",IF(CZ1&lt;$A$1,0,IF(CZ1=$A$1,'EST. CAPITAL'!$B$15)))</f>
        <v>0</v>
      </c>
      <c r="DA24" s="38">
        <f>IF(DA1&gt;$A$1,"",IF(DA1&lt;$A$1,0,IF(DA1=$A$1,'EST. CAPITAL'!$B$15)))</f>
        <v>0</v>
      </c>
      <c r="DB24" s="38">
        <f>IF(DB1&gt;$A$1,"",IF(DB1&lt;$A$1,0,IF(DB1=$A$1,'EST. CAPITAL'!$B$15)))</f>
        <v>0</v>
      </c>
      <c r="DC24" s="38">
        <f>IF(DC1&gt;$A$1,"",IF(DC1&lt;$A$1,0,IF(DC1=$A$1,'EST. CAPITAL'!$B$15)))</f>
        <v>0</v>
      </c>
      <c r="DD24" s="38">
        <f>IF(DD1&gt;$A$1,"",IF(DD1&lt;$A$1,0,IF(DD1=$A$1,'EST. CAPITAL'!$B$15)))</f>
        <v>0</v>
      </c>
      <c r="DE24" s="38">
        <f>IF(DE1&gt;$A$1,"",IF(DE1&lt;$A$1,0,IF(DE1=$A$1,'EST. CAPITAL'!$B$15)))</f>
        <v>0</v>
      </c>
      <c r="DF24" s="38">
        <f>IF(DF1&gt;$A$1,"",IF(DF1&lt;$A$1,0,IF(DF1=$A$1,'EST. CAPITAL'!$B$15)))</f>
        <v>0</v>
      </c>
      <c r="DG24" s="38">
        <f>IF(DG1&gt;$A$1,"",IF(DG1&lt;$A$1,0,IF(DG1=$A$1,'EST. CAPITAL'!$B$15)))</f>
        <v>0</v>
      </c>
      <c r="DH24" s="38">
        <f>IF(DH1&gt;$A$1,"",IF(DH1&lt;$A$1,0,IF(DH1=$A$1,'EST. CAPITAL'!$B$15)))</f>
        <v>0</v>
      </c>
      <c r="DI24" s="38">
        <f>IF(DI1&gt;$A$1,"",IF(DI1&lt;$A$1,0,IF(DI1=$A$1,'EST. CAPITAL'!$B$15)))</f>
        <v>0</v>
      </c>
      <c r="DJ24" s="38">
        <f>IF(DJ1&gt;$A$1,"",IF(DJ1&lt;$A$1,0,IF(DJ1=$A$1,'EST. CAPITAL'!$B$15)))</f>
        <v>0</v>
      </c>
      <c r="DK24" s="38">
        <f>IF(DK1&gt;$A$1,"",IF(DK1&lt;$A$1,0,IF(DK1=$A$1,'EST. CAPITAL'!$B$15)))</f>
        <v>0</v>
      </c>
      <c r="DL24" s="38">
        <f>IF(DL1&gt;$A$1,"",IF(DL1&lt;$A$1,0,IF(DL1=$A$1,'EST. CAPITAL'!$B$15)))</f>
        <v>0</v>
      </c>
      <c r="DM24" s="38">
        <f>IF(DM1&gt;$A$1,"",IF(DM1&lt;$A$1,0,IF(DM1=$A$1,'EST. CAPITAL'!$B$15)))</f>
        <v>0</v>
      </c>
      <c r="DN24" s="38">
        <f>IF(DN1&gt;$A$1,"",IF(DN1&lt;$A$1,0,IF(DN1=$A$1,'EST. CAPITAL'!$B$15)))</f>
        <v>0</v>
      </c>
      <c r="DO24" s="38">
        <f>IF(DO1&gt;$A$1,"",IF(DO1&lt;$A$1,0,IF(DO1=$A$1,'EST. CAPITAL'!$B$15)))</f>
        <v>0</v>
      </c>
      <c r="DP24" s="38">
        <f>IF(DP1&gt;$A$1,"",IF(DP1&lt;$A$1,0,IF(DP1=$A$1,'EST. CAPITAL'!$B$15)))</f>
        <v>0</v>
      </c>
      <c r="DQ24" s="38">
        <f>IF(DQ1&gt;$A$1,"",IF(DQ1&lt;$A$1,0,IF(DQ1=$A$1,'EST. CAPITAL'!$B$15)))</f>
        <v>0</v>
      </c>
      <c r="DR24" s="38">
        <f>IF(DR1&gt;$A$1,"",IF(DR1&lt;$A$1,0,IF(DR1=$A$1,'EST. CAPITAL'!$B$15)))</f>
        <v>0</v>
      </c>
      <c r="DS24" s="38">
        <f ca="1">IF(DS1&gt;$A$1,"",IF(DS1&lt;$A$1,0,IF(DS1=$A$1,'EST. CAPITAL'!$B$15)))</f>
        <v>54377115.577025697</v>
      </c>
      <c r="DT24" s="38" t="str">
        <f>IF(DT1&gt;$A$1,"",IF(DT1&lt;$A$1,0,IF(DT1=$A$1,'EST. CAPITAL'!$B$15)))</f>
        <v/>
      </c>
      <c r="DU24" s="38" t="str">
        <f>IF(DU1&gt;$A$1,"",IF(DU1&lt;$A$1,0,IF(DU1=$A$1,'EST. CAPITAL'!$B$15)))</f>
        <v/>
      </c>
      <c r="DV24" s="38" t="str">
        <f>IF(DV1&gt;$A$1,"",IF(DV1&lt;$A$1,0,IF(DV1=$A$1,'EST. CAPITAL'!$B$15)))</f>
        <v/>
      </c>
      <c r="DW24" s="38" t="str">
        <f>IF(DW1&gt;$A$1,"",IF(DW1&lt;$A$1,0,IF(DW1=$A$1,'EST. CAPITAL'!$B$15)))</f>
        <v/>
      </c>
      <c r="DX24" s="38" t="str">
        <f>IF(DX1&gt;$A$1,"",IF(DX1&lt;$A$1,0,IF(DX1=$A$1,'EST. CAPITAL'!$B$15)))</f>
        <v/>
      </c>
      <c r="DY24" s="38" t="str">
        <f>IF(DY1&gt;$A$1,"",IF(DY1&lt;$A$1,0,IF(DY1=$A$1,'EST. CAPITAL'!$B$15)))</f>
        <v/>
      </c>
      <c r="DZ24" s="38" t="str">
        <f>IF(DZ1&gt;$A$1,"",IF(DZ1&lt;$A$1,0,IF(DZ1=$A$1,'EST. CAPITAL'!$B$15)))</f>
        <v/>
      </c>
      <c r="EA24" s="38" t="str">
        <f>IF(EA1&gt;$A$1,"",IF(EA1&lt;$A$1,0,IF(EA1=$A$1,'EST. CAPITAL'!$B$15)))</f>
        <v/>
      </c>
      <c r="EB24" s="38" t="str">
        <f>IF(EB1&gt;$A$1,"",IF(EB1&lt;$A$1,0,IF(EB1=$A$1,'EST. CAPITAL'!$B$15)))</f>
        <v/>
      </c>
      <c r="EC24" s="38" t="str">
        <f>IF(EC1&gt;$A$1,"",IF(EC1&lt;$A$1,0,IF(EC1=$A$1,'EST. CAPITAL'!$B$15)))</f>
        <v/>
      </c>
      <c r="ED24" s="38" t="str">
        <f>IF(ED1&gt;$A$1,"",IF(ED1&lt;$A$1,0,IF(ED1=$A$1,'EST. CAPITAL'!$B$15)))</f>
        <v/>
      </c>
      <c r="EE24" s="38" t="str">
        <f>IF(EE1&gt;$A$1,"",IF(EE1&lt;$A$1,0,IF(EE1=$A$1,'EST. CAPITAL'!$B$15)))</f>
        <v/>
      </c>
      <c r="EF24" s="38" t="str">
        <f>IF(EF1&gt;$A$1,"",IF(EF1&lt;$A$1,0,IF(EF1=$A$1,'EST. CAPITAL'!$B$15)))</f>
        <v/>
      </c>
      <c r="EG24" s="38" t="str">
        <f>IF(EG1&gt;$A$1,"",IF(EG1&lt;$A$1,0,IF(EG1=$A$1,'EST. CAPITAL'!$B$15)))</f>
        <v/>
      </c>
      <c r="EH24" s="38" t="str">
        <f>IF(EH1&gt;$A$1,"",IF(EH1&lt;$A$1,0,IF(EH1=$A$1,'EST. CAPITAL'!$B$15)))</f>
        <v/>
      </c>
      <c r="EI24" s="38" t="str">
        <f>IF(EI1&gt;$A$1,"",IF(EI1&lt;$A$1,0,IF(EI1=$A$1,'EST. CAPITAL'!$B$15)))</f>
        <v/>
      </c>
      <c r="EJ24" s="38" t="str">
        <f>IF(EJ1&gt;$A$1,"",IF(EJ1&lt;$A$1,0,IF(EJ1=$A$1,'EST. CAPITAL'!$B$15)))</f>
        <v/>
      </c>
      <c r="EK24" s="38" t="str">
        <f>IF(EK1&gt;$A$1,"",IF(EK1&lt;$A$1,0,IF(EK1=$A$1,'EST. CAPITAL'!$B$15)))</f>
        <v/>
      </c>
      <c r="EL24" s="38" t="str">
        <f>IF(EL1&gt;$A$1,"",IF(EL1&lt;$A$1,0,IF(EL1=$A$1,'EST. CAPITAL'!$B$15)))</f>
        <v/>
      </c>
      <c r="EM24" s="38" t="str">
        <f>IF(EM1&gt;$A$1,"",IF(EM1&lt;$A$1,0,IF(EM1=$A$1,'EST. CAPITAL'!$B$15)))</f>
        <v/>
      </c>
      <c r="EN24" s="38" t="str">
        <f>IF(EN1&gt;$A$1,"",IF(EN1&lt;$A$1,0,IF(EN1=$A$1,'EST. CAPITAL'!$B$15)))</f>
        <v/>
      </c>
      <c r="EO24" s="38" t="str">
        <f>IF(EO1&gt;$A$1,"",IF(EO1&lt;$A$1,0,IF(EO1=$A$1,'EST. CAPITAL'!$B$15)))</f>
        <v/>
      </c>
      <c r="EP24" s="38" t="str">
        <f>IF(EP1&gt;$A$1,"",IF(EP1&lt;$A$1,0,IF(EP1=$A$1,'EST. CAPITAL'!$B$15)))</f>
        <v/>
      </c>
      <c r="EQ24" s="38" t="str">
        <f>IF(EQ1&gt;$A$1,"",IF(EQ1&lt;$A$1,0,IF(EQ1=$A$1,'EST. CAPITAL'!$B$15)))</f>
        <v/>
      </c>
      <c r="ER24" s="38" t="str">
        <f>IF(ER1&gt;$A$1,"",IF(ER1&lt;$A$1,0,IF(ER1=$A$1,'EST. CAPITAL'!$B$15)))</f>
        <v/>
      </c>
      <c r="ES24" s="38" t="str">
        <f>IF(ES1&gt;$A$1,"",IF(ES1&lt;$A$1,0,IF(ES1=$A$1,'EST. CAPITAL'!$B$15)))</f>
        <v/>
      </c>
      <c r="ET24" s="38" t="str">
        <f>IF(ET1&gt;$A$1,"",IF(ET1&lt;$A$1,0,IF(ET1=$A$1,'EST. CAPITAL'!$B$15)))</f>
        <v/>
      </c>
      <c r="EU24" s="38" t="str">
        <f>IF(EU1&gt;$A$1,"",IF(EU1&lt;$A$1,0,IF(EU1=$A$1,'EST. CAPITAL'!$B$15)))</f>
        <v/>
      </c>
      <c r="EV24" s="38" t="str">
        <f>IF(EV1&gt;$A$1,"",IF(EV1&lt;$A$1,0,IF(EV1=$A$1,'EST. CAPITAL'!$B$15)))</f>
        <v/>
      </c>
      <c r="EW24" s="38" t="str">
        <f>IF(EW1&gt;$A$1,"",IF(EW1&lt;$A$1,0,IF(EW1=$A$1,'EST. CAPITAL'!$B$15)))</f>
        <v/>
      </c>
      <c r="EX24" s="38" t="str">
        <f>IF(EX1&gt;$A$1,"",IF(EX1&lt;$A$1,0,IF(EX1=$A$1,'EST. CAPITAL'!$B$15)))</f>
        <v/>
      </c>
      <c r="EY24" s="38" t="str">
        <f>IF(EY1&gt;$A$1,"",IF(EY1&lt;$A$1,0,IF(EY1=$A$1,'EST. CAPITAL'!$B$15)))</f>
        <v/>
      </c>
      <c r="EZ24" s="38" t="str">
        <f>IF(EZ1&gt;$A$1,"",IF(EZ1&lt;$A$1,0,IF(EZ1=$A$1,'EST. CAPITAL'!$B$15)))</f>
        <v/>
      </c>
      <c r="FA24" s="38" t="str">
        <f>IF(FA1&gt;$A$1,"",IF(FA1&lt;$A$1,0,IF(FA1=$A$1,'EST. CAPITAL'!$B$15)))</f>
        <v/>
      </c>
      <c r="FB24" s="38" t="str">
        <f>IF(FB1&gt;$A$1,"",IF(FB1&lt;$A$1,0,IF(FB1=$A$1,'EST. CAPITAL'!$B$15)))</f>
        <v/>
      </c>
      <c r="FC24" s="38" t="str">
        <f>IF(FC1&gt;$A$1,"",IF(FC1&lt;$A$1,0,IF(FC1=$A$1,'EST. CAPITAL'!$B$15)))</f>
        <v/>
      </c>
      <c r="FD24" s="38" t="str">
        <f>IF(FD1&gt;$A$1,"",IF(FD1&lt;$A$1,0,IF(FD1=$A$1,'EST. CAPITAL'!$B$15)))</f>
        <v/>
      </c>
      <c r="FE24" s="38" t="str">
        <f>IF(FE1&gt;$A$1,"",IF(FE1&lt;$A$1,0,IF(FE1=$A$1,'EST. CAPITAL'!$B$15)))</f>
        <v/>
      </c>
      <c r="FF24" s="38" t="str">
        <f>IF(FF1&gt;$A$1,"",IF(FF1&lt;$A$1,0,IF(FF1=$A$1,'EST. CAPITAL'!$B$15)))</f>
        <v/>
      </c>
      <c r="FG24" s="38" t="str">
        <f>IF(FG1&gt;$A$1,"",IF(FG1&lt;$A$1,0,IF(FG1=$A$1,'EST. CAPITAL'!$B$15)))</f>
        <v/>
      </c>
      <c r="FH24" s="38" t="str">
        <f>IF(FH1&gt;$A$1,"",IF(FH1&lt;$A$1,0,IF(FH1=$A$1,'EST. CAPITAL'!$B$15)))</f>
        <v/>
      </c>
      <c r="FI24" s="38" t="str">
        <f>IF(FI1&gt;$A$1,"",IF(FI1&lt;$A$1,0,IF(FI1=$A$1,'EST. CAPITAL'!$B$15)))</f>
        <v/>
      </c>
      <c r="FJ24" s="38" t="str">
        <f>IF(FJ1&gt;$A$1,"",IF(FJ1&lt;$A$1,0,IF(FJ1=$A$1,'EST. CAPITAL'!$B$15)))</f>
        <v/>
      </c>
      <c r="FK24" s="38" t="str">
        <f>IF(FK1&gt;$A$1,"",IF(FK1&lt;$A$1,0,IF(FK1=$A$1,'EST. CAPITAL'!$B$15)))</f>
        <v/>
      </c>
      <c r="FL24" s="38" t="str">
        <f>IF(FL1&gt;$A$1,"",IF(FL1&lt;$A$1,0,IF(FL1=$A$1,'EST. CAPITAL'!$B$15)))</f>
        <v/>
      </c>
      <c r="FM24" s="38" t="str">
        <f>IF(FM1&gt;$A$1,"",IF(FM1&lt;$A$1,0,IF(FM1=$A$1,'EST. CAPITAL'!$B$15)))</f>
        <v/>
      </c>
      <c r="FN24" s="38" t="str">
        <f>IF(FN1&gt;$A$1,"",IF(FN1&lt;$A$1,0,IF(FN1=$A$1,'EST. CAPITAL'!$B$15)))</f>
        <v/>
      </c>
      <c r="FO24" s="38" t="str">
        <f>IF(FO1&gt;$A$1,"",IF(FO1&lt;$A$1,0,IF(FO1=$A$1,'EST. CAPITAL'!$B$15)))</f>
        <v/>
      </c>
      <c r="FP24" s="38" t="str">
        <f>IF(FP1&gt;$A$1,"",IF(FP1&lt;$A$1,0,IF(FP1=$A$1,'EST. CAPITAL'!$B$15)))</f>
        <v/>
      </c>
      <c r="FQ24" s="38" t="str">
        <f>IF(FQ1&gt;$A$1,"",IF(FQ1&lt;$A$1,0,IF(FQ1=$A$1,'EST. CAPITAL'!$B$15)))</f>
        <v/>
      </c>
      <c r="FR24" s="38" t="str">
        <f>IF(FR1&gt;$A$1,"",IF(FR1&lt;$A$1,0,IF(FR1=$A$1,'EST. CAPITAL'!$B$15)))</f>
        <v/>
      </c>
      <c r="FS24" s="38" t="str">
        <f>IF(FS1&gt;$A$1,"",IF(FS1&lt;$A$1,0,IF(FS1=$A$1,'EST. CAPITAL'!$B$15)))</f>
        <v/>
      </c>
      <c r="FT24" s="38" t="str">
        <f>IF(FT1&gt;$A$1,"",IF(FT1&lt;$A$1,0,IF(FT1=$A$1,'EST. CAPITAL'!$B$15)))</f>
        <v/>
      </c>
      <c r="FU24" s="38" t="str">
        <f>IF(FU1&gt;$A$1,"",IF(FU1&lt;$A$1,0,IF(FU1=$A$1,'EST. CAPITAL'!$B$15)))</f>
        <v/>
      </c>
      <c r="FV24" s="38" t="str">
        <f>IF(FV1&gt;$A$1,"",IF(FV1&lt;$A$1,0,IF(FV1=$A$1,'EST. CAPITAL'!$B$15)))</f>
        <v/>
      </c>
      <c r="FW24" s="38" t="str">
        <f>IF(FW1&gt;$A$1,"",IF(FW1&lt;$A$1,0,IF(FW1=$A$1,'EST. CAPITAL'!$B$15)))</f>
        <v/>
      </c>
      <c r="FX24" s="38" t="str">
        <f>IF(FX1&gt;$A$1,"",IF(FX1&lt;$A$1,0,IF(FX1=$A$1,'EST. CAPITAL'!$B$15)))</f>
        <v/>
      </c>
      <c r="FY24" s="38" t="str">
        <f>IF(FY1&gt;$A$1,"",IF(FY1&lt;$A$1,0,IF(FY1=$A$1,'EST. CAPITAL'!$B$15)))</f>
        <v/>
      </c>
      <c r="FZ24" s="38" t="str">
        <f>IF(FZ1&gt;$A$1,"",IF(FZ1&lt;$A$1,0,IF(FZ1=$A$1,'EST. CAPITAL'!$B$15)))</f>
        <v/>
      </c>
      <c r="GA24" s="38" t="str">
        <f>IF(GA1&gt;$A$1,"",IF(GA1&lt;$A$1,0,IF(GA1=$A$1,'EST. CAPITAL'!$B$15)))</f>
        <v/>
      </c>
      <c r="GB24" s="38" t="str">
        <f>IF(GB1&gt;$A$1,"",IF(GB1&lt;$A$1,0,IF(GB1=$A$1,'EST. CAPITAL'!$B$15)))</f>
        <v/>
      </c>
      <c r="GC24" s="38" t="str">
        <f>IF(GC1&gt;$A$1,"",IF(GC1&lt;$A$1,0,IF(GC1=$A$1,'EST. CAPITAL'!$B$15)))</f>
        <v/>
      </c>
      <c r="GD24" s="38" t="str">
        <f>IF(GD1&gt;$A$1,"",IF(GD1&lt;$A$1,0,IF(GD1=$A$1,'EST. CAPITAL'!$B$15)))</f>
        <v/>
      </c>
      <c r="GE24" s="38" t="str">
        <f>IF(GE1&gt;$A$1,"",IF(GE1&lt;$A$1,0,IF(GE1=$A$1,'EST. CAPITAL'!$B$15)))</f>
        <v/>
      </c>
      <c r="GF24" s="38" t="str">
        <f>IF(GF1&gt;$A$1,"",IF(GF1&lt;$A$1,0,IF(GF1=$A$1,'EST. CAPITAL'!$B$15)))</f>
        <v/>
      </c>
      <c r="GG24" s="38" t="str">
        <f>IF(GG1&gt;$A$1,"",IF(GG1&lt;$A$1,0,IF(GG1=$A$1,'EST. CAPITAL'!$B$15)))</f>
        <v/>
      </c>
      <c r="GH24" s="38" t="str">
        <f>IF(GH1&gt;$A$1,"",IF(GH1&lt;$A$1,0,IF(GH1=$A$1,'EST. CAPITAL'!$B$15)))</f>
        <v/>
      </c>
      <c r="GI24" s="38" t="str">
        <f>IF(GI1&gt;$A$1,"",IF(GI1&lt;$A$1,0,IF(GI1=$A$1,'EST. CAPITAL'!$B$15)))</f>
        <v/>
      </c>
      <c r="GJ24" s="38" t="str">
        <f>IF(GJ1&gt;$A$1,"",IF(GJ1&lt;$A$1,0,IF(GJ1=$A$1,'EST. CAPITAL'!$B$15)))</f>
        <v/>
      </c>
      <c r="GK24" s="38" t="str">
        <f>IF(GK1&gt;$A$1,"",IF(GK1&lt;$A$1,0,IF(GK1=$A$1,'EST. CAPITAL'!$B$15)))</f>
        <v/>
      </c>
      <c r="GL24" s="38" t="str">
        <f>IF(GL1&gt;$A$1,"",IF(GL1&lt;$A$1,0,IF(GL1=$A$1,'EST. CAPITAL'!$B$15)))</f>
        <v/>
      </c>
      <c r="GM24" s="38" t="str">
        <f>IF(GM1&gt;$A$1,"",IF(GM1&lt;$A$1,0,IF(GM1=$A$1,'EST. CAPITAL'!$B$15)))</f>
        <v/>
      </c>
      <c r="GN24" s="38" t="str">
        <f>IF(GN1&gt;$A$1,"",IF(GN1&lt;$A$1,0,IF(GN1=$A$1,'EST. CAPITAL'!$B$15)))</f>
        <v/>
      </c>
      <c r="GO24" s="38" t="str">
        <f>IF(GO1&gt;$A$1,"",IF(GO1&lt;$A$1,0,IF(GO1=$A$1,'EST. CAPITAL'!$B$15)))</f>
        <v/>
      </c>
      <c r="GP24" s="38" t="str">
        <f>IF(GP1&gt;$A$1,"",IF(GP1&lt;$A$1,0,IF(GP1=$A$1,'EST. CAPITAL'!$B$15)))</f>
        <v/>
      </c>
      <c r="GQ24" s="38" t="str">
        <f>IF(GQ1&gt;$A$1,"",IF(GQ1&lt;$A$1,0,IF(GQ1=$A$1,'EST. CAPITAL'!$B$15)))</f>
        <v/>
      </c>
      <c r="GR24" s="38" t="str">
        <f>IF(GR1&gt;$A$1,"",IF(GR1&lt;$A$1,0,IF(GR1=$A$1,'EST. CAPITAL'!$B$15)))</f>
        <v/>
      </c>
      <c r="GS24" s="38" t="str">
        <f>IF(GS1&gt;$A$1,"",IF(GS1&lt;$A$1,0,IF(GS1=$A$1,'EST. CAPITAL'!$B$15)))</f>
        <v/>
      </c>
      <c r="GT24" s="38" t="str">
        <f>IF(GT1&gt;$A$1,"",IF(GT1&lt;$A$1,0,IF(GT1=$A$1,'EST. CAPITAL'!$B$15)))</f>
        <v/>
      </c>
      <c r="GU24" s="38" t="str">
        <f>IF(GU1&gt;$A$1,"",IF(GU1&lt;$A$1,0,IF(GU1=$A$1,'EST. CAPITAL'!$B$15)))</f>
        <v/>
      </c>
      <c r="GV24" s="38" t="str">
        <f>IF(GV1&gt;$A$1,"",IF(GV1&lt;$A$1,0,IF(GV1=$A$1,'EST. CAPITAL'!$B$15)))</f>
        <v/>
      </c>
      <c r="GW24" s="38" t="str">
        <f>IF(GW1&gt;$A$1,"",IF(GW1&lt;$A$1,0,IF(GW1=$A$1,'EST. CAPITAL'!$B$15)))</f>
        <v/>
      </c>
      <c r="GX24" s="38" t="str">
        <f>IF(GX1&gt;$A$1,"",IF(GX1&lt;$A$1,0,IF(GX1=$A$1,'EST. CAPITAL'!$B$15)))</f>
        <v/>
      </c>
      <c r="GY24" s="38" t="str">
        <f>IF(GY1&gt;$A$1,"",IF(GY1&lt;$A$1,0,IF(GY1=$A$1,'EST. CAPITAL'!$B$15)))</f>
        <v/>
      </c>
      <c r="GZ24" s="38" t="str">
        <f>IF(GZ1&gt;$A$1,"",IF(GZ1&lt;$A$1,0,IF(GZ1=$A$1,'EST. CAPITAL'!$B$15)))</f>
        <v/>
      </c>
      <c r="HA24" s="38" t="str">
        <f>IF(HA1&gt;$A$1,"",IF(HA1&lt;$A$1,0,IF(HA1=$A$1,'EST. CAPITAL'!$B$15)))</f>
        <v/>
      </c>
      <c r="HB24" s="38" t="str">
        <f>IF(HB1&gt;$A$1,"",IF(HB1&lt;$A$1,0,IF(HB1=$A$1,'EST. CAPITAL'!$B$15)))</f>
        <v/>
      </c>
      <c r="HC24" s="38" t="str">
        <f>IF(HC1&gt;$A$1,"",IF(HC1&lt;$A$1,0,IF(HC1=$A$1,'EST. CAPITAL'!$B$15)))</f>
        <v/>
      </c>
      <c r="HD24" s="38" t="str">
        <f>IF(HD1&gt;$A$1,"",IF(HD1&lt;$A$1,0,IF(HD1=$A$1,'EST. CAPITAL'!$B$15)))</f>
        <v/>
      </c>
      <c r="HE24" s="38" t="str">
        <f>IF(HE1&gt;$A$1,"",IF(HE1&lt;$A$1,0,IF(HE1=$A$1,'EST. CAPITAL'!$B$15)))</f>
        <v/>
      </c>
      <c r="HF24" s="38" t="str">
        <f>IF(HF1&gt;$A$1,"",IF(HF1&lt;$A$1,0,IF(HF1=$A$1,'EST. CAPITAL'!$B$15)))</f>
        <v/>
      </c>
      <c r="HG24" s="38" t="str">
        <f>IF(HG1&gt;$A$1,"",IF(HG1&lt;$A$1,0,IF(HG1=$A$1,'EST. CAPITAL'!$B$15)))</f>
        <v/>
      </c>
      <c r="HH24" s="38" t="str">
        <f>IF(HH1&gt;$A$1,"",IF(HH1&lt;$A$1,0,IF(HH1=$A$1,'EST. CAPITAL'!$B$15)))</f>
        <v/>
      </c>
      <c r="HI24" s="38" t="str">
        <f>IF(HI1&gt;$A$1,"",IF(HI1&lt;$A$1,0,IF(HI1=$A$1,'EST. CAPITAL'!$B$15)))</f>
        <v/>
      </c>
      <c r="HJ24" s="38" t="str">
        <f>IF(HJ1&gt;$A$1,"",IF(HJ1&lt;$A$1,0,IF(HJ1=$A$1,'EST. CAPITAL'!$B$15)))</f>
        <v/>
      </c>
      <c r="HK24" s="38" t="str">
        <f>IF(HK1&gt;$A$1,"",IF(HK1&lt;$A$1,0,IF(HK1=$A$1,'EST. CAPITAL'!$B$15)))</f>
        <v/>
      </c>
      <c r="HL24" s="38" t="str">
        <f>IF(HL1&gt;$A$1,"",IF(HL1&lt;$A$1,0,IF(HL1=$A$1,'EST. CAPITAL'!$B$15)))</f>
        <v/>
      </c>
      <c r="HM24" s="38" t="str">
        <f>IF(HM1&gt;$A$1,"",IF(HM1&lt;$A$1,0,IF(HM1=$A$1,'EST. CAPITAL'!$B$15)))</f>
        <v/>
      </c>
      <c r="HN24" s="38" t="str">
        <f>IF(HN1&gt;$A$1,"",IF(HN1&lt;$A$1,0,IF(HN1=$A$1,'EST. CAPITAL'!$B$15)))</f>
        <v/>
      </c>
      <c r="HO24" s="38" t="str">
        <f>IF(HO1&gt;$A$1,"",IF(HO1&lt;$A$1,0,IF(HO1=$A$1,'EST. CAPITAL'!$B$15)))</f>
        <v/>
      </c>
      <c r="HP24" s="38" t="str">
        <f>IF(HP1&gt;$A$1,"",IF(HP1&lt;$A$1,0,IF(HP1=$A$1,'EST. CAPITAL'!$B$15)))</f>
        <v/>
      </c>
      <c r="HQ24" s="38" t="str">
        <f>IF(HQ1&gt;$A$1,"",IF(HQ1&lt;$A$1,0,IF(HQ1=$A$1,'EST. CAPITAL'!$B$15)))</f>
        <v/>
      </c>
      <c r="HR24" s="38" t="str">
        <f>IF(HR1&gt;$A$1,"",IF(HR1&lt;$A$1,0,IF(HR1=$A$1,'EST. CAPITAL'!$B$15)))</f>
        <v/>
      </c>
      <c r="HS24" s="38" t="str">
        <f>IF(HS1&gt;$A$1,"",IF(HS1&lt;$A$1,0,IF(HS1=$A$1,'EST. CAPITAL'!$B$15)))</f>
        <v/>
      </c>
      <c r="HT24" s="38" t="str">
        <f>IF(HT1&gt;$A$1,"",IF(HT1&lt;$A$1,0,IF(HT1=$A$1,'EST. CAPITAL'!$B$15)))</f>
        <v/>
      </c>
      <c r="HU24" s="38" t="str">
        <f>IF(HU1&gt;$A$1,"",IF(HU1&lt;$A$1,0,IF(HU1=$A$1,'EST. CAPITAL'!$B$15)))</f>
        <v/>
      </c>
      <c r="HV24" s="38" t="str">
        <f>IF(HV1&gt;$A$1,"",IF(HV1&lt;$A$1,0,IF(HV1=$A$1,'EST. CAPITAL'!$B$15)))</f>
        <v/>
      </c>
      <c r="HW24" s="38" t="str">
        <f>IF(HW1&gt;$A$1,"",IF(HW1&lt;$A$1,0,IF(HW1=$A$1,'EST. CAPITAL'!$B$15)))</f>
        <v/>
      </c>
      <c r="HX24" s="38" t="str">
        <f>IF(HX1&gt;$A$1,"",IF(HX1&lt;$A$1,0,IF(HX1=$A$1,'EST. CAPITAL'!$B$15)))</f>
        <v/>
      </c>
      <c r="HY24" s="38" t="str">
        <f>IF(HY1&gt;$A$1,"",IF(HY1&lt;$A$1,0,IF(HY1=$A$1,'EST. CAPITAL'!$B$15)))</f>
        <v/>
      </c>
      <c r="HZ24" s="38" t="str">
        <f>IF(HZ1&gt;$A$1,"",IF(HZ1&lt;$A$1,0,IF(HZ1=$A$1,'EST. CAPITAL'!$B$15)))</f>
        <v/>
      </c>
      <c r="IA24" s="38" t="str">
        <f>IF(IA1&gt;$A$1,"",IF(IA1&lt;$A$1,0,IF(IA1=$A$1,'EST. CAPITAL'!$B$15)))</f>
        <v/>
      </c>
      <c r="IB24" s="38" t="str">
        <f>IF(IB1&gt;$A$1,"",IF(IB1&lt;$A$1,0,IF(IB1=$A$1,'EST. CAPITAL'!$B$15)))</f>
        <v/>
      </c>
      <c r="IC24" s="38" t="str">
        <f>IF(IC1&gt;$A$1,"",IF(IC1&lt;$A$1,0,IF(IC1=$A$1,'EST. CAPITAL'!$B$15)))</f>
        <v/>
      </c>
      <c r="ID24" s="38" t="str">
        <f>IF(ID1&gt;$A$1,"",IF(ID1&lt;$A$1,0,IF(ID1=$A$1,'EST. CAPITAL'!$B$15)))</f>
        <v/>
      </c>
      <c r="IE24" s="38" t="str">
        <f>IF(IE1&gt;$A$1,"",IF(IE1&lt;$A$1,0,IF(IE1=$A$1,'EST. CAPITAL'!$B$15)))</f>
        <v/>
      </c>
      <c r="IF24" s="38" t="str">
        <f>IF(IF1&gt;$A$1,"",IF(IF1&lt;$A$1,0,IF(IF1=$A$1,'EST. CAPITAL'!$B$15)))</f>
        <v/>
      </c>
      <c r="IG24" s="38" t="str">
        <f>IF(IG1&gt;$A$1,"",IF(IG1&lt;$A$1,0,IF(IG1=$A$1,'EST. CAPITAL'!$B$15)))</f>
        <v/>
      </c>
      <c r="IH24" s="38" t="str">
        <f>IF(IH1&gt;$A$1,"",IF(IH1&lt;$A$1,0,IF(IH1=$A$1,'EST. CAPITAL'!$B$15)))</f>
        <v/>
      </c>
      <c r="II24" s="48" t="str">
        <f>IF(II1&gt;$A$1,"",IF(II1&lt;$A$1,0,IF(II1=$A$1,'EST. CAPITAL'!$B$15)))</f>
        <v/>
      </c>
    </row>
    <row r="25" spans="1:244" ht="15" thickBot="1" x14ac:dyDescent="0.35">
      <c r="A25" s="59" t="s">
        <v>20</v>
      </c>
      <c r="B25" s="79" t="s">
        <v>247</v>
      </c>
      <c r="C25" s="87"/>
      <c r="D25" s="38">
        <f>IF(D1&gt;$A$1,"",IF(D1&lt;$A$1,0,IF(D1=$A$1,'EST. CAPITAL'!$B$12-MIN('EST. CAPITAL'!$B$12,D1*'OTROS DATOS'!$B$15))))</f>
        <v>0</v>
      </c>
      <c r="E25" s="38">
        <f>IF(E1&gt;$A$1,"",IF(E1&lt;$A$1,0,IF(E1=$A$1,'EST. CAPITAL'!$B$12-MIN('EST. CAPITAL'!$B$12,E1*'OTROS DATOS'!$B$15))))</f>
        <v>0</v>
      </c>
      <c r="F25" s="38">
        <f>IF(F1&gt;$A$1,"",IF(F1&lt;$A$1,0,IF(F1=$A$1,'EST. CAPITAL'!$B$12-MIN('EST. CAPITAL'!$B$12,F1*'OTROS DATOS'!$B$15))))</f>
        <v>0</v>
      </c>
      <c r="G25" s="38">
        <f>IF(G1&gt;$A$1,"",IF(G1&lt;$A$1,0,IF(G1=$A$1,'EST. CAPITAL'!$B$12-MIN('EST. CAPITAL'!$B$12,G1*'OTROS DATOS'!$B$15))))</f>
        <v>0</v>
      </c>
      <c r="H25" s="38">
        <f>IF(H1&gt;$A$1,"",IF(H1&lt;$A$1,0,IF(H1=$A$1,'EST. CAPITAL'!$B$12-MIN('EST. CAPITAL'!$B$12,H1*'OTROS DATOS'!$B$15))))</f>
        <v>0</v>
      </c>
      <c r="I25" s="38">
        <f>IF(I1&gt;$A$1,"",IF(I1&lt;$A$1,0,IF(I1=$A$1,'EST. CAPITAL'!$B$12-MIN('EST. CAPITAL'!$B$12,I1*'OTROS DATOS'!$B$15))))</f>
        <v>0</v>
      </c>
      <c r="J25" s="38">
        <f>IF(J1&gt;$A$1,"",IF(J1&lt;$A$1,0,IF(J1=$A$1,'EST. CAPITAL'!$B$12-MIN('EST. CAPITAL'!$B$12,J1*'OTROS DATOS'!$B$15))))</f>
        <v>0</v>
      </c>
      <c r="K25" s="38">
        <f>IF(K1&gt;$A$1,"",IF(K1&lt;$A$1,0,IF(K1=$A$1,'EST. CAPITAL'!$B$12-MIN('EST. CAPITAL'!$B$12,K1*'OTROS DATOS'!$B$15))))</f>
        <v>0</v>
      </c>
      <c r="L25" s="38">
        <f>IF(L1&gt;$A$1,"",IF(L1&lt;$A$1,0,IF(L1=$A$1,'EST. CAPITAL'!$B$12-MIN('EST. CAPITAL'!$B$12,L1*'OTROS DATOS'!$B$15))))</f>
        <v>0</v>
      </c>
      <c r="M25" s="38">
        <f>IF(M1&gt;$A$1,"",IF(M1&lt;$A$1,0,IF(M1=$A$1,'EST. CAPITAL'!$B$12-MIN('EST. CAPITAL'!$B$12,M1*'OTROS DATOS'!$B$15))))</f>
        <v>0</v>
      </c>
      <c r="N25" s="38">
        <f>IF(N1&gt;$A$1,"",IF(N1&lt;$A$1,0,IF(N1=$A$1,'EST. CAPITAL'!$B$12-MIN('EST. CAPITAL'!$B$12,N1*'OTROS DATOS'!$B$15))))</f>
        <v>0</v>
      </c>
      <c r="O25" s="38">
        <f>IF(O1&gt;$A$1,"",IF(O1&lt;$A$1,0,IF(O1=$A$1,'EST. CAPITAL'!$B$12-MIN('EST. CAPITAL'!$B$12,O1*'OTROS DATOS'!$B$15))))</f>
        <v>0</v>
      </c>
      <c r="P25" s="38">
        <f>IF(P1&gt;$A$1,"",IF(P1&lt;$A$1,0,IF(P1=$A$1,'EST. CAPITAL'!$B$12-MIN('EST. CAPITAL'!$B$12,P1*'OTROS DATOS'!$B$15))))</f>
        <v>0</v>
      </c>
      <c r="Q25" s="38">
        <f>IF(Q1&gt;$A$1,"",IF(Q1&lt;$A$1,0,IF(Q1=$A$1,'EST. CAPITAL'!$B$12-MIN('EST. CAPITAL'!$B$12,Q1*'OTROS DATOS'!$B$15))))</f>
        <v>0</v>
      </c>
      <c r="R25" s="38">
        <f>IF(R1&gt;$A$1,"",IF(R1&lt;$A$1,0,IF(R1=$A$1,'EST. CAPITAL'!$B$12-MIN('EST. CAPITAL'!$B$12,R1*'OTROS DATOS'!$B$15))))</f>
        <v>0</v>
      </c>
      <c r="S25" s="38">
        <f>IF(S1&gt;$A$1,"",IF(S1&lt;$A$1,0,IF(S1=$A$1,'EST. CAPITAL'!$B$12-MIN('EST. CAPITAL'!$B$12,S1*'OTROS DATOS'!$B$15))))</f>
        <v>0</v>
      </c>
      <c r="T25" s="38">
        <f>IF(T1&gt;$A$1,"",IF(T1&lt;$A$1,0,IF(T1=$A$1,'EST. CAPITAL'!$B$12-MIN('EST. CAPITAL'!$B$12,T1*'OTROS DATOS'!$B$15))))</f>
        <v>0</v>
      </c>
      <c r="U25" s="38">
        <f>IF(U1&gt;$A$1,"",IF(U1&lt;$A$1,0,IF(U1=$A$1,'EST. CAPITAL'!$B$12-MIN('EST. CAPITAL'!$B$12,U1*'OTROS DATOS'!$B$15))))</f>
        <v>0</v>
      </c>
      <c r="V25" s="38">
        <f>IF(V1&gt;$A$1,"",IF(V1&lt;$A$1,0,IF(V1=$A$1,'EST. CAPITAL'!$B$12-MIN('EST. CAPITAL'!$B$12,V1*'OTROS DATOS'!$B$15))))</f>
        <v>0</v>
      </c>
      <c r="W25" s="38">
        <f>IF(W1&gt;$A$1,"",IF(W1&lt;$A$1,0,IF(W1=$A$1,'EST. CAPITAL'!$B$12-MIN('EST. CAPITAL'!$B$12,W1*'OTROS DATOS'!$B$15))))</f>
        <v>0</v>
      </c>
      <c r="X25" s="38">
        <f>IF(X1&gt;$A$1,"",IF(X1&lt;$A$1,0,IF(X1=$A$1,'EST. CAPITAL'!$B$12-MIN('EST. CAPITAL'!$B$12,X1*'OTROS DATOS'!$B$15))))</f>
        <v>0</v>
      </c>
      <c r="Y25" s="38">
        <f>IF(Y1&gt;$A$1,"",IF(Y1&lt;$A$1,0,IF(Y1=$A$1,'EST. CAPITAL'!$B$12-MIN('EST. CAPITAL'!$B$12,Y1*'OTROS DATOS'!$B$15))))</f>
        <v>0</v>
      </c>
      <c r="Z25" s="38">
        <f>IF(Z1&gt;$A$1,"",IF(Z1&lt;$A$1,0,IF(Z1=$A$1,'EST. CAPITAL'!$B$12-MIN('EST. CAPITAL'!$B$12,Z1*'OTROS DATOS'!$B$15))))</f>
        <v>0</v>
      </c>
      <c r="AA25" s="38">
        <f>IF(AA1&gt;$A$1,"",IF(AA1&lt;$A$1,0,IF(AA1=$A$1,'EST. CAPITAL'!$B$12-MIN('EST. CAPITAL'!$B$12,AA1*'OTROS DATOS'!$B$15))))</f>
        <v>0</v>
      </c>
      <c r="AB25" s="38">
        <f>IF(AB1&gt;$A$1,"",IF(AB1&lt;$A$1,0,IF(AB1=$A$1,'EST. CAPITAL'!$B$12-MIN('EST. CAPITAL'!$B$12,AB1*'OTROS DATOS'!$B$15))))</f>
        <v>0</v>
      </c>
      <c r="AC25" s="38">
        <f>IF(AC1&gt;$A$1,"",IF(AC1&lt;$A$1,0,IF(AC1=$A$1,'EST. CAPITAL'!$B$12-MIN('EST. CAPITAL'!$B$12,AC1*'OTROS DATOS'!$B$15))))</f>
        <v>0</v>
      </c>
      <c r="AD25" s="38">
        <f>IF(AD1&gt;$A$1,"",IF(AD1&lt;$A$1,0,IF(AD1=$A$1,'EST. CAPITAL'!$B$12-MIN('EST. CAPITAL'!$B$12,AD1*'OTROS DATOS'!$B$15))))</f>
        <v>0</v>
      </c>
      <c r="AE25" s="38">
        <f>IF(AE1&gt;$A$1,"",IF(AE1&lt;$A$1,0,IF(AE1=$A$1,'EST. CAPITAL'!$B$12-MIN('EST. CAPITAL'!$B$12,AE1*'OTROS DATOS'!$B$15))))</f>
        <v>0</v>
      </c>
      <c r="AF25" s="38">
        <f>IF(AF1&gt;$A$1,"",IF(AF1&lt;$A$1,0,IF(AF1=$A$1,'EST. CAPITAL'!$B$12-MIN('EST. CAPITAL'!$B$12,AF1*'OTROS DATOS'!$B$15))))</f>
        <v>0</v>
      </c>
      <c r="AG25" s="38">
        <f>IF(AG1&gt;$A$1,"",IF(AG1&lt;$A$1,0,IF(AG1=$A$1,'EST. CAPITAL'!$B$12-MIN('EST. CAPITAL'!$B$12,AG1*'OTROS DATOS'!$B$15))))</f>
        <v>0</v>
      </c>
      <c r="AH25" s="38">
        <f>IF(AH1&gt;$A$1,"",IF(AH1&lt;$A$1,0,IF(AH1=$A$1,'EST. CAPITAL'!$B$12-MIN('EST. CAPITAL'!$B$12,AH1*'OTROS DATOS'!$B$15))))</f>
        <v>0</v>
      </c>
      <c r="AI25" s="38">
        <f>IF(AI1&gt;$A$1,"",IF(AI1&lt;$A$1,0,IF(AI1=$A$1,'EST. CAPITAL'!$B$12-MIN('EST. CAPITAL'!$B$12,AI1*'OTROS DATOS'!$B$15))))</f>
        <v>0</v>
      </c>
      <c r="AJ25" s="38">
        <f>IF(AJ1&gt;$A$1,"",IF(AJ1&lt;$A$1,0,IF(AJ1=$A$1,'EST. CAPITAL'!$B$12-MIN('EST. CAPITAL'!$B$12,AJ1*'OTROS DATOS'!$B$15))))</f>
        <v>0</v>
      </c>
      <c r="AK25" s="38">
        <f>IF(AK1&gt;$A$1,"",IF(AK1&lt;$A$1,0,IF(AK1=$A$1,'EST. CAPITAL'!$B$12-MIN('EST. CAPITAL'!$B$12,AK1*'OTROS DATOS'!$B$15))))</f>
        <v>0</v>
      </c>
      <c r="AL25" s="38">
        <f>IF(AL1&gt;$A$1,"",IF(AL1&lt;$A$1,0,IF(AL1=$A$1,'EST. CAPITAL'!$B$12-MIN('EST. CAPITAL'!$B$12,AL1*'OTROS DATOS'!$B$15))))</f>
        <v>0</v>
      </c>
      <c r="AM25" s="38">
        <f>IF(AM1&gt;$A$1,"",IF(AM1&lt;$A$1,0,IF(AM1=$A$1,'EST. CAPITAL'!$B$12-MIN('EST. CAPITAL'!$B$12,AM1*'OTROS DATOS'!$B$15))))</f>
        <v>0</v>
      </c>
      <c r="AN25" s="38">
        <f>IF(AN1&gt;$A$1,"",IF(AN1&lt;$A$1,0,IF(AN1=$A$1,'EST. CAPITAL'!$B$12-MIN('EST. CAPITAL'!$B$12,AN1*'OTROS DATOS'!$B$15))))</f>
        <v>0</v>
      </c>
      <c r="AO25" s="38">
        <f>IF(AO1&gt;$A$1,"",IF(AO1&lt;$A$1,0,IF(AO1=$A$1,'EST. CAPITAL'!$B$12-MIN('EST. CAPITAL'!$B$12,AO1*'OTROS DATOS'!$B$15))))</f>
        <v>0</v>
      </c>
      <c r="AP25" s="38">
        <f>IF(AP1&gt;$A$1,"",IF(AP1&lt;$A$1,0,IF(AP1=$A$1,'EST. CAPITAL'!$B$12-MIN('EST. CAPITAL'!$B$12,AP1*'OTROS DATOS'!$B$15))))</f>
        <v>0</v>
      </c>
      <c r="AQ25" s="38">
        <f>IF(AQ1&gt;$A$1,"",IF(AQ1&lt;$A$1,0,IF(AQ1=$A$1,'EST. CAPITAL'!$B$12-MIN('EST. CAPITAL'!$B$12,AQ1*'OTROS DATOS'!$B$15))))</f>
        <v>0</v>
      </c>
      <c r="AR25" s="38">
        <f>IF(AR1&gt;$A$1,"",IF(AR1&lt;$A$1,0,IF(AR1=$A$1,'EST. CAPITAL'!$B$12-MIN('EST. CAPITAL'!$B$12,AR1*'OTROS DATOS'!$B$15))))</f>
        <v>0</v>
      </c>
      <c r="AS25" s="38">
        <f>IF(AS1&gt;$A$1,"",IF(AS1&lt;$A$1,0,IF(AS1=$A$1,'EST. CAPITAL'!$B$12-MIN('EST. CAPITAL'!$B$12,AS1*'OTROS DATOS'!$B$15))))</f>
        <v>0</v>
      </c>
      <c r="AT25" s="38">
        <f>IF(AT1&gt;$A$1,"",IF(AT1&lt;$A$1,0,IF(AT1=$A$1,'EST. CAPITAL'!$B$12-MIN('EST. CAPITAL'!$B$12,AT1*'OTROS DATOS'!$B$15))))</f>
        <v>0</v>
      </c>
      <c r="AU25" s="38">
        <f>IF(AU1&gt;$A$1,"",IF(AU1&lt;$A$1,0,IF(AU1=$A$1,'EST. CAPITAL'!$B$12-MIN('EST. CAPITAL'!$B$12,AU1*'OTROS DATOS'!$B$15))))</f>
        <v>0</v>
      </c>
      <c r="AV25" s="38">
        <f>IF(AV1&gt;$A$1,"",IF(AV1&lt;$A$1,0,IF(AV1=$A$1,'EST. CAPITAL'!$B$12-MIN('EST. CAPITAL'!$B$12,AV1*'OTROS DATOS'!$B$15))))</f>
        <v>0</v>
      </c>
      <c r="AW25" s="38">
        <f>IF(AW1&gt;$A$1,"",IF(AW1&lt;$A$1,0,IF(AW1=$A$1,'EST. CAPITAL'!$B$12-MIN('EST. CAPITAL'!$B$12,AW1*'OTROS DATOS'!$B$15))))</f>
        <v>0</v>
      </c>
      <c r="AX25" s="38">
        <f>IF(AX1&gt;$A$1,"",IF(AX1&lt;$A$1,0,IF(AX1=$A$1,'EST. CAPITAL'!$B$12-MIN('EST. CAPITAL'!$B$12,AX1*'OTROS DATOS'!$B$15))))</f>
        <v>0</v>
      </c>
      <c r="AY25" s="38">
        <f>IF(AY1&gt;$A$1,"",IF(AY1&lt;$A$1,0,IF(AY1=$A$1,'EST. CAPITAL'!$B$12-MIN('EST. CAPITAL'!$B$12,AY1*'OTROS DATOS'!$B$15))))</f>
        <v>0</v>
      </c>
      <c r="AZ25" s="38">
        <f>IF(AZ1&gt;$A$1,"",IF(AZ1&lt;$A$1,0,IF(AZ1=$A$1,'EST. CAPITAL'!$B$12-MIN('EST. CAPITAL'!$B$12,AZ1*'OTROS DATOS'!$B$15))))</f>
        <v>0</v>
      </c>
      <c r="BA25" s="38">
        <f>IF(BA1&gt;$A$1,"",IF(BA1&lt;$A$1,0,IF(BA1=$A$1,'EST. CAPITAL'!$B$12-MIN('EST. CAPITAL'!$B$12,BA1*'OTROS DATOS'!$B$15))))</f>
        <v>0</v>
      </c>
      <c r="BB25" s="38">
        <f>IF(BB1&gt;$A$1,"",IF(BB1&lt;$A$1,0,IF(BB1=$A$1,'EST. CAPITAL'!$B$12-MIN('EST. CAPITAL'!$B$12,BB1*'OTROS DATOS'!$B$15))))</f>
        <v>0</v>
      </c>
      <c r="BC25" s="38">
        <f>IF(BC1&gt;$A$1,"",IF(BC1&lt;$A$1,0,IF(BC1=$A$1,'EST. CAPITAL'!$B$12-MIN('EST. CAPITAL'!$B$12,BC1*'OTROS DATOS'!$B$15))))</f>
        <v>0</v>
      </c>
      <c r="BD25" s="38">
        <f>IF(BD1&gt;$A$1,"",IF(BD1&lt;$A$1,0,IF(BD1=$A$1,'EST. CAPITAL'!$B$12-MIN('EST. CAPITAL'!$B$12,BD1*'OTROS DATOS'!$B$15))))</f>
        <v>0</v>
      </c>
      <c r="BE25" s="38">
        <f>IF(BE1&gt;$A$1,"",IF(BE1&lt;$A$1,0,IF(BE1=$A$1,'EST. CAPITAL'!$B$12-MIN('EST. CAPITAL'!$B$12,BE1*'OTROS DATOS'!$B$15))))</f>
        <v>0</v>
      </c>
      <c r="BF25" s="38">
        <f>IF(BF1&gt;$A$1,"",IF(BF1&lt;$A$1,0,IF(BF1=$A$1,'EST. CAPITAL'!$B$12-MIN('EST. CAPITAL'!$B$12,BF1*'OTROS DATOS'!$B$15))))</f>
        <v>0</v>
      </c>
      <c r="BG25" s="38">
        <f>IF(BG1&gt;$A$1,"",IF(BG1&lt;$A$1,0,IF(BG1=$A$1,'EST. CAPITAL'!$B$12-MIN('EST. CAPITAL'!$B$12,BG1*'OTROS DATOS'!$B$15))))</f>
        <v>0</v>
      </c>
      <c r="BH25" s="38">
        <f>IF(BH1&gt;$A$1,"",IF(BH1&lt;$A$1,0,IF(BH1=$A$1,'EST. CAPITAL'!$B$12-MIN('EST. CAPITAL'!$B$12,BH1*'OTROS DATOS'!$B$15))))</f>
        <v>0</v>
      </c>
      <c r="BI25" s="38">
        <f>IF(BI1&gt;$A$1,"",IF(BI1&lt;$A$1,0,IF(BI1=$A$1,'EST. CAPITAL'!$B$12-MIN('EST. CAPITAL'!$B$12,BI1*'OTROS DATOS'!$B$15))))</f>
        <v>0</v>
      </c>
      <c r="BJ25" s="38">
        <f>IF(BJ1&gt;$A$1,"",IF(BJ1&lt;$A$1,0,IF(BJ1=$A$1,'EST. CAPITAL'!$B$12-MIN('EST. CAPITAL'!$B$12,BJ1*'OTROS DATOS'!$B$15))))</f>
        <v>0</v>
      </c>
      <c r="BK25" s="38">
        <f>IF(BK1&gt;$A$1,"",IF(BK1&lt;$A$1,0,IF(BK1=$A$1,'EST. CAPITAL'!$B$12-MIN('EST. CAPITAL'!$B$12,BK1*'OTROS DATOS'!$B$15))))</f>
        <v>0</v>
      </c>
      <c r="BL25" s="38">
        <f>IF(BL1&gt;$A$1,"",IF(BL1&lt;$A$1,0,IF(BL1=$A$1,'EST. CAPITAL'!$B$12-MIN('EST. CAPITAL'!$B$12,BL1*'OTROS DATOS'!$B$15))))</f>
        <v>0</v>
      </c>
      <c r="BM25" s="38">
        <f>IF(BM1&gt;$A$1,"",IF(BM1&lt;$A$1,0,IF(BM1=$A$1,'EST. CAPITAL'!$B$12-MIN('EST. CAPITAL'!$B$12,BM1*'OTROS DATOS'!$B$15))))</f>
        <v>0</v>
      </c>
      <c r="BN25" s="38">
        <f>IF(BN1&gt;$A$1,"",IF(BN1&lt;$A$1,0,IF(BN1=$A$1,'EST. CAPITAL'!$B$12-MIN('EST. CAPITAL'!$B$12,BN1*'OTROS DATOS'!$B$15))))</f>
        <v>0</v>
      </c>
      <c r="BO25" s="38">
        <f>IF(BO1&gt;$A$1,"",IF(BO1&lt;$A$1,0,IF(BO1=$A$1,'EST. CAPITAL'!$B$12-MIN('EST. CAPITAL'!$B$12,BO1*'OTROS DATOS'!$B$15))))</f>
        <v>0</v>
      </c>
      <c r="BP25" s="38">
        <f>IF(BP1&gt;$A$1,"",IF(BP1&lt;$A$1,0,IF(BP1=$A$1,'EST. CAPITAL'!$B$12-MIN('EST. CAPITAL'!$B$12,BP1*'OTROS DATOS'!$B$15))))</f>
        <v>0</v>
      </c>
      <c r="BQ25" s="38">
        <f>IF(BQ1&gt;$A$1,"",IF(BQ1&lt;$A$1,0,IF(BQ1=$A$1,'EST. CAPITAL'!$B$12-MIN('EST. CAPITAL'!$B$12,BQ1*'OTROS DATOS'!$B$15))))</f>
        <v>0</v>
      </c>
      <c r="BR25" s="38">
        <f>IF(BR1&gt;$A$1,"",IF(BR1&lt;$A$1,0,IF(BR1=$A$1,'EST. CAPITAL'!$B$12-MIN('EST. CAPITAL'!$B$12,BR1*'OTROS DATOS'!$B$15))))</f>
        <v>0</v>
      </c>
      <c r="BS25" s="38">
        <f>IF(BS1&gt;$A$1,"",IF(BS1&lt;$A$1,0,IF(BS1=$A$1,'EST. CAPITAL'!$B$12-MIN('EST. CAPITAL'!$B$12,BS1*'OTROS DATOS'!$B$15))))</f>
        <v>0</v>
      </c>
      <c r="BT25" s="38">
        <f>IF(BT1&gt;$A$1,"",IF(BT1&lt;$A$1,0,IF(BT1=$A$1,'EST. CAPITAL'!$B$12-MIN('EST. CAPITAL'!$B$12,BT1*'OTROS DATOS'!$B$15))))</f>
        <v>0</v>
      </c>
      <c r="BU25" s="38">
        <f>IF(BU1&gt;$A$1,"",IF(BU1&lt;$A$1,0,IF(BU1=$A$1,'EST. CAPITAL'!$B$12-MIN('EST. CAPITAL'!$B$12,BU1*'OTROS DATOS'!$B$15))))</f>
        <v>0</v>
      </c>
      <c r="BV25" s="38">
        <f>IF(BV1&gt;$A$1,"",IF(BV1&lt;$A$1,0,IF(BV1=$A$1,'EST. CAPITAL'!$B$12-MIN('EST. CAPITAL'!$B$12,BV1*'OTROS DATOS'!$B$15))))</f>
        <v>0</v>
      </c>
      <c r="BW25" s="38">
        <f>IF(BW1&gt;$A$1,"",IF(BW1&lt;$A$1,0,IF(BW1=$A$1,'EST. CAPITAL'!$B$12-MIN('EST. CAPITAL'!$B$12,BW1*'OTROS DATOS'!$B$15))))</f>
        <v>0</v>
      </c>
      <c r="BX25" s="38">
        <f>IF(BX1&gt;$A$1,"",IF(BX1&lt;$A$1,0,IF(BX1=$A$1,'EST. CAPITAL'!$B$12-MIN('EST. CAPITAL'!$B$12,BX1*'OTROS DATOS'!$B$15))))</f>
        <v>0</v>
      </c>
      <c r="BY25" s="38">
        <f>IF(BY1&gt;$A$1,"",IF(BY1&lt;$A$1,0,IF(BY1=$A$1,'EST. CAPITAL'!$B$12-MIN('EST. CAPITAL'!$B$12,BY1*'OTROS DATOS'!$B$15))))</f>
        <v>0</v>
      </c>
      <c r="BZ25" s="38">
        <f>IF(BZ1&gt;$A$1,"",IF(BZ1&lt;$A$1,0,IF(BZ1=$A$1,'EST. CAPITAL'!$B$12-MIN('EST. CAPITAL'!$B$12,BZ1*'OTROS DATOS'!$B$15))))</f>
        <v>0</v>
      </c>
      <c r="CA25" s="38">
        <f>IF(CA1&gt;$A$1,"",IF(CA1&lt;$A$1,0,IF(CA1=$A$1,'EST. CAPITAL'!$B$12-MIN('EST. CAPITAL'!$B$12,CA1*'OTROS DATOS'!$B$15))))</f>
        <v>0</v>
      </c>
      <c r="CB25" s="38">
        <f>IF(CB1&gt;$A$1,"",IF(CB1&lt;$A$1,0,IF(CB1=$A$1,'EST. CAPITAL'!$B$12-MIN('EST. CAPITAL'!$B$12,CB1*'OTROS DATOS'!$B$15))))</f>
        <v>0</v>
      </c>
      <c r="CC25" s="38">
        <f>IF(CC1&gt;$A$1,"",IF(CC1&lt;$A$1,0,IF(CC1=$A$1,'EST. CAPITAL'!$B$12-MIN('EST. CAPITAL'!$B$12,CC1*'OTROS DATOS'!$B$15))))</f>
        <v>0</v>
      </c>
      <c r="CD25" s="38">
        <f>IF(CD1&gt;$A$1,"",IF(CD1&lt;$A$1,0,IF(CD1=$A$1,'EST. CAPITAL'!$B$12-MIN('EST. CAPITAL'!$B$12,CD1*'OTROS DATOS'!$B$15))))</f>
        <v>0</v>
      </c>
      <c r="CE25" s="38">
        <f>IF(CE1&gt;$A$1,"",IF(CE1&lt;$A$1,0,IF(CE1=$A$1,'EST. CAPITAL'!$B$12-MIN('EST. CAPITAL'!$B$12,CE1*'OTROS DATOS'!$B$15))))</f>
        <v>0</v>
      </c>
      <c r="CF25" s="38">
        <f>IF(CF1&gt;$A$1,"",IF(CF1&lt;$A$1,0,IF(CF1=$A$1,'EST. CAPITAL'!$B$12-MIN('EST. CAPITAL'!$B$12,CF1*'OTROS DATOS'!$B$15))))</f>
        <v>0</v>
      </c>
      <c r="CG25" s="38">
        <f>IF(CG1&gt;$A$1,"",IF(CG1&lt;$A$1,0,IF(CG1=$A$1,'EST. CAPITAL'!$B$12-MIN('EST. CAPITAL'!$B$12,CG1*'OTROS DATOS'!$B$15))))</f>
        <v>0</v>
      </c>
      <c r="CH25" s="38">
        <f>IF(CH1&gt;$A$1,"",IF(CH1&lt;$A$1,0,IF(CH1=$A$1,'EST. CAPITAL'!$B$12-MIN('EST. CAPITAL'!$B$12,CH1*'OTROS DATOS'!$B$15))))</f>
        <v>0</v>
      </c>
      <c r="CI25" s="38">
        <f>IF(CI1&gt;$A$1,"",IF(CI1&lt;$A$1,0,IF(CI1=$A$1,'EST. CAPITAL'!$B$12-MIN('EST. CAPITAL'!$B$12,CI1*'OTROS DATOS'!$B$15))))</f>
        <v>0</v>
      </c>
      <c r="CJ25" s="38">
        <f>IF(CJ1&gt;$A$1,"",IF(CJ1&lt;$A$1,0,IF(CJ1=$A$1,'EST. CAPITAL'!$B$12-MIN('EST. CAPITAL'!$B$12,CJ1*'OTROS DATOS'!$B$15))))</f>
        <v>0</v>
      </c>
      <c r="CK25" s="38">
        <f>IF(CK1&gt;$A$1,"",IF(CK1&lt;$A$1,0,IF(CK1=$A$1,'EST. CAPITAL'!$B$12-MIN('EST. CAPITAL'!$B$12,CK1*'OTROS DATOS'!$B$15))))</f>
        <v>0</v>
      </c>
      <c r="CL25" s="38">
        <f>IF(CL1&gt;$A$1,"",IF(CL1&lt;$A$1,0,IF(CL1=$A$1,'EST. CAPITAL'!$B$12-MIN('EST. CAPITAL'!$B$12,CL1*'OTROS DATOS'!$B$15))))</f>
        <v>0</v>
      </c>
      <c r="CM25" s="38">
        <f>IF(CM1&gt;$A$1,"",IF(CM1&lt;$A$1,0,IF(CM1=$A$1,'EST. CAPITAL'!$B$12-MIN('EST. CAPITAL'!$B$12,CM1*'OTROS DATOS'!$B$15))))</f>
        <v>0</v>
      </c>
      <c r="CN25" s="38">
        <f>IF(CN1&gt;$A$1,"",IF(CN1&lt;$A$1,0,IF(CN1=$A$1,'EST. CAPITAL'!$B$12-MIN('EST. CAPITAL'!$B$12,CN1*'OTROS DATOS'!$B$15))))</f>
        <v>0</v>
      </c>
      <c r="CO25" s="38">
        <f>IF(CO1&gt;$A$1,"",IF(CO1&lt;$A$1,0,IF(CO1=$A$1,'EST. CAPITAL'!$B$12-MIN('EST. CAPITAL'!$B$12,CO1*'OTROS DATOS'!$B$15))))</f>
        <v>0</v>
      </c>
      <c r="CP25" s="38">
        <f>IF(CP1&gt;$A$1,"",IF(CP1&lt;$A$1,0,IF(CP1=$A$1,'EST. CAPITAL'!$B$12-MIN('EST. CAPITAL'!$B$12,CP1*'OTROS DATOS'!$B$15))))</f>
        <v>0</v>
      </c>
      <c r="CQ25" s="38">
        <f>IF(CQ1&gt;$A$1,"",IF(CQ1&lt;$A$1,0,IF(CQ1=$A$1,'EST. CAPITAL'!$B$12-MIN('EST. CAPITAL'!$B$12,CQ1*'OTROS DATOS'!$B$15))))</f>
        <v>0</v>
      </c>
      <c r="CR25" s="38">
        <f>IF(CR1&gt;$A$1,"",IF(CR1&lt;$A$1,0,IF(CR1=$A$1,'EST. CAPITAL'!$B$12-MIN('EST. CAPITAL'!$B$12,CR1*'OTROS DATOS'!$B$15))))</f>
        <v>0</v>
      </c>
      <c r="CS25" s="38">
        <f>IF(CS1&gt;$A$1,"",IF(CS1&lt;$A$1,0,IF(CS1=$A$1,'EST. CAPITAL'!$B$12-MIN('EST. CAPITAL'!$B$12,CS1*'OTROS DATOS'!$B$15))))</f>
        <v>0</v>
      </c>
      <c r="CT25" s="38">
        <f>IF(CT1&gt;$A$1,"",IF(CT1&lt;$A$1,0,IF(CT1=$A$1,'EST. CAPITAL'!$B$12-MIN('EST. CAPITAL'!$B$12,CT1*'OTROS DATOS'!$B$15))))</f>
        <v>0</v>
      </c>
      <c r="CU25" s="38">
        <f>IF(CU1&gt;$A$1,"",IF(CU1&lt;$A$1,0,IF(CU1=$A$1,'EST. CAPITAL'!$B$12-MIN('EST. CAPITAL'!$B$12,CU1*'OTROS DATOS'!$B$15))))</f>
        <v>0</v>
      </c>
      <c r="CV25" s="38">
        <f>IF(CV1&gt;$A$1,"",IF(CV1&lt;$A$1,0,IF(CV1=$A$1,'EST. CAPITAL'!$B$12-MIN('EST. CAPITAL'!$B$12,CV1*'OTROS DATOS'!$B$15))))</f>
        <v>0</v>
      </c>
      <c r="CW25" s="38">
        <f>IF(CW1&gt;$A$1,"",IF(CW1&lt;$A$1,0,IF(CW1=$A$1,'EST. CAPITAL'!$B$12-MIN('EST. CAPITAL'!$B$12,CW1*'OTROS DATOS'!$B$15))))</f>
        <v>0</v>
      </c>
      <c r="CX25" s="38">
        <f>IF(CX1&gt;$A$1,"",IF(CX1&lt;$A$1,0,IF(CX1=$A$1,'EST. CAPITAL'!$B$12-MIN('EST. CAPITAL'!$B$12,CX1*'OTROS DATOS'!$B$15))))</f>
        <v>0</v>
      </c>
      <c r="CY25" s="38">
        <f>IF(CY1&gt;$A$1,"",IF(CY1&lt;$A$1,0,IF(CY1=$A$1,'EST. CAPITAL'!$B$12-MIN('EST. CAPITAL'!$B$12,CY1*'OTROS DATOS'!$B$15))))</f>
        <v>0</v>
      </c>
      <c r="CZ25" s="38">
        <f>IF(CZ1&gt;$A$1,"",IF(CZ1&lt;$A$1,0,IF(CZ1=$A$1,'EST. CAPITAL'!$B$12-MIN('EST. CAPITAL'!$B$12,CZ1*'OTROS DATOS'!$B$15))))</f>
        <v>0</v>
      </c>
      <c r="DA25" s="38">
        <f>IF(DA1&gt;$A$1,"",IF(DA1&lt;$A$1,0,IF(DA1=$A$1,'EST. CAPITAL'!$B$12-MIN('EST. CAPITAL'!$B$12,DA1*'OTROS DATOS'!$B$15))))</f>
        <v>0</v>
      </c>
      <c r="DB25" s="38">
        <f>IF(DB1&gt;$A$1,"",IF(DB1&lt;$A$1,0,IF(DB1=$A$1,'EST. CAPITAL'!$B$12-MIN('EST. CAPITAL'!$B$12,DB1*'OTROS DATOS'!$B$15))))</f>
        <v>0</v>
      </c>
      <c r="DC25" s="38">
        <f>IF(DC1&gt;$A$1,"",IF(DC1&lt;$A$1,0,IF(DC1=$A$1,'EST. CAPITAL'!$B$12-MIN('EST. CAPITAL'!$B$12,DC1*'OTROS DATOS'!$B$15))))</f>
        <v>0</v>
      </c>
      <c r="DD25" s="38">
        <f>IF(DD1&gt;$A$1,"",IF(DD1&lt;$A$1,0,IF(DD1=$A$1,'EST. CAPITAL'!$B$12-MIN('EST. CAPITAL'!$B$12,DD1*'OTROS DATOS'!$B$15))))</f>
        <v>0</v>
      </c>
      <c r="DE25" s="38">
        <f>IF(DE1&gt;$A$1,"",IF(DE1&lt;$A$1,0,IF(DE1=$A$1,'EST. CAPITAL'!$B$12-MIN('EST. CAPITAL'!$B$12,DE1*'OTROS DATOS'!$B$15))))</f>
        <v>0</v>
      </c>
      <c r="DF25" s="38">
        <f>IF(DF1&gt;$A$1,"",IF(DF1&lt;$A$1,0,IF(DF1=$A$1,'EST. CAPITAL'!$B$12-MIN('EST. CAPITAL'!$B$12,DF1*'OTROS DATOS'!$B$15))))</f>
        <v>0</v>
      </c>
      <c r="DG25" s="38">
        <f>IF(DG1&gt;$A$1,"",IF(DG1&lt;$A$1,0,IF(DG1=$A$1,'EST. CAPITAL'!$B$12-MIN('EST. CAPITAL'!$B$12,DG1*'OTROS DATOS'!$B$15))))</f>
        <v>0</v>
      </c>
      <c r="DH25" s="38">
        <f>IF(DH1&gt;$A$1,"",IF(DH1&lt;$A$1,0,IF(DH1=$A$1,'EST. CAPITAL'!$B$12-MIN('EST. CAPITAL'!$B$12,DH1*'OTROS DATOS'!$B$15))))</f>
        <v>0</v>
      </c>
      <c r="DI25" s="38">
        <f>IF(DI1&gt;$A$1,"",IF(DI1&lt;$A$1,0,IF(DI1=$A$1,'EST. CAPITAL'!$B$12-MIN('EST. CAPITAL'!$B$12,DI1*'OTROS DATOS'!$B$15))))</f>
        <v>0</v>
      </c>
      <c r="DJ25" s="38">
        <f>IF(DJ1&gt;$A$1,"",IF(DJ1&lt;$A$1,0,IF(DJ1=$A$1,'EST. CAPITAL'!$B$12-MIN('EST. CAPITAL'!$B$12,DJ1*'OTROS DATOS'!$B$15))))</f>
        <v>0</v>
      </c>
      <c r="DK25" s="38">
        <f>IF(DK1&gt;$A$1,"",IF(DK1&lt;$A$1,0,IF(DK1=$A$1,'EST. CAPITAL'!$B$12-MIN('EST. CAPITAL'!$B$12,DK1*'OTROS DATOS'!$B$15))))</f>
        <v>0</v>
      </c>
      <c r="DL25" s="38">
        <f>IF(DL1&gt;$A$1,"",IF(DL1&lt;$A$1,0,IF(DL1=$A$1,'EST. CAPITAL'!$B$12-MIN('EST. CAPITAL'!$B$12,DL1*'OTROS DATOS'!$B$15))))</f>
        <v>0</v>
      </c>
      <c r="DM25" s="38">
        <f>IF(DM1&gt;$A$1,"",IF(DM1&lt;$A$1,0,IF(DM1=$A$1,'EST. CAPITAL'!$B$12-MIN('EST. CAPITAL'!$B$12,DM1*'OTROS DATOS'!$B$15))))</f>
        <v>0</v>
      </c>
      <c r="DN25" s="38">
        <f>IF(DN1&gt;$A$1,"",IF(DN1&lt;$A$1,0,IF(DN1=$A$1,'EST. CAPITAL'!$B$12-MIN('EST. CAPITAL'!$B$12,DN1*'OTROS DATOS'!$B$15))))</f>
        <v>0</v>
      </c>
      <c r="DO25" s="38">
        <f>IF(DO1&gt;$A$1,"",IF(DO1&lt;$A$1,0,IF(DO1=$A$1,'EST. CAPITAL'!$B$12-MIN('EST. CAPITAL'!$B$12,DO1*'OTROS DATOS'!$B$15))))</f>
        <v>0</v>
      </c>
      <c r="DP25" s="38">
        <f>IF(DP1&gt;$A$1,"",IF(DP1&lt;$A$1,0,IF(DP1=$A$1,'EST. CAPITAL'!$B$12-MIN('EST. CAPITAL'!$B$12,DP1*'OTROS DATOS'!$B$15))))</f>
        <v>0</v>
      </c>
      <c r="DQ25" s="38">
        <f>IF(DQ1&gt;$A$1,"",IF(DQ1&lt;$A$1,0,IF(DQ1=$A$1,'EST. CAPITAL'!$B$12-MIN('EST. CAPITAL'!$B$12,DQ1*'OTROS DATOS'!$B$15))))</f>
        <v>0</v>
      </c>
      <c r="DR25" s="38">
        <f>IF(DR1&gt;$A$1,"",IF(DR1&lt;$A$1,0,IF(DR1=$A$1,'EST. CAPITAL'!$B$12-MIN('EST. CAPITAL'!$B$12,DR1*'OTROS DATOS'!$B$15))))</f>
        <v>0</v>
      </c>
      <c r="DS25" s="38">
        <f>IF(DS1&gt;$A$1,"",IF(DS1&lt;$A$1,0,IF(DS1=$A$1,'EST. CAPITAL'!$B$12-MIN('EST. CAPITAL'!$B$12,DS1*'OTROS DATOS'!$B$15))))</f>
        <v>0</v>
      </c>
      <c r="DT25" s="38" t="str">
        <f>IF(DT1&gt;$A$1,"",IF(DT1&lt;$A$1,0,IF(DT1=$A$1,'EST. CAPITAL'!$B$12-MIN('EST. CAPITAL'!$B$12,DT1*'OTROS DATOS'!$B$15))))</f>
        <v/>
      </c>
      <c r="DU25" s="38" t="str">
        <f>IF(DU1&gt;$A$1,"",IF(DU1&lt;$A$1,0,IF(DU1=$A$1,'EST. CAPITAL'!$B$12-MIN('EST. CAPITAL'!$B$12,DU1*'OTROS DATOS'!$B$15))))</f>
        <v/>
      </c>
      <c r="DV25" s="38" t="str">
        <f>IF(DV1&gt;$A$1,"",IF(DV1&lt;$A$1,0,IF(DV1=$A$1,'EST. CAPITAL'!$B$12-MIN('EST. CAPITAL'!$B$12,DV1*'OTROS DATOS'!$B$15))))</f>
        <v/>
      </c>
      <c r="DW25" s="38" t="str">
        <f>IF(DW1&gt;$A$1,"",IF(DW1&lt;$A$1,0,IF(DW1=$A$1,'EST. CAPITAL'!$B$12-MIN('EST. CAPITAL'!$B$12,DW1*'OTROS DATOS'!$B$15))))</f>
        <v/>
      </c>
      <c r="DX25" s="38" t="str">
        <f>IF(DX1&gt;$A$1,"",IF(DX1&lt;$A$1,0,IF(DX1=$A$1,'EST. CAPITAL'!$B$12-MIN('EST. CAPITAL'!$B$12,DX1*'OTROS DATOS'!$B$15))))</f>
        <v/>
      </c>
      <c r="DY25" s="38" t="str">
        <f>IF(DY1&gt;$A$1,"",IF(DY1&lt;$A$1,0,IF(DY1=$A$1,'EST. CAPITAL'!$B$12-MIN('EST. CAPITAL'!$B$12,DY1*'OTROS DATOS'!$B$15))))</f>
        <v/>
      </c>
      <c r="DZ25" s="38" t="str">
        <f>IF(DZ1&gt;$A$1,"",IF(DZ1&lt;$A$1,0,IF(DZ1=$A$1,'EST. CAPITAL'!$B$12-MIN('EST. CAPITAL'!$B$12,DZ1*'OTROS DATOS'!$B$15))))</f>
        <v/>
      </c>
      <c r="EA25" s="38" t="str">
        <f>IF(EA1&gt;$A$1,"",IF(EA1&lt;$A$1,0,IF(EA1=$A$1,'EST. CAPITAL'!$B$12-MIN('EST. CAPITAL'!$B$12,EA1*'OTROS DATOS'!$B$15))))</f>
        <v/>
      </c>
      <c r="EB25" s="38" t="str">
        <f>IF(EB1&gt;$A$1,"",IF(EB1&lt;$A$1,0,IF(EB1=$A$1,'EST. CAPITAL'!$B$12-MIN('EST. CAPITAL'!$B$12,EB1*'OTROS DATOS'!$B$15))))</f>
        <v/>
      </c>
      <c r="EC25" s="38" t="str">
        <f>IF(EC1&gt;$A$1,"",IF(EC1&lt;$A$1,0,IF(EC1=$A$1,'EST. CAPITAL'!$B$12-MIN('EST. CAPITAL'!$B$12,EC1*'OTROS DATOS'!$B$15))))</f>
        <v/>
      </c>
      <c r="ED25" s="38" t="str">
        <f>IF(ED1&gt;$A$1,"",IF(ED1&lt;$A$1,0,IF(ED1=$A$1,'EST. CAPITAL'!$B$12-MIN('EST. CAPITAL'!$B$12,ED1*'OTROS DATOS'!$B$15))))</f>
        <v/>
      </c>
      <c r="EE25" s="38" t="str">
        <f>IF(EE1&gt;$A$1,"",IF(EE1&lt;$A$1,0,IF(EE1=$A$1,'EST. CAPITAL'!$B$12-MIN('EST. CAPITAL'!$B$12,EE1*'OTROS DATOS'!$B$15))))</f>
        <v/>
      </c>
      <c r="EF25" s="38" t="str">
        <f>IF(EF1&gt;$A$1,"",IF(EF1&lt;$A$1,0,IF(EF1=$A$1,'EST. CAPITAL'!$B$12-MIN('EST. CAPITAL'!$B$12,EF1*'OTROS DATOS'!$B$15))))</f>
        <v/>
      </c>
      <c r="EG25" s="38" t="str">
        <f>IF(EG1&gt;$A$1,"",IF(EG1&lt;$A$1,0,IF(EG1=$A$1,'EST. CAPITAL'!$B$12-MIN('EST. CAPITAL'!$B$12,EG1*'OTROS DATOS'!$B$15))))</f>
        <v/>
      </c>
      <c r="EH25" s="38" t="str">
        <f>IF(EH1&gt;$A$1,"",IF(EH1&lt;$A$1,0,IF(EH1=$A$1,'EST. CAPITAL'!$B$12-MIN('EST. CAPITAL'!$B$12,EH1*'OTROS DATOS'!$B$15))))</f>
        <v/>
      </c>
      <c r="EI25" s="38" t="str">
        <f>IF(EI1&gt;$A$1,"",IF(EI1&lt;$A$1,0,IF(EI1=$A$1,'EST. CAPITAL'!$B$12-MIN('EST. CAPITAL'!$B$12,EI1*'OTROS DATOS'!$B$15))))</f>
        <v/>
      </c>
      <c r="EJ25" s="38" t="str">
        <f>IF(EJ1&gt;$A$1,"",IF(EJ1&lt;$A$1,0,IF(EJ1=$A$1,'EST. CAPITAL'!$B$12-MIN('EST. CAPITAL'!$B$12,EJ1*'OTROS DATOS'!$B$15))))</f>
        <v/>
      </c>
      <c r="EK25" s="38" t="str">
        <f>IF(EK1&gt;$A$1,"",IF(EK1&lt;$A$1,0,IF(EK1=$A$1,'EST. CAPITAL'!$B$12-MIN('EST. CAPITAL'!$B$12,EK1*'OTROS DATOS'!$B$15))))</f>
        <v/>
      </c>
      <c r="EL25" s="38" t="str">
        <f>IF(EL1&gt;$A$1,"",IF(EL1&lt;$A$1,0,IF(EL1=$A$1,'EST. CAPITAL'!$B$12-MIN('EST. CAPITAL'!$B$12,EL1*'OTROS DATOS'!$B$15))))</f>
        <v/>
      </c>
      <c r="EM25" s="38" t="str">
        <f>IF(EM1&gt;$A$1,"",IF(EM1&lt;$A$1,0,IF(EM1=$A$1,'EST. CAPITAL'!$B$12-MIN('EST. CAPITAL'!$B$12,EM1*'OTROS DATOS'!$B$15))))</f>
        <v/>
      </c>
      <c r="EN25" s="38" t="str">
        <f>IF(EN1&gt;$A$1,"",IF(EN1&lt;$A$1,0,IF(EN1=$A$1,'EST. CAPITAL'!$B$12-MIN('EST. CAPITAL'!$B$12,EN1*'OTROS DATOS'!$B$15))))</f>
        <v/>
      </c>
      <c r="EO25" s="38" t="str">
        <f>IF(EO1&gt;$A$1,"",IF(EO1&lt;$A$1,0,IF(EO1=$A$1,'EST. CAPITAL'!$B$12-MIN('EST. CAPITAL'!$B$12,EO1*'OTROS DATOS'!$B$15))))</f>
        <v/>
      </c>
      <c r="EP25" s="38" t="str">
        <f>IF(EP1&gt;$A$1,"",IF(EP1&lt;$A$1,0,IF(EP1=$A$1,'EST. CAPITAL'!$B$12-MIN('EST. CAPITAL'!$B$12,EP1*'OTROS DATOS'!$B$15))))</f>
        <v/>
      </c>
      <c r="EQ25" s="38" t="str">
        <f>IF(EQ1&gt;$A$1,"",IF(EQ1&lt;$A$1,0,IF(EQ1=$A$1,'EST. CAPITAL'!$B$12-MIN('EST. CAPITAL'!$B$12,EQ1*'OTROS DATOS'!$B$15))))</f>
        <v/>
      </c>
      <c r="ER25" s="38" t="str">
        <f>IF(ER1&gt;$A$1,"",IF(ER1&lt;$A$1,0,IF(ER1=$A$1,'EST. CAPITAL'!$B$12-MIN('EST. CAPITAL'!$B$12,ER1*'OTROS DATOS'!$B$15))))</f>
        <v/>
      </c>
      <c r="ES25" s="38" t="str">
        <f>IF(ES1&gt;$A$1,"",IF(ES1&lt;$A$1,0,IF(ES1=$A$1,'EST. CAPITAL'!$B$12-MIN('EST. CAPITAL'!$B$12,ES1*'OTROS DATOS'!$B$15))))</f>
        <v/>
      </c>
      <c r="ET25" s="38" t="str">
        <f>IF(ET1&gt;$A$1,"",IF(ET1&lt;$A$1,0,IF(ET1=$A$1,'EST. CAPITAL'!$B$12-MIN('EST. CAPITAL'!$B$12,ET1*'OTROS DATOS'!$B$15))))</f>
        <v/>
      </c>
      <c r="EU25" s="38" t="str">
        <f>IF(EU1&gt;$A$1,"",IF(EU1&lt;$A$1,0,IF(EU1=$A$1,'EST. CAPITAL'!$B$12-MIN('EST. CAPITAL'!$B$12,EU1*'OTROS DATOS'!$B$15))))</f>
        <v/>
      </c>
      <c r="EV25" s="38" t="str">
        <f>IF(EV1&gt;$A$1,"",IF(EV1&lt;$A$1,0,IF(EV1=$A$1,'EST. CAPITAL'!$B$12-MIN('EST. CAPITAL'!$B$12,EV1*'OTROS DATOS'!$B$15))))</f>
        <v/>
      </c>
      <c r="EW25" s="38" t="str">
        <f>IF(EW1&gt;$A$1,"",IF(EW1&lt;$A$1,0,IF(EW1=$A$1,'EST. CAPITAL'!$B$12-MIN('EST. CAPITAL'!$B$12,EW1*'OTROS DATOS'!$B$15))))</f>
        <v/>
      </c>
      <c r="EX25" s="38" t="str">
        <f>IF(EX1&gt;$A$1,"",IF(EX1&lt;$A$1,0,IF(EX1=$A$1,'EST. CAPITAL'!$B$12-MIN('EST. CAPITAL'!$B$12,EX1*'OTROS DATOS'!$B$15))))</f>
        <v/>
      </c>
      <c r="EY25" s="38" t="str">
        <f>IF(EY1&gt;$A$1,"",IF(EY1&lt;$A$1,0,IF(EY1=$A$1,'EST. CAPITAL'!$B$12-MIN('EST. CAPITAL'!$B$12,EY1*'OTROS DATOS'!$B$15))))</f>
        <v/>
      </c>
      <c r="EZ25" s="38" t="str">
        <f>IF(EZ1&gt;$A$1,"",IF(EZ1&lt;$A$1,0,IF(EZ1=$A$1,'EST. CAPITAL'!$B$12-MIN('EST. CAPITAL'!$B$12,EZ1*'OTROS DATOS'!$B$15))))</f>
        <v/>
      </c>
      <c r="FA25" s="38" t="str">
        <f>IF(FA1&gt;$A$1,"",IF(FA1&lt;$A$1,0,IF(FA1=$A$1,'EST. CAPITAL'!$B$12-MIN('EST. CAPITAL'!$B$12,FA1*'OTROS DATOS'!$B$15))))</f>
        <v/>
      </c>
      <c r="FB25" s="38" t="str">
        <f>IF(FB1&gt;$A$1,"",IF(FB1&lt;$A$1,0,IF(FB1=$A$1,'EST. CAPITAL'!$B$12-MIN('EST. CAPITAL'!$B$12,FB1*'OTROS DATOS'!$B$15))))</f>
        <v/>
      </c>
      <c r="FC25" s="38" t="str">
        <f>IF(FC1&gt;$A$1,"",IF(FC1&lt;$A$1,0,IF(FC1=$A$1,'EST. CAPITAL'!$B$12-MIN('EST. CAPITAL'!$B$12,FC1*'OTROS DATOS'!$B$15))))</f>
        <v/>
      </c>
      <c r="FD25" s="38" t="str">
        <f>IF(FD1&gt;$A$1,"",IF(FD1&lt;$A$1,0,IF(FD1=$A$1,'EST. CAPITAL'!$B$12-MIN('EST. CAPITAL'!$B$12,FD1*'OTROS DATOS'!$B$15))))</f>
        <v/>
      </c>
      <c r="FE25" s="38" t="str">
        <f>IF(FE1&gt;$A$1,"",IF(FE1&lt;$A$1,0,IF(FE1=$A$1,'EST. CAPITAL'!$B$12-MIN('EST. CAPITAL'!$B$12,FE1*'OTROS DATOS'!$B$15))))</f>
        <v/>
      </c>
      <c r="FF25" s="38" t="str">
        <f>IF(FF1&gt;$A$1,"",IF(FF1&lt;$A$1,0,IF(FF1=$A$1,'EST. CAPITAL'!$B$12-MIN('EST. CAPITAL'!$B$12,FF1*'OTROS DATOS'!$B$15))))</f>
        <v/>
      </c>
      <c r="FG25" s="38" t="str">
        <f>IF(FG1&gt;$A$1,"",IF(FG1&lt;$A$1,0,IF(FG1=$A$1,'EST. CAPITAL'!$B$12-MIN('EST. CAPITAL'!$B$12,FG1*'OTROS DATOS'!$B$15))))</f>
        <v/>
      </c>
      <c r="FH25" s="38" t="str">
        <f>IF(FH1&gt;$A$1,"",IF(FH1&lt;$A$1,0,IF(FH1=$A$1,'EST. CAPITAL'!$B$12-MIN('EST. CAPITAL'!$B$12,FH1*'OTROS DATOS'!$B$15))))</f>
        <v/>
      </c>
      <c r="FI25" s="38" t="str">
        <f>IF(FI1&gt;$A$1,"",IF(FI1&lt;$A$1,0,IF(FI1=$A$1,'EST. CAPITAL'!$B$12-MIN('EST. CAPITAL'!$B$12,FI1*'OTROS DATOS'!$B$15))))</f>
        <v/>
      </c>
      <c r="FJ25" s="38" t="str">
        <f>IF(FJ1&gt;$A$1,"",IF(FJ1&lt;$A$1,0,IF(FJ1=$A$1,'EST. CAPITAL'!$B$12-MIN('EST. CAPITAL'!$B$12,FJ1*'OTROS DATOS'!$B$15))))</f>
        <v/>
      </c>
      <c r="FK25" s="38" t="str">
        <f>IF(FK1&gt;$A$1,"",IF(FK1&lt;$A$1,0,IF(FK1=$A$1,'EST. CAPITAL'!$B$12-MIN('EST. CAPITAL'!$B$12,FK1*'OTROS DATOS'!$B$15))))</f>
        <v/>
      </c>
      <c r="FL25" s="38" t="str">
        <f>IF(FL1&gt;$A$1,"",IF(FL1&lt;$A$1,0,IF(FL1=$A$1,'EST. CAPITAL'!$B$12-MIN('EST. CAPITAL'!$B$12,FL1*'OTROS DATOS'!$B$15))))</f>
        <v/>
      </c>
      <c r="FM25" s="38" t="str">
        <f>IF(FM1&gt;$A$1,"",IF(FM1&lt;$A$1,0,IF(FM1=$A$1,'EST. CAPITAL'!$B$12-MIN('EST. CAPITAL'!$B$12,FM1*'OTROS DATOS'!$B$15))))</f>
        <v/>
      </c>
      <c r="FN25" s="38" t="str">
        <f>IF(FN1&gt;$A$1,"",IF(FN1&lt;$A$1,0,IF(FN1=$A$1,'EST. CAPITAL'!$B$12-MIN('EST. CAPITAL'!$B$12,FN1*'OTROS DATOS'!$B$15))))</f>
        <v/>
      </c>
      <c r="FO25" s="38" t="str">
        <f>IF(FO1&gt;$A$1,"",IF(FO1&lt;$A$1,0,IF(FO1=$A$1,'EST. CAPITAL'!$B$12-MIN('EST. CAPITAL'!$B$12,FO1*'OTROS DATOS'!$B$15))))</f>
        <v/>
      </c>
      <c r="FP25" s="38" t="str">
        <f>IF(FP1&gt;$A$1,"",IF(FP1&lt;$A$1,0,IF(FP1=$A$1,'EST. CAPITAL'!$B$12-MIN('EST. CAPITAL'!$B$12,FP1*'OTROS DATOS'!$B$15))))</f>
        <v/>
      </c>
      <c r="FQ25" s="38" t="str">
        <f>IF(FQ1&gt;$A$1,"",IF(FQ1&lt;$A$1,0,IF(FQ1=$A$1,'EST. CAPITAL'!$B$12-MIN('EST. CAPITAL'!$B$12,FQ1*'OTROS DATOS'!$B$15))))</f>
        <v/>
      </c>
      <c r="FR25" s="38" t="str">
        <f>IF(FR1&gt;$A$1,"",IF(FR1&lt;$A$1,0,IF(FR1=$A$1,'EST. CAPITAL'!$B$12-MIN('EST. CAPITAL'!$B$12,FR1*'OTROS DATOS'!$B$15))))</f>
        <v/>
      </c>
      <c r="FS25" s="38" t="str">
        <f>IF(FS1&gt;$A$1,"",IF(FS1&lt;$A$1,0,IF(FS1=$A$1,'EST. CAPITAL'!$B$12-MIN('EST. CAPITAL'!$B$12,FS1*'OTROS DATOS'!$B$15))))</f>
        <v/>
      </c>
      <c r="FT25" s="38" t="str">
        <f>IF(FT1&gt;$A$1,"",IF(FT1&lt;$A$1,0,IF(FT1=$A$1,'EST. CAPITAL'!$B$12-MIN('EST. CAPITAL'!$B$12,FT1*'OTROS DATOS'!$B$15))))</f>
        <v/>
      </c>
      <c r="FU25" s="38" t="str">
        <f>IF(FU1&gt;$A$1,"",IF(FU1&lt;$A$1,0,IF(FU1=$A$1,'EST. CAPITAL'!$B$12-MIN('EST. CAPITAL'!$B$12,FU1*'OTROS DATOS'!$B$15))))</f>
        <v/>
      </c>
      <c r="FV25" s="38" t="str">
        <f>IF(FV1&gt;$A$1,"",IF(FV1&lt;$A$1,0,IF(FV1=$A$1,'EST. CAPITAL'!$B$12-MIN('EST. CAPITAL'!$B$12,FV1*'OTROS DATOS'!$B$15))))</f>
        <v/>
      </c>
      <c r="FW25" s="38" t="str">
        <f>IF(FW1&gt;$A$1,"",IF(FW1&lt;$A$1,0,IF(FW1=$A$1,'EST. CAPITAL'!$B$12-MIN('EST. CAPITAL'!$B$12,FW1*'OTROS DATOS'!$B$15))))</f>
        <v/>
      </c>
      <c r="FX25" s="38" t="str">
        <f>IF(FX1&gt;$A$1,"",IF(FX1&lt;$A$1,0,IF(FX1=$A$1,'EST. CAPITAL'!$B$12-MIN('EST. CAPITAL'!$B$12,FX1*'OTROS DATOS'!$B$15))))</f>
        <v/>
      </c>
      <c r="FY25" s="38" t="str">
        <f>IF(FY1&gt;$A$1,"",IF(FY1&lt;$A$1,0,IF(FY1=$A$1,'EST. CAPITAL'!$B$12-MIN('EST. CAPITAL'!$B$12,FY1*'OTROS DATOS'!$B$15))))</f>
        <v/>
      </c>
      <c r="FZ25" s="38" t="str">
        <f>IF(FZ1&gt;$A$1,"",IF(FZ1&lt;$A$1,0,IF(FZ1=$A$1,'EST. CAPITAL'!$B$12-MIN('EST. CAPITAL'!$B$12,FZ1*'OTROS DATOS'!$B$15))))</f>
        <v/>
      </c>
      <c r="GA25" s="38" t="str">
        <f>IF(GA1&gt;$A$1,"",IF(GA1&lt;$A$1,0,IF(GA1=$A$1,'EST. CAPITAL'!$B$12-MIN('EST. CAPITAL'!$B$12,GA1*'OTROS DATOS'!$B$15))))</f>
        <v/>
      </c>
      <c r="GB25" s="38" t="str">
        <f>IF(GB1&gt;$A$1,"",IF(GB1&lt;$A$1,0,IF(GB1=$A$1,'EST. CAPITAL'!$B$12-MIN('EST. CAPITAL'!$B$12,GB1*'OTROS DATOS'!$B$15))))</f>
        <v/>
      </c>
      <c r="GC25" s="38" t="str">
        <f>IF(GC1&gt;$A$1,"",IF(GC1&lt;$A$1,0,IF(GC1=$A$1,'EST. CAPITAL'!$B$12-MIN('EST. CAPITAL'!$B$12,GC1*'OTROS DATOS'!$B$15))))</f>
        <v/>
      </c>
      <c r="GD25" s="38" t="str">
        <f>IF(GD1&gt;$A$1,"",IF(GD1&lt;$A$1,0,IF(GD1=$A$1,'EST. CAPITAL'!$B$12-MIN('EST. CAPITAL'!$B$12,GD1*'OTROS DATOS'!$B$15))))</f>
        <v/>
      </c>
      <c r="GE25" s="38" t="str">
        <f>IF(GE1&gt;$A$1,"",IF(GE1&lt;$A$1,0,IF(GE1=$A$1,'EST. CAPITAL'!$B$12-MIN('EST. CAPITAL'!$B$12,GE1*'OTROS DATOS'!$B$15))))</f>
        <v/>
      </c>
      <c r="GF25" s="38" t="str">
        <f>IF(GF1&gt;$A$1,"",IF(GF1&lt;$A$1,0,IF(GF1=$A$1,'EST. CAPITAL'!$B$12-MIN('EST. CAPITAL'!$B$12,GF1*'OTROS DATOS'!$B$15))))</f>
        <v/>
      </c>
      <c r="GG25" s="38" t="str">
        <f>IF(GG1&gt;$A$1,"",IF(GG1&lt;$A$1,0,IF(GG1=$A$1,'EST. CAPITAL'!$B$12-MIN('EST. CAPITAL'!$B$12,GG1*'OTROS DATOS'!$B$15))))</f>
        <v/>
      </c>
      <c r="GH25" s="38" t="str">
        <f>IF(GH1&gt;$A$1,"",IF(GH1&lt;$A$1,0,IF(GH1=$A$1,'EST. CAPITAL'!$B$12-MIN('EST. CAPITAL'!$B$12,GH1*'OTROS DATOS'!$B$15))))</f>
        <v/>
      </c>
      <c r="GI25" s="38" t="str">
        <f>IF(GI1&gt;$A$1,"",IF(GI1&lt;$A$1,0,IF(GI1=$A$1,'EST. CAPITAL'!$B$12-MIN('EST. CAPITAL'!$B$12,GI1*'OTROS DATOS'!$B$15))))</f>
        <v/>
      </c>
      <c r="GJ25" s="38" t="str">
        <f>IF(GJ1&gt;$A$1,"",IF(GJ1&lt;$A$1,0,IF(GJ1=$A$1,'EST. CAPITAL'!$B$12-MIN('EST. CAPITAL'!$B$12,GJ1*'OTROS DATOS'!$B$15))))</f>
        <v/>
      </c>
      <c r="GK25" s="38" t="str">
        <f>IF(GK1&gt;$A$1,"",IF(GK1&lt;$A$1,0,IF(GK1=$A$1,'EST. CAPITAL'!$B$12-MIN('EST. CAPITAL'!$B$12,GK1*'OTROS DATOS'!$B$15))))</f>
        <v/>
      </c>
      <c r="GL25" s="38" t="str">
        <f>IF(GL1&gt;$A$1,"",IF(GL1&lt;$A$1,0,IF(GL1=$A$1,'EST. CAPITAL'!$B$12-MIN('EST. CAPITAL'!$B$12,GL1*'OTROS DATOS'!$B$15))))</f>
        <v/>
      </c>
      <c r="GM25" s="38" t="str">
        <f>IF(GM1&gt;$A$1,"",IF(GM1&lt;$A$1,0,IF(GM1=$A$1,'EST. CAPITAL'!$B$12-MIN('EST. CAPITAL'!$B$12,GM1*'OTROS DATOS'!$B$15))))</f>
        <v/>
      </c>
      <c r="GN25" s="38" t="str">
        <f>IF(GN1&gt;$A$1,"",IF(GN1&lt;$A$1,0,IF(GN1=$A$1,'EST. CAPITAL'!$B$12-MIN('EST. CAPITAL'!$B$12,GN1*'OTROS DATOS'!$B$15))))</f>
        <v/>
      </c>
      <c r="GO25" s="38" t="str">
        <f>IF(GO1&gt;$A$1,"",IF(GO1&lt;$A$1,0,IF(GO1=$A$1,'EST. CAPITAL'!$B$12-MIN('EST. CAPITAL'!$B$12,GO1*'OTROS DATOS'!$B$15))))</f>
        <v/>
      </c>
      <c r="GP25" s="38" t="str">
        <f>IF(GP1&gt;$A$1,"",IF(GP1&lt;$A$1,0,IF(GP1=$A$1,'EST. CAPITAL'!$B$12-MIN('EST. CAPITAL'!$B$12,GP1*'OTROS DATOS'!$B$15))))</f>
        <v/>
      </c>
      <c r="GQ25" s="38" t="str">
        <f>IF(GQ1&gt;$A$1,"",IF(GQ1&lt;$A$1,0,IF(GQ1=$A$1,'EST. CAPITAL'!$B$12-MIN('EST. CAPITAL'!$B$12,GQ1*'OTROS DATOS'!$B$15))))</f>
        <v/>
      </c>
      <c r="GR25" s="38" t="str">
        <f>IF(GR1&gt;$A$1,"",IF(GR1&lt;$A$1,0,IF(GR1=$A$1,'EST. CAPITAL'!$B$12-MIN('EST. CAPITAL'!$B$12,GR1*'OTROS DATOS'!$B$15))))</f>
        <v/>
      </c>
      <c r="GS25" s="38" t="str">
        <f>IF(GS1&gt;$A$1,"",IF(GS1&lt;$A$1,0,IF(GS1=$A$1,'EST. CAPITAL'!$B$12-MIN('EST. CAPITAL'!$B$12,GS1*'OTROS DATOS'!$B$15))))</f>
        <v/>
      </c>
      <c r="GT25" s="38" t="str">
        <f>IF(GT1&gt;$A$1,"",IF(GT1&lt;$A$1,0,IF(GT1=$A$1,'EST. CAPITAL'!$B$12-MIN('EST. CAPITAL'!$B$12,GT1*'OTROS DATOS'!$B$15))))</f>
        <v/>
      </c>
      <c r="GU25" s="38" t="str">
        <f>IF(GU1&gt;$A$1,"",IF(GU1&lt;$A$1,0,IF(GU1=$A$1,'EST. CAPITAL'!$B$12-MIN('EST. CAPITAL'!$B$12,GU1*'OTROS DATOS'!$B$15))))</f>
        <v/>
      </c>
      <c r="GV25" s="38" t="str">
        <f>IF(GV1&gt;$A$1,"",IF(GV1&lt;$A$1,0,IF(GV1=$A$1,'EST. CAPITAL'!$B$12-MIN('EST. CAPITAL'!$B$12,GV1*'OTROS DATOS'!$B$15))))</f>
        <v/>
      </c>
      <c r="GW25" s="38" t="str">
        <f>IF(GW1&gt;$A$1,"",IF(GW1&lt;$A$1,0,IF(GW1=$A$1,'EST. CAPITAL'!$B$12-MIN('EST. CAPITAL'!$B$12,GW1*'OTROS DATOS'!$B$15))))</f>
        <v/>
      </c>
      <c r="GX25" s="38" t="str">
        <f>IF(GX1&gt;$A$1,"",IF(GX1&lt;$A$1,0,IF(GX1=$A$1,'EST. CAPITAL'!$B$12-MIN('EST. CAPITAL'!$B$12,GX1*'OTROS DATOS'!$B$15))))</f>
        <v/>
      </c>
      <c r="GY25" s="38" t="str">
        <f>IF(GY1&gt;$A$1,"",IF(GY1&lt;$A$1,0,IF(GY1=$A$1,'EST. CAPITAL'!$B$12-MIN('EST. CAPITAL'!$B$12,GY1*'OTROS DATOS'!$B$15))))</f>
        <v/>
      </c>
      <c r="GZ25" s="38" t="str">
        <f>IF(GZ1&gt;$A$1,"",IF(GZ1&lt;$A$1,0,IF(GZ1=$A$1,'EST. CAPITAL'!$B$12-MIN('EST. CAPITAL'!$B$12,GZ1*'OTROS DATOS'!$B$15))))</f>
        <v/>
      </c>
      <c r="HA25" s="38" t="str">
        <f>IF(HA1&gt;$A$1,"",IF(HA1&lt;$A$1,0,IF(HA1=$A$1,'EST. CAPITAL'!$B$12-MIN('EST. CAPITAL'!$B$12,HA1*'OTROS DATOS'!$B$15))))</f>
        <v/>
      </c>
      <c r="HB25" s="38" t="str">
        <f>IF(HB1&gt;$A$1,"",IF(HB1&lt;$A$1,0,IF(HB1=$A$1,'EST. CAPITAL'!$B$12-MIN('EST. CAPITAL'!$B$12,HB1*'OTROS DATOS'!$B$15))))</f>
        <v/>
      </c>
      <c r="HC25" s="38" t="str">
        <f>IF(HC1&gt;$A$1,"",IF(HC1&lt;$A$1,0,IF(HC1=$A$1,'EST. CAPITAL'!$B$12-MIN('EST. CAPITAL'!$B$12,HC1*'OTROS DATOS'!$B$15))))</f>
        <v/>
      </c>
      <c r="HD25" s="38" t="str">
        <f>IF(HD1&gt;$A$1,"",IF(HD1&lt;$A$1,0,IF(HD1=$A$1,'EST. CAPITAL'!$B$12-MIN('EST. CAPITAL'!$B$12,HD1*'OTROS DATOS'!$B$15))))</f>
        <v/>
      </c>
      <c r="HE25" s="38" t="str">
        <f>IF(HE1&gt;$A$1,"",IF(HE1&lt;$A$1,0,IF(HE1=$A$1,'EST. CAPITAL'!$B$12-MIN('EST. CAPITAL'!$B$12,HE1*'OTROS DATOS'!$B$15))))</f>
        <v/>
      </c>
      <c r="HF25" s="38" t="str">
        <f>IF(HF1&gt;$A$1,"",IF(HF1&lt;$A$1,0,IF(HF1=$A$1,'EST. CAPITAL'!$B$12-MIN('EST. CAPITAL'!$B$12,HF1*'OTROS DATOS'!$B$15))))</f>
        <v/>
      </c>
      <c r="HG25" s="38" t="str">
        <f>IF(HG1&gt;$A$1,"",IF(HG1&lt;$A$1,0,IF(HG1=$A$1,'EST. CAPITAL'!$B$12-MIN('EST. CAPITAL'!$B$12,HG1*'OTROS DATOS'!$B$15))))</f>
        <v/>
      </c>
      <c r="HH25" s="38" t="str">
        <f>IF(HH1&gt;$A$1,"",IF(HH1&lt;$A$1,0,IF(HH1=$A$1,'EST. CAPITAL'!$B$12-MIN('EST. CAPITAL'!$B$12,HH1*'OTROS DATOS'!$B$15))))</f>
        <v/>
      </c>
      <c r="HI25" s="38" t="str">
        <f>IF(HI1&gt;$A$1,"",IF(HI1&lt;$A$1,0,IF(HI1=$A$1,'EST. CAPITAL'!$B$12-MIN('EST. CAPITAL'!$B$12,HI1*'OTROS DATOS'!$B$15))))</f>
        <v/>
      </c>
      <c r="HJ25" s="38" t="str">
        <f>IF(HJ1&gt;$A$1,"",IF(HJ1&lt;$A$1,0,IF(HJ1=$A$1,'EST. CAPITAL'!$B$12-MIN('EST. CAPITAL'!$B$12,HJ1*'OTROS DATOS'!$B$15))))</f>
        <v/>
      </c>
      <c r="HK25" s="38" t="str">
        <f>IF(HK1&gt;$A$1,"",IF(HK1&lt;$A$1,0,IF(HK1=$A$1,'EST. CAPITAL'!$B$12-MIN('EST. CAPITAL'!$B$12,HK1*'OTROS DATOS'!$B$15))))</f>
        <v/>
      </c>
      <c r="HL25" s="38" t="str">
        <f>IF(HL1&gt;$A$1,"",IF(HL1&lt;$A$1,0,IF(HL1=$A$1,'EST. CAPITAL'!$B$12-MIN('EST. CAPITAL'!$B$12,HL1*'OTROS DATOS'!$B$15))))</f>
        <v/>
      </c>
      <c r="HM25" s="38" t="str">
        <f>IF(HM1&gt;$A$1,"",IF(HM1&lt;$A$1,0,IF(HM1=$A$1,'EST. CAPITAL'!$B$12-MIN('EST. CAPITAL'!$B$12,HM1*'OTROS DATOS'!$B$15))))</f>
        <v/>
      </c>
      <c r="HN25" s="38" t="str">
        <f>IF(HN1&gt;$A$1,"",IF(HN1&lt;$A$1,0,IF(HN1=$A$1,'EST. CAPITAL'!$B$12-MIN('EST. CAPITAL'!$B$12,HN1*'OTROS DATOS'!$B$15))))</f>
        <v/>
      </c>
      <c r="HO25" s="38" t="str">
        <f>IF(HO1&gt;$A$1,"",IF(HO1&lt;$A$1,0,IF(HO1=$A$1,'EST. CAPITAL'!$B$12-MIN('EST. CAPITAL'!$B$12,HO1*'OTROS DATOS'!$B$15))))</f>
        <v/>
      </c>
      <c r="HP25" s="38" t="str">
        <f>IF(HP1&gt;$A$1,"",IF(HP1&lt;$A$1,0,IF(HP1=$A$1,'EST. CAPITAL'!$B$12-MIN('EST. CAPITAL'!$B$12,HP1*'OTROS DATOS'!$B$15))))</f>
        <v/>
      </c>
      <c r="HQ25" s="38" t="str">
        <f>IF(HQ1&gt;$A$1,"",IF(HQ1&lt;$A$1,0,IF(HQ1=$A$1,'EST. CAPITAL'!$B$12-MIN('EST. CAPITAL'!$B$12,HQ1*'OTROS DATOS'!$B$15))))</f>
        <v/>
      </c>
      <c r="HR25" s="38" t="str">
        <f>IF(HR1&gt;$A$1,"",IF(HR1&lt;$A$1,0,IF(HR1=$A$1,'EST. CAPITAL'!$B$12-MIN('EST. CAPITAL'!$B$12,HR1*'OTROS DATOS'!$B$15))))</f>
        <v/>
      </c>
      <c r="HS25" s="38" t="str">
        <f>IF(HS1&gt;$A$1,"",IF(HS1&lt;$A$1,0,IF(HS1=$A$1,'EST. CAPITAL'!$B$12-MIN('EST. CAPITAL'!$B$12,HS1*'OTROS DATOS'!$B$15))))</f>
        <v/>
      </c>
      <c r="HT25" s="38" t="str">
        <f>IF(HT1&gt;$A$1,"",IF(HT1&lt;$A$1,0,IF(HT1=$A$1,'EST. CAPITAL'!$B$12-MIN('EST. CAPITAL'!$B$12,HT1*'OTROS DATOS'!$B$15))))</f>
        <v/>
      </c>
      <c r="HU25" s="38" t="str">
        <f>IF(HU1&gt;$A$1,"",IF(HU1&lt;$A$1,0,IF(HU1=$A$1,'EST. CAPITAL'!$B$12-MIN('EST. CAPITAL'!$B$12,HU1*'OTROS DATOS'!$B$15))))</f>
        <v/>
      </c>
      <c r="HV25" s="38" t="str">
        <f>IF(HV1&gt;$A$1,"",IF(HV1&lt;$A$1,0,IF(HV1=$A$1,'EST. CAPITAL'!$B$12-MIN('EST. CAPITAL'!$B$12,HV1*'OTROS DATOS'!$B$15))))</f>
        <v/>
      </c>
      <c r="HW25" s="38" t="str">
        <f>IF(HW1&gt;$A$1,"",IF(HW1&lt;$A$1,0,IF(HW1=$A$1,'EST. CAPITAL'!$B$12-MIN('EST. CAPITAL'!$B$12,HW1*'OTROS DATOS'!$B$15))))</f>
        <v/>
      </c>
      <c r="HX25" s="38" t="str">
        <f>IF(HX1&gt;$A$1,"",IF(HX1&lt;$A$1,0,IF(HX1=$A$1,'EST. CAPITAL'!$B$12-MIN('EST. CAPITAL'!$B$12,HX1*'OTROS DATOS'!$B$15))))</f>
        <v/>
      </c>
      <c r="HY25" s="38" t="str">
        <f>IF(HY1&gt;$A$1,"",IF(HY1&lt;$A$1,0,IF(HY1=$A$1,'EST. CAPITAL'!$B$12-MIN('EST. CAPITAL'!$B$12,HY1*'OTROS DATOS'!$B$15))))</f>
        <v/>
      </c>
      <c r="HZ25" s="38" t="str">
        <f>IF(HZ1&gt;$A$1,"",IF(HZ1&lt;$A$1,0,IF(HZ1=$A$1,'EST. CAPITAL'!$B$12-MIN('EST. CAPITAL'!$B$12,HZ1*'OTROS DATOS'!$B$15))))</f>
        <v/>
      </c>
      <c r="IA25" s="38" t="str">
        <f>IF(IA1&gt;$A$1,"",IF(IA1&lt;$A$1,0,IF(IA1=$A$1,'EST. CAPITAL'!$B$12-MIN('EST. CAPITAL'!$B$12,IA1*'OTROS DATOS'!$B$15))))</f>
        <v/>
      </c>
      <c r="IB25" s="38" t="str">
        <f>IF(IB1&gt;$A$1,"",IF(IB1&lt;$A$1,0,IF(IB1=$A$1,'EST. CAPITAL'!$B$12-MIN('EST. CAPITAL'!$B$12,IB1*'OTROS DATOS'!$B$15))))</f>
        <v/>
      </c>
      <c r="IC25" s="38" t="str">
        <f>IF(IC1&gt;$A$1,"",IF(IC1&lt;$A$1,0,IF(IC1=$A$1,'EST. CAPITAL'!$B$12-MIN('EST. CAPITAL'!$B$12,IC1*'OTROS DATOS'!$B$15))))</f>
        <v/>
      </c>
      <c r="ID25" s="38" t="str">
        <f>IF(ID1&gt;$A$1,"",IF(ID1&lt;$A$1,0,IF(ID1=$A$1,'EST. CAPITAL'!$B$12-MIN('EST. CAPITAL'!$B$12,ID1*'OTROS DATOS'!$B$15))))</f>
        <v/>
      </c>
      <c r="IE25" s="38" t="str">
        <f>IF(IE1&gt;$A$1,"",IF(IE1&lt;$A$1,0,IF(IE1=$A$1,'EST. CAPITAL'!$B$12-MIN('EST. CAPITAL'!$B$12,IE1*'OTROS DATOS'!$B$15))))</f>
        <v/>
      </c>
      <c r="IF25" s="38" t="str">
        <f>IF(IF1&gt;$A$1,"",IF(IF1&lt;$A$1,0,IF(IF1=$A$1,'EST. CAPITAL'!$B$12-MIN('EST. CAPITAL'!$B$12,IF1*'OTROS DATOS'!$B$15))))</f>
        <v/>
      </c>
      <c r="IG25" s="38" t="str">
        <f>IF(IG1&gt;$A$1,"",IF(IG1&lt;$A$1,0,IF(IG1=$A$1,'EST. CAPITAL'!$B$12-MIN('EST. CAPITAL'!$B$12,IG1*'OTROS DATOS'!$B$15))))</f>
        <v/>
      </c>
      <c r="IH25" s="38" t="str">
        <f>IF(IH1&gt;$A$1,"",IF(IH1&lt;$A$1,0,IF(IH1=$A$1,'EST. CAPITAL'!$B$12-MIN('EST. CAPITAL'!$B$12,IH1*'OTROS DATOS'!$B$15))))</f>
        <v/>
      </c>
      <c r="II25" s="48" t="str">
        <f>IF(II1&gt;$A$1,"",IF(II1&lt;$A$1,0,IF(II1=$A$1,'EST. CAPITAL'!$B$12-MIN('EST. CAPITAL'!$B$12,II1*'OTROS DATOS'!$B$15))))</f>
        <v/>
      </c>
      <c r="IJ25" s="1"/>
    </row>
    <row r="26" spans="1:244" ht="15" thickBot="1" x14ac:dyDescent="0.35">
      <c r="A26" s="64" t="s">
        <v>20</v>
      </c>
      <c r="B26" s="83" t="s">
        <v>246</v>
      </c>
      <c r="C26" s="87"/>
      <c r="D26" s="38">
        <f>IF(D1&gt;$A$1,"",IF(D1&lt;$A$1,0,IF(D1=$A$1,'EST. CAPITAL'!$B$2*D2-DEUDA!C14)))</f>
        <v>0</v>
      </c>
      <c r="E26" s="38">
        <f>IF(E1&gt;$A$1,"",IF(E1&lt;$A$1,0,IF(E1=$A$1,'EST. CAPITAL'!$B$2*E2-DEUDA!D14)))</f>
        <v>0</v>
      </c>
      <c r="F26" s="38">
        <f>IF(F1&gt;$A$1,"",IF(F1&lt;$A$1,0,IF(F1=$A$1,'EST. CAPITAL'!$B$2*F2-DEUDA!E14)))</f>
        <v>0</v>
      </c>
      <c r="G26" s="38">
        <f>IF(G1&gt;$A$1,"",IF(G1&lt;$A$1,0,IF(G1=$A$1,'EST. CAPITAL'!$B$2*G2-DEUDA!F14)))</f>
        <v>0</v>
      </c>
      <c r="H26" s="38">
        <f>IF(H1&gt;$A$1,"",IF(H1&lt;$A$1,0,IF(H1=$A$1,'EST. CAPITAL'!$B$2*H2-DEUDA!G14)))</f>
        <v>0</v>
      </c>
      <c r="I26" s="38">
        <f>IF(I1&gt;$A$1,"",IF(I1&lt;$A$1,0,IF(I1=$A$1,'EST. CAPITAL'!$B$2*I2-DEUDA!H14)))</f>
        <v>0</v>
      </c>
      <c r="J26" s="38">
        <f>IF(J1&gt;$A$1,"",IF(J1&lt;$A$1,0,IF(J1=$A$1,'EST. CAPITAL'!$B$2*J2-DEUDA!I14)))</f>
        <v>0</v>
      </c>
      <c r="K26" s="38">
        <f>IF(K1&gt;$A$1,"",IF(K1&lt;$A$1,0,IF(K1=$A$1,'EST. CAPITAL'!$B$2*K2-DEUDA!J14)))</f>
        <v>0</v>
      </c>
      <c r="L26" s="38">
        <f>IF(L1&gt;$A$1,"",IF(L1&lt;$A$1,0,IF(L1=$A$1,'EST. CAPITAL'!$B$2*L2-DEUDA!K14)))</f>
        <v>0</v>
      </c>
      <c r="M26" s="38">
        <f>IF(M1&gt;$A$1,"",IF(M1&lt;$A$1,0,IF(M1=$A$1,'EST. CAPITAL'!$B$2*M2-DEUDA!L14)))</f>
        <v>0</v>
      </c>
      <c r="N26" s="38">
        <f>IF(N1&gt;$A$1,"",IF(N1&lt;$A$1,0,IF(N1=$A$1,'EST. CAPITAL'!$B$2*N2-DEUDA!M14)))</f>
        <v>0</v>
      </c>
      <c r="O26" s="38">
        <f>IF(O1&gt;$A$1,"",IF(O1&lt;$A$1,0,IF(O1=$A$1,'EST. CAPITAL'!$B$2*O2-DEUDA!N14)))</f>
        <v>0</v>
      </c>
      <c r="P26" s="38">
        <f>IF(P1&gt;$A$1,"",IF(P1&lt;$A$1,0,IF(P1=$A$1,'EST. CAPITAL'!$B$2*P2-DEUDA!O14)))</f>
        <v>0</v>
      </c>
      <c r="Q26" s="38">
        <f>IF(Q1&gt;$A$1,"",IF(Q1&lt;$A$1,0,IF(Q1=$A$1,'EST. CAPITAL'!$B$2*Q2-DEUDA!P14)))</f>
        <v>0</v>
      </c>
      <c r="R26" s="38">
        <f>IF(R1&gt;$A$1,"",IF(R1&lt;$A$1,0,IF(R1=$A$1,'EST. CAPITAL'!$B$2*R2-DEUDA!Q14)))</f>
        <v>0</v>
      </c>
      <c r="S26" s="38">
        <f>IF(S1&gt;$A$1,"",IF(S1&lt;$A$1,0,IF(S1=$A$1,'EST. CAPITAL'!$B$2*S2-DEUDA!R14)))</f>
        <v>0</v>
      </c>
      <c r="T26" s="38">
        <f>IF(T1&gt;$A$1,"",IF(T1&lt;$A$1,0,IF(T1=$A$1,'EST. CAPITAL'!$B$2*T2-DEUDA!S14)))</f>
        <v>0</v>
      </c>
      <c r="U26" s="38">
        <f>IF(U1&gt;$A$1,"",IF(U1&lt;$A$1,0,IF(U1=$A$1,'EST. CAPITAL'!$B$2*U2-DEUDA!T14)))</f>
        <v>0</v>
      </c>
      <c r="V26" s="38">
        <f>IF(V1&gt;$A$1,"",IF(V1&lt;$A$1,0,IF(V1=$A$1,'EST. CAPITAL'!$B$2*V2-DEUDA!U14)))</f>
        <v>0</v>
      </c>
      <c r="W26" s="38">
        <f>IF(W1&gt;$A$1,"",IF(W1&lt;$A$1,0,IF(W1=$A$1,'EST. CAPITAL'!$B$2*W2-DEUDA!V14)))</f>
        <v>0</v>
      </c>
      <c r="X26" s="38">
        <f>IF(X1&gt;$A$1,"",IF(X1&lt;$A$1,0,IF(X1=$A$1,'EST. CAPITAL'!$B$2*X2-DEUDA!W14)))</f>
        <v>0</v>
      </c>
      <c r="Y26" s="38">
        <f>IF(Y1&gt;$A$1,"",IF(Y1&lt;$A$1,0,IF(Y1=$A$1,'EST. CAPITAL'!$B$2*Y2-DEUDA!X14)))</f>
        <v>0</v>
      </c>
      <c r="Z26" s="38">
        <f>IF(Z1&gt;$A$1,"",IF(Z1&lt;$A$1,0,IF(Z1=$A$1,'EST. CAPITAL'!$B$2*Z2-DEUDA!Y14)))</f>
        <v>0</v>
      </c>
      <c r="AA26" s="38">
        <f>IF(AA1&gt;$A$1,"",IF(AA1&lt;$A$1,0,IF(AA1=$A$1,'EST. CAPITAL'!$B$2*AA2-DEUDA!Z14)))</f>
        <v>0</v>
      </c>
      <c r="AB26" s="38">
        <f>IF(AB1&gt;$A$1,"",IF(AB1&lt;$A$1,0,IF(AB1=$A$1,'EST. CAPITAL'!$B$2*AB2-DEUDA!AA14)))</f>
        <v>0</v>
      </c>
      <c r="AC26" s="38">
        <f>IF(AC1&gt;$A$1,"",IF(AC1&lt;$A$1,0,IF(AC1=$A$1,'EST. CAPITAL'!$B$2*AC2-DEUDA!AB14)))</f>
        <v>0</v>
      </c>
      <c r="AD26" s="38">
        <f>IF(AD1&gt;$A$1,"",IF(AD1&lt;$A$1,0,IF(AD1=$A$1,'EST. CAPITAL'!$B$2*AD2-DEUDA!AC14)))</f>
        <v>0</v>
      </c>
      <c r="AE26" s="38">
        <f>IF(AE1&gt;$A$1,"",IF(AE1&lt;$A$1,0,IF(AE1=$A$1,'EST. CAPITAL'!$B$2*AE2-DEUDA!AD14)))</f>
        <v>0</v>
      </c>
      <c r="AF26" s="38">
        <f>IF(AF1&gt;$A$1,"",IF(AF1&lt;$A$1,0,IF(AF1=$A$1,'EST. CAPITAL'!$B$2*AF2-DEUDA!AE14)))</f>
        <v>0</v>
      </c>
      <c r="AG26" s="38">
        <f>IF(AG1&gt;$A$1,"",IF(AG1&lt;$A$1,0,IF(AG1=$A$1,'EST. CAPITAL'!$B$2*AG2-DEUDA!AF14)))</f>
        <v>0</v>
      </c>
      <c r="AH26" s="38">
        <f>IF(AH1&gt;$A$1,"",IF(AH1&lt;$A$1,0,IF(AH1=$A$1,'EST. CAPITAL'!$B$2*AH2-DEUDA!AG14)))</f>
        <v>0</v>
      </c>
      <c r="AI26" s="38">
        <f>IF(AI1&gt;$A$1,"",IF(AI1&lt;$A$1,0,IF(AI1=$A$1,'EST. CAPITAL'!$B$2*AI2-DEUDA!AH14)))</f>
        <v>0</v>
      </c>
      <c r="AJ26" s="38">
        <f>IF(AJ1&gt;$A$1,"",IF(AJ1&lt;$A$1,0,IF(AJ1=$A$1,'EST. CAPITAL'!$B$2*AJ2-DEUDA!AI14)))</f>
        <v>0</v>
      </c>
      <c r="AK26" s="38">
        <f>IF(AK1&gt;$A$1,"",IF(AK1&lt;$A$1,0,IF(AK1=$A$1,'EST. CAPITAL'!$B$2*AK2-DEUDA!AJ14)))</f>
        <v>0</v>
      </c>
      <c r="AL26" s="38">
        <f>IF(AL1&gt;$A$1,"",IF(AL1&lt;$A$1,0,IF(AL1=$A$1,'EST. CAPITAL'!$B$2*AL2-DEUDA!AK14)))</f>
        <v>0</v>
      </c>
      <c r="AM26" s="38">
        <f>IF(AM1&gt;$A$1,"",IF(AM1&lt;$A$1,0,IF(AM1=$A$1,'EST. CAPITAL'!$B$2*AM2-DEUDA!AL14)))</f>
        <v>0</v>
      </c>
      <c r="AN26" s="38">
        <f>IF(AN1&gt;$A$1,"",IF(AN1&lt;$A$1,0,IF(AN1=$A$1,'EST. CAPITAL'!$B$2*AN2-DEUDA!AM14)))</f>
        <v>0</v>
      </c>
      <c r="AO26" s="38">
        <f>IF(AO1&gt;$A$1,"",IF(AO1&lt;$A$1,0,IF(AO1=$A$1,'EST. CAPITAL'!$B$2*AO2-DEUDA!AN14)))</f>
        <v>0</v>
      </c>
      <c r="AP26" s="38">
        <f>IF(AP1&gt;$A$1,"",IF(AP1&lt;$A$1,0,IF(AP1=$A$1,'EST. CAPITAL'!$B$2*AP2-DEUDA!AO14)))</f>
        <v>0</v>
      </c>
      <c r="AQ26" s="38">
        <f>IF(AQ1&gt;$A$1,"",IF(AQ1&lt;$A$1,0,IF(AQ1=$A$1,'EST. CAPITAL'!$B$2*AQ2-DEUDA!AP14)))</f>
        <v>0</v>
      </c>
      <c r="AR26" s="38">
        <f>IF(AR1&gt;$A$1,"",IF(AR1&lt;$A$1,0,IF(AR1=$A$1,'EST. CAPITAL'!$B$2*AR2-DEUDA!AQ14)))</f>
        <v>0</v>
      </c>
      <c r="AS26" s="38">
        <f>IF(AS1&gt;$A$1,"",IF(AS1&lt;$A$1,0,IF(AS1=$A$1,'EST. CAPITAL'!$B$2*AS2-DEUDA!AR14)))</f>
        <v>0</v>
      </c>
      <c r="AT26" s="38">
        <f>IF(AT1&gt;$A$1,"",IF(AT1&lt;$A$1,0,IF(AT1=$A$1,'EST. CAPITAL'!$B$2*AT2-DEUDA!AS14)))</f>
        <v>0</v>
      </c>
      <c r="AU26" s="38">
        <f>IF(AU1&gt;$A$1,"",IF(AU1&lt;$A$1,0,IF(AU1=$A$1,'EST. CAPITAL'!$B$2*AU2-DEUDA!AT14)))</f>
        <v>0</v>
      </c>
      <c r="AV26" s="38">
        <f>IF(AV1&gt;$A$1,"",IF(AV1&lt;$A$1,0,IF(AV1=$A$1,'EST. CAPITAL'!$B$2*AV2-DEUDA!AU14)))</f>
        <v>0</v>
      </c>
      <c r="AW26" s="38">
        <f>IF(AW1&gt;$A$1,"",IF(AW1&lt;$A$1,0,IF(AW1=$A$1,'EST. CAPITAL'!$B$2*AW2-DEUDA!AV14)))</f>
        <v>0</v>
      </c>
      <c r="AX26" s="38">
        <f>IF(AX1&gt;$A$1,"",IF(AX1&lt;$A$1,0,IF(AX1=$A$1,'EST. CAPITAL'!$B$2*AX2-DEUDA!AW14)))</f>
        <v>0</v>
      </c>
      <c r="AY26" s="38">
        <f>IF(AY1&gt;$A$1,"",IF(AY1&lt;$A$1,0,IF(AY1=$A$1,'EST. CAPITAL'!$B$2*AY2-DEUDA!AX14)))</f>
        <v>0</v>
      </c>
      <c r="AZ26" s="38">
        <f>IF(AZ1&gt;$A$1,"",IF(AZ1&lt;$A$1,0,IF(AZ1=$A$1,'EST. CAPITAL'!$B$2*AZ2-DEUDA!AY14)))</f>
        <v>0</v>
      </c>
      <c r="BA26" s="38">
        <f>IF(BA1&gt;$A$1,"",IF(BA1&lt;$A$1,0,IF(BA1=$A$1,'EST. CAPITAL'!$B$2*BA2-DEUDA!AZ14)))</f>
        <v>0</v>
      </c>
      <c r="BB26" s="38">
        <f>IF(BB1&gt;$A$1,"",IF(BB1&lt;$A$1,0,IF(BB1=$A$1,'EST. CAPITAL'!$B$2*BB2-DEUDA!BA14)))</f>
        <v>0</v>
      </c>
      <c r="BC26" s="38">
        <f>IF(BC1&gt;$A$1,"",IF(BC1&lt;$A$1,0,IF(BC1=$A$1,'EST. CAPITAL'!$B$2*BC2-DEUDA!BB14)))</f>
        <v>0</v>
      </c>
      <c r="BD26" s="38">
        <f>IF(BD1&gt;$A$1,"",IF(BD1&lt;$A$1,0,IF(BD1=$A$1,'EST. CAPITAL'!$B$2*BD2-DEUDA!BC14)))</f>
        <v>0</v>
      </c>
      <c r="BE26" s="38">
        <f>IF(BE1&gt;$A$1,"",IF(BE1&lt;$A$1,0,IF(BE1=$A$1,'EST. CAPITAL'!$B$2*BE2-DEUDA!BD14)))</f>
        <v>0</v>
      </c>
      <c r="BF26" s="38">
        <f>IF(BF1&gt;$A$1,"",IF(BF1&lt;$A$1,0,IF(BF1=$A$1,'EST. CAPITAL'!$B$2*BF2-DEUDA!BE14)))</f>
        <v>0</v>
      </c>
      <c r="BG26" s="38">
        <f>IF(BG1&gt;$A$1,"",IF(BG1&lt;$A$1,0,IF(BG1=$A$1,'EST. CAPITAL'!$B$2*BG2-DEUDA!BF14)))</f>
        <v>0</v>
      </c>
      <c r="BH26" s="38">
        <f>IF(BH1&gt;$A$1,"",IF(BH1&lt;$A$1,0,IF(BH1=$A$1,'EST. CAPITAL'!$B$2*BH2-DEUDA!BG14)))</f>
        <v>0</v>
      </c>
      <c r="BI26" s="38">
        <f>IF(BI1&gt;$A$1,"",IF(BI1&lt;$A$1,0,IF(BI1=$A$1,'EST. CAPITAL'!$B$2*BI2-DEUDA!BH14)))</f>
        <v>0</v>
      </c>
      <c r="BJ26" s="38">
        <f>IF(BJ1&gt;$A$1,"",IF(BJ1&lt;$A$1,0,IF(BJ1=$A$1,'EST. CAPITAL'!$B$2*BJ2-DEUDA!BI14)))</f>
        <v>0</v>
      </c>
      <c r="BK26" s="38">
        <f>IF(BK1&gt;$A$1,"",IF(BK1&lt;$A$1,0,IF(BK1=$A$1,'EST. CAPITAL'!$B$2*BK2-DEUDA!BJ14)))</f>
        <v>0</v>
      </c>
      <c r="BL26" s="38">
        <f>IF(BL1&gt;$A$1,"",IF(BL1&lt;$A$1,0,IF(BL1=$A$1,'EST. CAPITAL'!$B$2*BL2-DEUDA!BK14)))</f>
        <v>0</v>
      </c>
      <c r="BM26" s="38">
        <f>IF(BM1&gt;$A$1,"",IF(BM1&lt;$A$1,0,IF(BM1=$A$1,'EST. CAPITAL'!$B$2*BM2-DEUDA!BL14)))</f>
        <v>0</v>
      </c>
      <c r="BN26" s="38">
        <f>IF(BN1&gt;$A$1,"",IF(BN1&lt;$A$1,0,IF(BN1=$A$1,'EST. CAPITAL'!$B$2*BN2-DEUDA!BM14)))</f>
        <v>0</v>
      </c>
      <c r="BO26" s="38">
        <f>IF(BO1&gt;$A$1,"",IF(BO1&lt;$A$1,0,IF(BO1=$A$1,'EST. CAPITAL'!$B$2*BO2-DEUDA!BN14)))</f>
        <v>0</v>
      </c>
      <c r="BP26" s="38">
        <f>IF(BP1&gt;$A$1,"",IF(BP1&lt;$A$1,0,IF(BP1=$A$1,'EST. CAPITAL'!$B$2*BP2-DEUDA!BO14)))</f>
        <v>0</v>
      </c>
      <c r="BQ26" s="38">
        <f>IF(BQ1&gt;$A$1,"",IF(BQ1&lt;$A$1,0,IF(BQ1=$A$1,'EST. CAPITAL'!$B$2*BQ2-DEUDA!BP14)))</f>
        <v>0</v>
      </c>
      <c r="BR26" s="38">
        <f>IF(BR1&gt;$A$1,"",IF(BR1&lt;$A$1,0,IF(BR1=$A$1,'EST. CAPITAL'!$B$2*BR2-DEUDA!BQ14)))</f>
        <v>0</v>
      </c>
      <c r="BS26" s="38">
        <f>IF(BS1&gt;$A$1,"",IF(BS1&lt;$A$1,0,IF(BS1=$A$1,'EST. CAPITAL'!$B$2*BS2-DEUDA!BR14)))</f>
        <v>0</v>
      </c>
      <c r="BT26" s="38">
        <f>IF(BT1&gt;$A$1,"",IF(BT1&lt;$A$1,0,IF(BT1=$A$1,'EST. CAPITAL'!$B$2*BT2-DEUDA!BS14)))</f>
        <v>0</v>
      </c>
      <c r="BU26" s="38">
        <f>IF(BU1&gt;$A$1,"",IF(BU1&lt;$A$1,0,IF(BU1=$A$1,'EST. CAPITAL'!$B$2*BU2-DEUDA!BT14)))</f>
        <v>0</v>
      </c>
      <c r="BV26" s="38">
        <f>IF(BV1&gt;$A$1,"",IF(BV1&lt;$A$1,0,IF(BV1=$A$1,'EST. CAPITAL'!$B$2*BV2-DEUDA!BU14)))</f>
        <v>0</v>
      </c>
      <c r="BW26" s="38">
        <f>IF(BW1&gt;$A$1,"",IF(BW1&lt;$A$1,0,IF(BW1=$A$1,'EST. CAPITAL'!$B$2*BW2-DEUDA!BV14)))</f>
        <v>0</v>
      </c>
      <c r="BX26" s="38">
        <f>IF(BX1&gt;$A$1,"",IF(BX1&lt;$A$1,0,IF(BX1=$A$1,'EST. CAPITAL'!$B$2*BX2-DEUDA!BW14)))</f>
        <v>0</v>
      </c>
      <c r="BY26" s="38">
        <f>IF(BY1&gt;$A$1,"",IF(BY1&lt;$A$1,0,IF(BY1=$A$1,'EST. CAPITAL'!$B$2*BY2-DEUDA!BX14)))</f>
        <v>0</v>
      </c>
      <c r="BZ26" s="38">
        <f>IF(BZ1&gt;$A$1,"",IF(BZ1&lt;$A$1,0,IF(BZ1=$A$1,'EST. CAPITAL'!$B$2*BZ2-DEUDA!BY14)))</f>
        <v>0</v>
      </c>
      <c r="CA26" s="38">
        <f>IF(CA1&gt;$A$1,"",IF(CA1&lt;$A$1,0,IF(CA1=$A$1,'EST. CAPITAL'!$B$2*CA2-DEUDA!BZ14)))</f>
        <v>0</v>
      </c>
      <c r="CB26" s="38">
        <f>IF(CB1&gt;$A$1,"",IF(CB1&lt;$A$1,0,IF(CB1=$A$1,'EST. CAPITAL'!$B$2*CB2-DEUDA!CA14)))</f>
        <v>0</v>
      </c>
      <c r="CC26" s="38">
        <f>IF(CC1&gt;$A$1,"",IF(CC1&lt;$A$1,0,IF(CC1=$A$1,'EST. CAPITAL'!$B$2*CC2-DEUDA!CB14)))</f>
        <v>0</v>
      </c>
      <c r="CD26" s="38">
        <f>IF(CD1&gt;$A$1,"",IF(CD1&lt;$A$1,0,IF(CD1=$A$1,'EST. CAPITAL'!$B$2*CD2-DEUDA!CC14)))</f>
        <v>0</v>
      </c>
      <c r="CE26" s="38">
        <f>IF(CE1&gt;$A$1,"",IF(CE1&lt;$A$1,0,IF(CE1=$A$1,'EST. CAPITAL'!$B$2*CE2-DEUDA!CD14)))</f>
        <v>0</v>
      </c>
      <c r="CF26" s="38">
        <f>IF(CF1&gt;$A$1,"",IF(CF1&lt;$A$1,0,IF(CF1=$A$1,'EST. CAPITAL'!$B$2*CF2-DEUDA!CE14)))</f>
        <v>0</v>
      </c>
      <c r="CG26" s="38">
        <f>IF(CG1&gt;$A$1,"",IF(CG1&lt;$A$1,0,IF(CG1=$A$1,'EST. CAPITAL'!$B$2*CG2-DEUDA!CF14)))</f>
        <v>0</v>
      </c>
      <c r="CH26" s="38">
        <f>IF(CH1&gt;$A$1,"",IF(CH1&lt;$A$1,0,IF(CH1=$A$1,'EST. CAPITAL'!$B$2*CH2-DEUDA!CG14)))</f>
        <v>0</v>
      </c>
      <c r="CI26" s="38">
        <f>IF(CI1&gt;$A$1,"",IF(CI1&lt;$A$1,0,IF(CI1=$A$1,'EST. CAPITAL'!$B$2*CI2-DEUDA!CH14)))</f>
        <v>0</v>
      </c>
      <c r="CJ26" s="38">
        <f>IF(CJ1&gt;$A$1,"",IF(CJ1&lt;$A$1,0,IF(CJ1=$A$1,'EST. CAPITAL'!$B$2*CJ2-DEUDA!CI14)))</f>
        <v>0</v>
      </c>
      <c r="CK26" s="38">
        <f>IF(CK1&gt;$A$1,"",IF(CK1&lt;$A$1,0,IF(CK1=$A$1,'EST. CAPITAL'!$B$2*CK2-DEUDA!CJ14)))</f>
        <v>0</v>
      </c>
      <c r="CL26" s="38">
        <f>IF(CL1&gt;$A$1,"",IF(CL1&lt;$A$1,0,IF(CL1=$A$1,'EST. CAPITAL'!$B$2*CL2-DEUDA!CK14)))</f>
        <v>0</v>
      </c>
      <c r="CM26" s="38">
        <f>IF(CM1&gt;$A$1,"",IF(CM1&lt;$A$1,0,IF(CM1=$A$1,'EST. CAPITAL'!$B$2*CM2-DEUDA!CL14)))</f>
        <v>0</v>
      </c>
      <c r="CN26" s="38">
        <f>IF(CN1&gt;$A$1,"",IF(CN1&lt;$A$1,0,IF(CN1=$A$1,'EST. CAPITAL'!$B$2*CN2-DEUDA!CM14)))</f>
        <v>0</v>
      </c>
      <c r="CO26" s="38">
        <f>IF(CO1&gt;$A$1,"",IF(CO1&lt;$A$1,0,IF(CO1=$A$1,'EST. CAPITAL'!$B$2*CO2-DEUDA!CN14)))</f>
        <v>0</v>
      </c>
      <c r="CP26" s="38">
        <f>IF(CP1&gt;$A$1,"",IF(CP1&lt;$A$1,0,IF(CP1=$A$1,'EST. CAPITAL'!$B$2*CP2-DEUDA!CO14)))</f>
        <v>0</v>
      </c>
      <c r="CQ26" s="38">
        <f>IF(CQ1&gt;$A$1,"",IF(CQ1&lt;$A$1,0,IF(CQ1=$A$1,'EST. CAPITAL'!$B$2*CQ2-DEUDA!CP14)))</f>
        <v>0</v>
      </c>
      <c r="CR26" s="38">
        <f>IF(CR1&gt;$A$1,"",IF(CR1&lt;$A$1,0,IF(CR1=$A$1,'EST. CAPITAL'!$B$2*CR2-DEUDA!CQ14)))</f>
        <v>0</v>
      </c>
      <c r="CS26" s="38">
        <f>IF(CS1&gt;$A$1,"",IF(CS1&lt;$A$1,0,IF(CS1=$A$1,'EST. CAPITAL'!$B$2*CS2-DEUDA!CR14)))</f>
        <v>0</v>
      </c>
      <c r="CT26" s="38">
        <f>IF(CT1&gt;$A$1,"",IF(CT1&lt;$A$1,0,IF(CT1=$A$1,'EST. CAPITAL'!$B$2*CT2-DEUDA!CS14)))</f>
        <v>0</v>
      </c>
      <c r="CU26" s="38">
        <f>IF(CU1&gt;$A$1,"",IF(CU1&lt;$A$1,0,IF(CU1=$A$1,'EST. CAPITAL'!$B$2*CU2-DEUDA!CT14)))</f>
        <v>0</v>
      </c>
      <c r="CV26" s="38">
        <f>IF(CV1&gt;$A$1,"",IF(CV1&lt;$A$1,0,IF(CV1=$A$1,'EST. CAPITAL'!$B$2*CV2-DEUDA!CU14)))</f>
        <v>0</v>
      </c>
      <c r="CW26" s="38">
        <f>IF(CW1&gt;$A$1,"",IF(CW1&lt;$A$1,0,IF(CW1=$A$1,'EST. CAPITAL'!$B$2*CW2-DEUDA!CV14)))</f>
        <v>0</v>
      </c>
      <c r="CX26" s="38">
        <f>IF(CX1&gt;$A$1,"",IF(CX1&lt;$A$1,0,IF(CX1=$A$1,'EST. CAPITAL'!$B$2*CX2-DEUDA!CW14)))</f>
        <v>0</v>
      </c>
      <c r="CY26" s="38">
        <f>IF(CY1&gt;$A$1,"",IF(CY1&lt;$A$1,0,IF(CY1=$A$1,'EST. CAPITAL'!$B$2*CY2-DEUDA!CX14)))</f>
        <v>0</v>
      </c>
      <c r="CZ26" s="38">
        <f>IF(CZ1&gt;$A$1,"",IF(CZ1&lt;$A$1,0,IF(CZ1=$A$1,'EST. CAPITAL'!$B$2*CZ2-DEUDA!CY14)))</f>
        <v>0</v>
      </c>
      <c r="DA26" s="38">
        <f>IF(DA1&gt;$A$1,"",IF(DA1&lt;$A$1,0,IF(DA1=$A$1,'EST. CAPITAL'!$B$2*DA2-DEUDA!CZ14)))</f>
        <v>0</v>
      </c>
      <c r="DB26" s="38">
        <f>IF(DB1&gt;$A$1,"",IF(DB1&lt;$A$1,0,IF(DB1=$A$1,'EST. CAPITAL'!$B$2*DB2-DEUDA!DA14)))</f>
        <v>0</v>
      </c>
      <c r="DC26" s="38">
        <f>IF(DC1&gt;$A$1,"",IF(DC1&lt;$A$1,0,IF(DC1=$A$1,'EST. CAPITAL'!$B$2*DC2-DEUDA!DB14)))</f>
        <v>0</v>
      </c>
      <c r="DD26" s="38">
        <f>IF(DD1&gt;$A$1,"",IF(DD1&lt;$A$1,0,IF(DD1=$A$1,'EST. CAPITAL'!$B$2*DD2-DEUDA!DC14)))</f>
        <v>0</v>
      </c>
      <c r="DE26" s="38">
        <f>IF(DE1&gt;$A$1,"",IF(DE1&lt;$A$1,0,IF(DE1=$A$1,'EST. CAPITAL'!$B$2*DE2-DEUDA!DD14)))</f>
        <v>0</v>
      </c>
      <c r="DF26" s="38">
        <f>IF(DF1&gt;$A$1,"",IF(DF1&lt;$A$1,0,IF(DF1=$A$1,'EST. CAPITAL'!$B$2*DF2-DEUDA!DE14)))</f>
        <v>0</v>
      </c>
      <c r="DG26" s="38">
        <f>IF(DG1&gt;$A$1,"",IF(DG1&lt;$A$1,0,IF(DG1=$A$1,'EST. CAPITAL'!$B$2*DG2-DEUDA!DF14)))</f>
        <v>0</v>
      </c>
      <c r="DH26" s="38">
        <f>IF(DH1&gt;$A$1,"",IF(DH1&lt;$A$1,0,IF(DH1=$A$1,'EST. CAPITAL'!$B$2*DH2-DEUDA!DG14)))</f>
        <v>0</v>
      </c>
      <c r="DI26" s="38">
        <f>IF(DI1&gt;$A$1,"",IF(DI1&lt;$A$1,0,IF(DI1=$A$1,'EST. CAPITAL'!$B$2*DI2-DEUDA!DH14)))</f>
        <v>0</v>
      </c>
      <c r="DJ26" s="38">
        <f>IF(DJ1&gt;$A$1,"",IF(DJ1&lt;$A$1,0,IF(DJ1=$A$1,'EST. CAPITAL'!$B$2*DJ2-DEUDA!DI14)))</f>
        <v>0</v>
      </c>
      <c r="DK26" s="38">
        <f>IF(DK1&gt;$A$1,"",IF(DK1&lt;$A$1,0,IF(DK1=$A$1,'EST. CAPITAL'!$B$2*DK2-DEUDA!DJ14)))</f>
        <v>0</v>
      </c>
      <c r="DL26" s="38">
        <f>IF(DL1&gt;$A$1,"",IF(DL1&lt;$A$1,0,IF(DL1=$A$1,'EST. CAPITAL'!$B$2*DL2-DEUDA!DK14)))</f>
        <v>0</v>
      </c>
      <c r="DM26" s="38">
        <f>IF(DM1&gt;$A$1,"",IF(DM1&lt;$A$1,0,IF(DM1=$A$1,'EST. CAPITAL'!$B$2*DM2-DEUDA!DL14)))</f>
        <v>0</v>
      </c>
      <c r="DN26" s="38">
        <f>IF(DN1&gt;$A$1,"",IF(DN1&lt;$A$1,0,IF(DN1=$A$1,'EST. CAPITAL'!$B$2*DN2-DEUDA!DM14)))</f>
        <v>0</v>
      </c>
      <c r="DO26" s="38">
        <f>IF(DO1&gt;$A$1,"",IF(DO1&lt;$A$1,0,IF(DO1=$A$1,'EST. CAPITAL'!$B$2*DO2-DEUDA!DN14)))</f>
        <v>0</v>
      </c>
      <c r="DP26" s="38">
        <f>IF(DP1&gt;$A$1,"",IF(DP1&lt;$A$1,0,IF(DP1=$A$1,'EST. CAPITAL'!$B$2*DP2-DEUDA!DO14)))</f>
        <v>0</v>
      </c>
      <c r="DQ26" s="38">
        <f>IF(DQ1&gt;$A$1,"",IF(DQ1&lt;$A$1,0,IF(DQ1=$A$1,'EST. CAPITAL'!$B$2*DQ2-DEUDA!DP14)))</f>
        <v>0</v>
      </c>
      <c r="DR26" s="38">
        <f>IF(DR1&gt;$A$1,"",IF(DR1&lt;$A$1,0,IF(DR1=$A$1,'EST. CAPITAL'!$B$2*DR2-DEUDA!DQ14)))</f>
        <v>0</v>
      </c>
      <c r="DS26" s="38">
        <f ca="1">IF(DS1&gt;$A$1,"",IF(DS1&lt;$A$1,0,IF(DS1=$A$1,'EST. CAPITAL'!$B$2*DS2-DEUDA!DR14)))</f>
        <v>1580883790.4171176</v>
      </c>
      <c r="DT26" s="38" t="str">
        <f>IF(DT1&gt;$A$1,"",IF(DT1&lt;$A$1,0,IF(DT1=$A$1,'EST. CAPITAL'!$B$2*DT2-DEUDA!DS14)))</f>
        <v/>
      </c>
      <c r="DU26" s="38" t="str">
        <f>IF(DU1&gt;$A$1,"",IF(DU1&lt;$A$1,0,IF(DU1=$A$1,'EST. CAPITAL'!$B$2*DU2-DEUDA!DT14)))</f>
        <v/>
      </c>
      <c r="DV26" s="38" t="str">
        <f>IF(DV1&gt;$A$1,"",IF(DV1&lt;$A$1,0,IF(DV1=$A$1,'EST. CAPITAL'!$B$2*DV2-DEUDA!DU14)))</f>
        <v/>
      </c>
      <c r="DW26" s="38" t="str">
        <f>IF(DW1&gt;$A$1,"",IF(DW1&lt;$A$1,0,IF(DW1=$A$1,'EST. CAPITAL'!$B$2*DW2-DEUDA!DV14)))</f>
        <v/>
      </c>
      <c r="DX26" s="38" t="str">
        <f>IF(DX1&gt;$A$1,"",IF(DX1&lt;$A$1,0,IF(DX1=$A$1,'EST. CAPITAL'!$B$2*DX2-DEUDA!DW14)))</f>
        <v/>
      </c>
      <c r="DY26" s="38" t="str">
        <f>IF(DY1&gt;$A$1,"",IF(DY1&lt;$A$1,0,IF(DY1=$A$1,'EST. CAPITAL'!$B$2*DY2-DEUDA!DX14)))</f>
        <v/>
      </c>
      <c r="DZ26" s="38" t="str">
        <f>IF(DZ1&gt;$A$1,"",IF(DZ1&lt;$A$1,0,IF(DZ1=$A$1,'EST. CAPITAL'!$B$2*DZ2-DEUDA!DY14)))</f>
        <v/>
      </c>
      <c r="EA26" s="38" t="str">
        <f>IF(EA1&gt;$A$1,"",IF(EA1&lt;$A$1,0,IF(EA1=$A$1,'EST. CAPITAL'!$B$2*EA2-DEUDA!DZ14)))</f>
        <v/>
      </c>
      <c r="EB26" s="38" t="str">
        <f>IF(EB1&gt;$A$1,"",IF(EB1&lt;$A$1,0,IF(EB1=$A$1,'EST. CAPITAL'!$B$2*EB2-DEUDA!EA14)))</f>
        <v/>
      </c>
      <c r="EC26" s="38" t="str">
        <f>IF(EC1&gt;$A$1,"",IF(EC1&lt;$A$1,0,IF(EC1=$A$1,'EST. CAPITAL'!$B$2*EC2-DEUDA!EB14)))</f>
        <v/>
      </c>
      <c r="ED26" s="38" t="str">
        <f>IF(ED1&gt;$A$1,"",IF(ED1&lt;$A$1,0,IF(ED1=$A$1,'EST. CAPITAL'!$B$2*ED2-DEUDA!EC14)))</f>
        <v/>
      </c>
      <c r="EE26" s="38" t="str">
        <f>IF(EE1&gt;$A$1,"",IF(EE1&lt;$A$1,0,IF(EE1=$A$1,'EST. CAPITAL'!$B$2*EE2-DEUDA!ED14)))</f>
        <v/>
      </c>
      <c r="EF26" s="38" t="str">
        <f>IF(EF1&gt;$A$1,"",IF(EF1&lt;$A$1,0,IF(EF1=$A$1,'EST. CAPITAL'!$B$2*EF2-DEUDA!EE14)))</f>
        <v/>
      </c>
      <c r="EG26" s="38" t="str">
        <f>IF(EG1&gt;$A$1,"",IF(EG1&lt;$A$1,0,IF(EG1=$A$1,'EST. CAPITAL'!$B$2*EG2-DEUDA!EF14)))</f>
        <v/>
      </c>
      <c r="EH26" s="38" t="str">
        <f>IF(EH1&gt;$A$1,"",IF(EH1&lt;$A$1,0,IF(EH1=$A$1,'EST. CAPITAL'!$B$2*EH2-DEUDA!EG14)))</f>
        <v/>
      </c>
      <c r="EI26" s="38" t="str">
        <f>IF(EI1&gt;$A$1,"",IF(EI1&lt;$A$1,0,IF(EI1=$A$1,'EST. CAPITAL'!$B$2*EI2-DEUDA!EH14)))</f>
        <v/>
      </c>
      <c r="EJ26" s="38" t="str">
        <f>IF(EJ1&gt;$A$1,"",IF(EJ1&lt;$A$1,0,IF(EJ1=$A$1,'EST. CAPITAL'!$B$2*EJ2-DEUDA!EI14)))</f>
        <v/>
      </c>
      <c r="EK26" s="38" t="str">
        <f>IF(EK1&gt;$A$1,"",IF(EK1&lt;$A$1,0,IF(EK1=$A$1,'EST. CAPITAL'!$B$2*EK2-DEUDA!EJ14)))</f>
        <v/>
      </c>
      <c r="EL26" s="38" t="str">
        <f>IF(EL1&gt;$A$1,"",IF(EL1&lt;$A$1,0,IF(EL1=$A$1,'EST. CAPITAL'!$B$2*EL2-DEUDA!EK14)))</f>
        <v/>
      </c>
      <c r="EM26" s="38" t="str">
        <f>IF(EM1&gt;$A$1,"",IF(EM1&lt;$A$1,0,IF(EM1=$A$1,'EST. CAPITAL'!$B$2*EM2-DEUDA!EL14)))</f>
        <v/>
      </c>
      <c r="EN26" s="38" t="str">
        <f>IF(EN1&gt;$A$1,"",IF(EN1&lt;$A$1,0,IF(EN1=$A$1,'EST. CAPITAL'!$B$2*EN2-DEUDA!EM14)))</f>
        <v/>
      </c>
      <c r="EO26" s="38" t="str">
        <f>IF(EO1&gt;$A$1,"",IF(EO1&lt;$A$1,0,IF(EO1=$A$1,'EST. CAPITAL'!$B$2*EO2-DEUDA!EN14)))</f>
        <v/>
      </c>
      <c r="EP26" s="38" t="str">
        <f>IF(EP1&gt;$A$1,"",IF(EP1&lt;$A$1,0,IF(EP1=$A$1,'EST. CAPITAL'!$B$2*EP2-DEUDA!EO14)))</f>
        <v/>
      </c>
      <c r="EQ26" s="38" t="str">
        <f>IF(EQ1&gt;$A$1,"",IF(EQ1&lt;$A$1,0,IF(EQ1=$A$1,'EST. CAPITAL'!$B$2*EQ2-DEUDA!EP14)))</f>
        <v/>
      </c>
      <c r="ER26" s="38" t="str">
        <f>IF(ER1&gt;$A$1,"",IF(ER1&lt;$A$1,0,IF(ER1=$A$1,'EST. CAPITAL'!$B$2*ER2-DEUDA!EQ14)))</f>
        <v/>
      </c>
      <c r="ES26" s="38" t="str">
        <f>IF(ES1&gt;$A$1,"",IF(ES1&lt;$A$1,0,IF(ES1=$A$1,'EST. CAPITAL'!$B$2*ES2-DEUDA!ER14)))</f>
        <v/>
      </c>
      <c r="ET26" s="38" t="str">
        <f>IF(ET1&gt;$A$1,"",IF(ET1&lt;$A$1,0,IF(ET1=$A$1,'EST. CAPITAL'!$B$2*ET2-DEUDA!ES14)))</f>
        <v/>
      </c>
      <c r="EU26" s="38" t="str">
        <f>IF(EU1&gt;$A$1,"",IF(EU1&lt;$A$1,0,IF(EU1=$A$1,'EST. CAPITAL'!$B$2*EU2-DEUDA!ET14)))</f>
        <v/>
      </c>
      <c r="EV26" s="38" t="str">
        <f>IF(EV1&gt;$A$1,"",IF(EV1&lt;$A$1,0,IF(EV1=$A$1,'EST. CAPITAL'!$B$2*EV2-DEUDA!EU14)))</f>
        <v/>
      </c>
      <c r="EW26" s="38" t="str">
        <f>IF(EW1&gt;$A$1,"",IF(EW1&lt;$A$1,0,IF(EW1=$A$1,'EST. CAPITAL'!$B$2*EW2-DEUDA!EV14)))</f>
        <v/>
      </c>
      <c r="EX26" s="38" t="str">
        <f>IF(EX1&gt;$A$1,"",IF(EX1&lt;$A$1,0,IF(EX1=$A$1,'EST. CAPITAL'!$B$2*EX2-DEUDA!EW14)))</f>
        <v/>
      </c>
      <c r="EY26" s="38" t="str">
        <f>IF(EY1&gt;$A$1,"",IF(EY1&lt;$A$1,0,IF(EY1=$A$1,'EST. CAPITAL'!$B$2*EY2-DEUDA!EX14)))</f>
        <v/>
      </c>
      <c r="EZ26" s="38" t="str">
        <f>IF(EZ1&gt;$A$1,"",IF(EZ1&lt;$A$1,0,IF(EZ1=$A$1,'EST. CAPITAL'!$B$2*EZ2-DEUDA!EY14)))</f>
        <v/>
      </c>
      <c r="FA26" s="38" t="str">
        <f>IF(FA1&gt;$A$1,"",IF(FA1&lt;$A$1,0,IF(FA1=$A$1,'EST. CAPITAL'!$B$2*FA2-DEUDA!EZ14)))</f>
        <v/>
      </c>
      <c r="FB26" s="38" t="str">
        <f>IF(FB1&gt;$A$1,"",IF(FB1&lt;$A$1,0,IF(FB1=$A$1,'EST. CAPITAL'!$B$2*FB2-DEUDA!FA14)))</f>
        <v/>
      </c>
      <c r="FC26" s="38" t="str">
        <f>IF(FC1&gt;$A$1,"",IF(FC1&lt;$A$1,0,IF(FC1=$A$1,'EST. CAPITAL'!$B$2*FC2-DEUDA!FB14)))</f>
        <v/>
      </c>
      <c r="FD26" s="38" t="str">
        <f>IF(FD1&gt;$A$1,"",IF(FD1&lt;$A$1,0,IF(FD1=$A$1,'EST. CAPITAL'!$B$2*FD2-DEUDA!FC14)))</f>
        <v/>
      </c>
      <c r="FE26" s="38" t="str">
        <f>IF(FE1&gt;$A$1,"",IF(FE1&lt;$A$1,0,IF(FE1=$A$1,'EST. CAPITAL'!$B$2*FE2-DEUDA!FD14)))</f>
        <v/>
      </c>
      <c r="FF26" s="38" t="str">
        <f>IF(FF1&gt;$A$1,"",IF(FF1&lt;$A$1,0,IF(FF1=$A$1,'EST. CAPITAL'!$B$2*FF2-DEUDA!FE14)))</f>
        <v/>
      </c>
      <c r="FG26" s="38" t="str">
        <f>IF(FG1&gt;$A$1,"",IF(FG1&lt;$A$1,0,IF(FG1=$A$1,'EST. CAPITAL'!$B$2*FG2-DEUDA!FF14)))</f>
        <v/>
      </c>
      <c r="FH26" s="38" t="str">
        <f>IF(FH1&gt;$A$1,"",IF(FH1&lt;$A$1,0,IF(FH1=$A$1,'EST. CAPITAL'!$B$2*FH2-DEUDA!FG14)))</f>
        <v/>
      </c>
      <c r="FI26" s="38" t="str">
        <f>IF(FI1&gt;$A$1,"",IF(FI1&lt;$A$1,0,IF(FI1=$A$1,'EST. CAPITAL'!$B$2*FI2-DEUDA!FH14)))</f>
        <v/>
      </c>
      <c r="FJ26" s="38" t="str">
        <f>IF(FJ1&gt;$A$1,"",IF(FJ1&lt;$A$1,0,IF(FJ1=$A$1,'EST. CAPITAL'!$B$2*FJ2-DEUDA!FI14)))</f>
        <v/>
      </c>
      <c r="FK26" s="38" t="str">
        <f>IF(FK1&gt;$A$1,"",IF(FK1&lt;$A$1,0,IF(FK1=$A$1,'EST. CAPITAL'!$B$2*FK2-DEUDA!FJ14)))</f>
        <v/>
      </c>
      <c r="FL26" s="38" t="str">
        <f>IF(FL1&gt;$A$1,"",IF(FL1&lt;$A$1,0,IF(FL1=$A$1,'EST. CAPITAL'!$B$2*FL2-DEUDA!FK14)))</f>
        <v/>
      </c>
      <c r="FM26" s="38" t="str">
        <f>IF(FM1&gt;$A$1,"",IF(FM1&lt;$A$1,0,IF(FM1=$A$1,'EST. CAPITAL'!$B$2*FM2-DEUDA!FL14)))</f>
        <v/>
      </c>
      <c r="FN26" s="38" t="str">
        <f>IF(FN1&gt;$A$1,"",IF(FN1&lt;$A$1,0,IF(FN1=$A$1,'EST. CAPITAL'!$B$2*FN2-DEUDA!FM14)))</f>
        <v/>
      </c>
      <c r="FO26" s="38" t="str">
        <f>IF(FO1&gt;$A$1,"",IF(FO1&lt;$A$1,0,IF(FO1=$A$1,'EST. CAPITAL'!$B$2*FO2-DEUDA!FN14)))</f>
        <v/>
      </c>
      <c r="FP26" s="38" t="str">
        <f>IF(FP1&gt;$A$1,"",IF(FP1&lt;$A$1,0,IF(FP1=$A$1,'EST. CAPITAL'!$B$2*FP2-DEUDA!FO14)))</f>
        <v/>
      </c>
      <c r="FQ26" s="38" t="str">
        <f>IF(FQ1&gt;$A$1,"",IF(FQ1&lt;$A$1,0,IF(FQ1=$A$1,'EST. CAPITAL'!$B$2*FQ2-DEUDA!FP14)))</f>
        <v/>
      </c>
      <c r="FR26" s="38" t="str">
        <f>IF(FR1&gt;$A$1,"",IF(FR1&lt;$A$1,0,IF(FR1=$A$1,'EST. CAPITAL'!$B$2*FR2-DEUDA!FQ14)))</f>
        <v/>
      </c>
      <c r="FS26" s="38" t="str">
        <f>IF(FS1&gt;$A$1,"",IF(FS1&lt;$A$1,0,IF(FS1=$A$1,'EST. CAPITAL'!$B$2*FS2-DEUDA!FR14)))</f>
        <v/>
      </c>
      <c r="FT26" s="38" t="str">
        <f>IF(FT1&gt;$A$1,"",IF(FT1&lt;$A$1,0,IF(FT1=$A$1,'EST. CAPITAL'!$B$2*FT2-DEUDA!FS14)))</f>
        <v/>
      </c>
      <c r="FU26" s="38" t="str">
        <f>IF(FU1&gt;$A$1,"",IF(FU1&lt;$A$1,0,IF(FU1=$A$1,'EST. CAPITAL'!$B$2*FU2-DEUDA!FT14)))</f>
        <v/>
      </c>
      <c r="FV26" s="38" t="str">
        <f>IF(FV1&gt;$A$1,"",IF(FV1&lt;$A$1,0,IF(FV1=$A$1,'EST. CAPITAL'!$B$2*FV2-DEUDA!FU14)))</f>
        <v/>
      </c>
      <c r="FW26" s="38" t="str">
        <f>IF(FW1&gt;$A$1,"",IF(FW1&lt;$A$1,0,IF(FW1=$A$1,'EST. CAPITAL'!$B$2*FW2-DEUDA!FV14)))</f>
        <v/>
      </c>
      <c r="FX26" s="38" t="str">
        <f>IF(FX1&gt;$A$1,"",IF(FX1&lt;$A$1,0,IF(FX1=$A$1,'EST. CAPITAL'!$B$2*FX2-DEUDA!FW14)))</f>
        <v/>
      </c>
      <c r="FY26" s="38" t="str">
        <f>IF(FY1&gt;$A$1,"",IF(FY1&lt;$A$1,0,IF(FY1=$A$1,'EST. CAPITAL'!$B$2*FY2-DEUDA!FX14)))</f>
        <v/>
      </c>
      <c r="FZ26" s="38" t="str">
        <f>IF(FZ1&gt;$A$1,"",IF(FZ1&lt;$A$1,0,IF(FZ1=$A$1,'EST. CAPITAL'!$B$2*FZ2-DEUDA!FY14)))</f>
        <v/>
      </c>
      <c r="GA26" s="38" t="str">
        <f>IF(GA1&gt;$A$1,"",IF(GA1&lt;$A$1,0,IF(GA1=$A$1,'EST. CAPITAL'!$B$2*GA2-DEUDA!FZ14)))</f>
        <v/>
      </c>
      <c r="GB26" s="38" t="str">
        <f>IF(GB1&gt;$A$1,"",IF(GB1&lt;$A$1,0,IF(GB1=$A$1,'EST. CAPITAL'!$B$2*GB2-DEUDA!GA14)))</f>
        <v/>
      </c>
      <c r="GC26" s="38" t="str">
        <f>IF(GC1&gt;$A$1,"",IF(GC1&lt;$A$1,0,IF(GC1=$A$1,'EST. CAPITAL'!$B$2*GC2-DEUDA!GB14)))</f>
        <v/>
      </c>
      <c r="GD26" s="38" t="str">
        <f>IF(GD1&gt;$A$1,"",IF(GD1&lt;$A$1,0,IF(GD1=$A$1,'EST. CAPITAL'!$B$2*GD2-DEUDA!GC14)))</f>
        <v/>
      </c>
      <c r="GE26" s="38" t="str">
        <f>IF(GE1&gt;$A$1,"",IF(GE1&lt;$A$1,0,IF(GE1=$A$1,'EST. CAPITAL'!$B$2*GE2-DEUDA!GD14)))</f>
        <v/>
      </c>
      <c r="GF26" s="38" t="str">
        <f>IF(GF1&gt;$A$1,"",IF(GF1&lt;$A$1,0,IF(GF1=$A$1,'EST. CAPITAL'!$B$2*GF2-DEUDA!GE14)))</f>
        <v/>
      </c>
      <c r="GG26" s="38" t="str">
        <f>IF(GG1&gt;$A$1,"",IF(GG1&lt;$A$1,0,IF(GG1=$A$1,'EST. CAPITAL'!$B$2*GG2-DEUDA!GF14)))</f>
        <v/>
      </c>
      <c r="GH26" s="38" t="str">
        <f>IF(GH1&gt;$A$1,"",IF(GH1&lt;$A$1,0,IF(GH1=$A$1,'EST. CAPITAL'!$B$2*GH2-DEUDA!GG14)))</f>
        <v/>
      </c>
      <c r="GI26" s="38" t="str">
        <f>IF(GI1&gt;$A$1,"",IF(GI1&lt;$A$1,0,IF(GI1=$A$1,'EST. CAPITAL'!$B$2*GI2-DEUDA!GH14)))</f>
        <v/>
      </c>
      <c r="GJ26" s="38" t="str">
        <f>IF(GJ1&gt;$A$1,"",IF(GJ1&lt;$A$1,0,IF(GJ1=$A$1,'EST. CAPITAL'!$B$2*GJ2-DEUDA!GI14)))</f>
        <v/>
      </c>
      <c r="GK26" s="38" t="str">
        <f>IF(GK1&gt;$A$1,"",IF(GK1&lt;$A$1,0,IF(GK1=$A$1,'EST. CAPITAL'!$B$2*GK2-DEUDA!GJ14)))</f>
        <v/>
      </c>
      <c r="GL26" s="38" t="str">
        <f>IF(GL1&gt;$A$1,"",IF(GL1&lt;$A$1,0,IF(GL1=$A$1,'EST. CAPITAL'!$B$2*GL2-DEUDA!GK14)))</f>
        <v/>
      </c>
      <c r="GM26" s="38" t="str">
        <f>IF(GM1&gt;$A$1,"",IF(GM1&lt;$A$1,0,IF(GM1=$A$1,'EST. CAPITAL'!$B$2*GM2-DEUDA!GL14)))</f>
        <v/>
      </c>
      <c r="GN26" s="38" t="str">
        <f>IF(GN1&gt;$A$1,"",IF(GN1&lt;$A$1,0,IF(GN1=$A$1,'EST. CAPITAL'!$B$2*GN2-DEUDA!GM14)))</f>
        <v/>
      </c>
      <c r="GO26" s="38" t="str">
        <f>IF(GO1&gt;$A$1,"",IF(GO1&lt;$A$1,0,IF(GO1=$A$1,'EST. CAPITAL'!$B$2*GO2-DEUDA!GN14)))</f>
        <v/>
      </c>
      <c r="GP26" s="38" t="str">
        <f>IF(GP1&gt;$A$1,"",IF(GP1&lt;$A$1,0,IF(GP1=$A$1,'EST. CAPITAL'!$B$2*GP2-DEUDA!GO14)))</f>
        <v/>
      </c>
      <c r="GQ26" s="38" t="str">
        <f>IF(GQ1&gt;$A$1,"",IF(GQ1&lt;$A$1,0,IF(GQ1=$A$1,'EST. CAPITAL'!$B$2*GQ2-DEUDA!GP14)))</f>
        <v/>
      </c>
      <c r="GR26" s="38" t="str">
        <f>IF(GR1&gt;$A$1,"",IF(GR1&lt;$A$1,0,IF(GR1=$A$1,'EST. CAPITAL'!$B$2*GR2-DEUDA!GQ14)))</f>
        <v/>
      </c>
      <c r="GS26" s="38" t="str">
        <f>IF(GS1&gt;$A$1,"",IF(GS1&lt;$A$1,0,IF(GS1=$A$1,'EST. CAPITAL'!$B$2*GS2-DEUDA!GR14)))</f>
        <v/>
      </c>
      <c r="GT26" s="38" t="str">
        <f>IF(GT1&gt;$A$1,"",IF(GT1&lt;$A$1,0,IF(GT1=$A$1,'EST. CAPITAL'!$B$2*GT2-DEUDA!GS14)))</f>
        <v/>
      </c>
      <c r="GU26" s="38" t="str">
        <f>IF(GU1&gt;$A$1,"",IF(GU1&lt;$A$1,0,IF(GU1=$A$1,'EST. CAPITAL'!$B$2*GU2-DEUDA!GT14)))</f>
        <v/>
      </c>
      <c r="GV26" s="38" t="str">
        <f>IF(GV1&gt;$A$1,"",IF(GV1&lt;$A$1,0,IF(GV1=$A$1,'EST. CAPITAL'!$B$2*GV2-DEUDA!GU14)))</f>
        <v/>
      </c>
      <c r="GW26" s="38" t="str">
        <f>IF(GW1&gt;$A$1,"",IF(GW1&lt;$A$1,0,IF(GW1=$A$1,'EST. CAPITAL'!$B$2*GW2-DEUDA!GV14)))</f>
        <v/>
      </c>
      <c r="GX26" s="38" t="str">
        <f>IF(GX1&gt;$A$1,"",IF(GX1&lt;$A$1,0,IF(GX1=$A$1,'EST. CAPITAL'!$B$2*GX2-DEUDA!GW14)))</f>
        <v/>
      </c>
      <c r="GY26" s="38" t="str">
        <f>IF(GY1&gt;$A$1,"",IF(GY1&lt;$A$1,0,IF(GY1=$A$1,'EST. CAPITAL'!$B$2*GY2-DEUDA!GX14)))</f>
        <v/>
      </c>
      <c r="GZ26" s="38" t="str">
        <f>IF(GZ1&gt;$A$1,"",IF(GZ1&lt;$A$1,0,IF(GZ1=$A$1,'EST. CAPITAL'!$B$2*GZ2-DEUDA!GY14)))</f>
        <v/>
      </c>
      <c r="HA26" s="38" t="str">
        <f>IF(HA1&gt;$A$1,"",IF(HA1&lt;$A$1,0,IF(HA1=$A$1,'EST. CAPITAL'!$B$2*HA2-DEUDA!GZ14)))</f>
        <v/>
      </c>
      <c r="HB26" s="38" t="str">
        <f>IF(HB1&gt;$A$1,"",IF(HB1&lt;$A$1,0,IF(HB1=$A$1,'EST. CAPITAL'!$B$2*HB2-DEUDA!HA14)))</f>
        <v/>
      </c>
      <c r="HC26" s="38" t="str">
        <f>IF(HC1&gt;$A$1,"",IF(HC1&lt;$A$1,0,IF(HC1=$A$1,'EST. CAPITAL'!$B$2*HC2-DEUDA!HB14)))</f>
        <v/>
      </c>
      <c r="HD26" s="38" t="str">
        <f>IF(HD1&gt;$A$1,"",IF(HD1&lt;$A$1,0,IF(HD1=$A$1,'EST. CAPITAL'!$B$2*HD2-DEUDA!HC14)))</f>
        <v/>
      </c>
      <c r="HE26" s="38" t="str">
        <f>IF(HE1&gt;$A$1,"",IF(HE1&lt;$A$1,0,IF(HE1=$A$1,'EST. CAPITAL'!$B$2*HE2-DEUDA!HD14)))</f>
        <v/>
      </c>
      <c r="HF26" s="38" t="str">
        <f>IF(HF1&gt;$A$1,"",IF(HF1&lt;$A$1,0,IF(HF1=$A$1,'EST. CAPITAL'!$B$2*HF2-DEUDA!HE14)))</f>
        <v/>
      </c>
      <c r="HG26" s="38" t="str">
        <f>IF(HG1&gt;$A$1,"",IF(HG1&lt;$A$1,0,IF(HG1=$A$1,'EST. CAPITAL'!$B$2*HG2-DEUDA!HF14)))</f>
        <v/>
      </c>
      <c r="HH26" s="38" t="str">
        <f>IF(HH1&gt;$A$1,"",IF(HH1&lt;$A$1,0,IF(HH1=$A$1,'EST. CAPITAL'!$B$2*HH2-DEUDA!HG14)))</f>
        <v/>
      </c>
      <c r="HI26" s="38" t="str">
        <f>IF(HI1&gt;$A$1,"",IF(HI1&lt;$A$1,0,IF(HI1=$A$1,'EST. CAPITAL'!$B$2*HI2-DEUDA!HH14)))</f>
        <v/>
      </c>
      <c r="HJ26" s="38" t="str">
        <f>IF(HJ1&gt;$A$1,"",IF(HJ1&lt;$A$1,0,IF(HJ1=$A$1,'EST. CAPITAL'!$B$2*HJ2-DEUDA!HI14)))</f>
        <v/>
      </c>
      <c r="HK26" s="38" t="str">
        <f>IF(HK1&gt;$A$1,"",IF(HK1&lt;$A$1,0,IF(HK1=$A$1,'EST. CAPITAL'!$B$2*HK2-DEUDA!HJ14)))</f>
        <v/>
      </c>
      <c r="HL26" s="38" t="str">
        <f>IF(HL1&gt;$A$1,"",IF(HL1&lt;$A$1,0,IF(HL1=$A$1,'EST. CAPITAL'!$B$2*HL2-DEUDA!HK14)))</f>
        <v/>
      </c>
      <c r="HM26" s="38" t="str">
        <f>IF(HM1&gt;$A$1,"",IF(HM1&lt;$A$1,0,IF(HM1=$A$1,'EST. CAPITAL'!$B$2*HM2-DEUDA!HL14)))</f>
        <v/>
      </c>
      <c r="HN26" s="38" t="str">
        <f>IF(HN1&gt;$A$1,"",IF(HN1&lt;$A$1,0,IF(HN1=$A$1,'EST. CAPITAL'!$B$2*HN2-DEUDA!HM14)))</f>
        <v/>
      </c>
      <c r="HO26" s="38" t="str">
        <f>IF(HO1&gt;$A$1,"",IF(HO1&lt;$A$1,0,IF(HO1=$A$1,'EST. CAPITAL'!$B$2*HO2-DEUDA!HN14)))</f>
        <v/>
      </c>
      <c r="HP26" s="38" t="str">
        <f>IF(HP1&gt;$A$1,"",IF(HP1&lt;$A$1,0,IF(HP1=$A$1,'EST. CAPITAL'!$B$2*HP2-DEUDA!HO14)))</f>
        <v/>
      </c>
      <c r="HQ26" s="38" t="str">
        <f>IF(HQ1&gt;$A$1,"",IF(HQ1&lt;$A$1,0,IF(HQ1=$A$1,'EST. CAPITAL'!$B$2*HQ2-DEUDA!HP14)))</f>
        <v/>
      </c>
      <c r="HR26" s="38" t="str">
        <f>IF(HR1&gt;$A$1,"",IF(HR1&lt;$A$1,0,IF(HR1=$A$1,'EST. CAPITAL'!$B$2*HR2-DEUDA!HQ14)))</f>
        <v/>
      </c>
      <c r="HS26" s="38" t="str">
        <f>IF(HS1&gt;$A$1,"",IF(HS1&lt;$A$1,0,IF(HS1=$A$1,'EST. CAPITAL'!$B$2*HS2-DEUDA!HR14)))</f>
        <v/>
      </c>
      <c r="HT26" s="38" t="str">
        <f>IF(HT1&gt;$A$1,"",IF(HT1&lt;$A$1,0,IF(HT1=$A$1,'EST. CAPITAL'!$B$2*HT2-DEUDA!HS14)))</f>
        <v/>
      </c>
      <c r="HU26" s="38" t="str">
        <f>IF(HU1&gt;$A$1,"",IF(HU1&lt;$A$1,0,IF(HU1=$A$1,'EST. CAPITAL'!$B$2*HU2-DEUDA!HT14)))</f>
        <v/>
      </c>
      <c r="HV26" s="38" t="str">
        <f>IF(HV1&gt;$A$1,"",IF(HV1&lt;$A$1,0,IF(HV1=$A$1,'EST. CAPITAL'!$B$2*HV2-DEUDA!HU14)))</f>
        <v/>
      </c>
      <c r="HW26" s="38" t="str">
        <f>IF(HW1&gt;$A$1,"",IF(HW1&lt;$A$1,0,IF(HW1=$A$1,'EST. CAPITAL'!$B$2*HW2-DEUDA!HV14)))</f>
        <v/>
      </c>
      <c r="HX26" s="38" t="str">
        <f>IF(HX1&gt;$A$1,"",IF(HX1&lt;$A$1,0,IF(HX1=$A$1,'EST. CAPITAL'!$B$2*HX2-DEUDA!HW14)))</f>
        <v/>
      </c>
      <c r="HY26" s="38" t="str">
        <f>IF(HY1&gt;$A$1,"",IF(HY1&lt;$A$1,0,IF(HY1=$A$1,'EST. CAPITAL'!$B$2*HY2-DEUDA!HX14)))</f>
        <v/>
      </c>
      <c r="HZ26" s="38" t="str">
        <f>IF(HZ1&gt;$A$1,"",IF(HZ1&lt;$A$1,0,IF(HZ1=$A$1,'EST. CAPITAL'!$B$2*HZ2-DEUDA!HY14)))</f>
        <v/>
      </c>
      <c r="IA26" s="38" t="str">
        <f>IF(IA1&gt;$A$1,"",IF(IA1&lt;$A$1,0,IF(IA1=$A$1,'EST. CAPITAL'!$B$2*IA2-DEUDA!HZ14)))</f>
        <v/>
      </c>
      <c r="IB26" s="38" t="str">
        <f>IF(IB1&gt;$A$1,"",IF(IB1&lt;$A$1,0,IF(IB1=$A$1,'EST. CAPITAL'!$B$2*IB2-DEUDA!IA14)))</f>
        <v/>
      </c>
      <c r="IC26" s="38" t="str">
        <f>IF(IC1&gt;$A$1,"",IF(IC1&lt;$A$1,0,IF(IC1=$A$1,'EST. CAPITAL'!$B$2*IC2-DEUDA!IB14)))</f>
        <v/>
      </c>
      <c r="ID26" s="38" t="str">
        <f>IF(ID1&gt;$A$1,"",IF(ID1&lt;$A$1,0,IF(ID1=$A$1,'EST. CAPITAL'!$B$2*ID2-DEUDA!IC14)))</f>
        <v/>
      </c>
      <c r="IE26" s="38" t="str">
        <f>IF(IE1&gt;$A$1,"",IF(IE1&lt;$A$1,0,IF(IE1=$A$1,'EST. CAPITAL'!$B$2*IE2-DEUDA!ID14)))</f>
        <v/>
      </c>
      <c r="IF26" s="38" t="str">
        <f>IF(IF1&gt;$A$1,"",IF(IF1&lt;$A$1,0,IF(IF1=$A$1,'EST. CAPITAL'!$B$2*IF2-DEUDA!IE14)))</f>
        <v/>
      </c>
      <c r="IG26" s="38" t="str">
        <f>IF(IG1&gt;$A$1,"",IF(IG1&lt;$A$1,0,IF(IG1=$A$1,'EST. CAPITAL'!$B$2*IG2-DEUDA!IF14)))</f>
        <v/>
      </c>
      <c r="IH26" s="38" t="str">
        <f>IF(IH1&gt;$A$1,"",IF(IH1&lt;$A$1,0,IF(IH1=$A$1,'EST. CAPITAL'!$B$2*IH2-DEUDA!IG14)))</f>
        <v/>
      </c>
      <c r="II26" s="48" t="str">
        <f>IF(II1&gt;$A$1,"",IF(II1&lt;$A$1,0,IF(II1=$A$1,'EST. CAPITAL'!$B$2*II2-DEUDA!IH14)))</f>
        <v/>
      </c>
    </row>
    <row r="27" spans="1:244" x14ac:dyDescent="0.3">
      <c r="A27" s="64" t="s">
        <v>13</v>
      </c>
      <c r="B27" s="83" t="s">
        <v>255</v>
      </c>
      <c r="C27" s="89"/>
      <c r="D27" s="123">
        <f>IF(D1&gt;$A$1,"",IF(D1&lt;$A$1,0,IF(D1=$A$1,MAX(0,(D26-MAX(0,('EST. CAPITAL'!$B$2+'EST. CAPITAL'!$B$3-D1*'OTROS DATOS'!$B$11))))*IMPUESTOS!$B$6)))</f>
        <v>0</v>
      </c>
      <c r="E27" s="123">
        <f>IF(E1&gt;$A$1,"",IF(E1&lt;$A$1,0,IF(E1=$A$1,MAX(0,(E26-MAX(0,('EST. CAPITAL'!$B$2+'EST. CAPITAL'!$B$3-E1*'OTROS DATOS'!$B$11))))*IMPUESTOS!$B$6)))</f>
        <v>0</v>
      </c>
      <c r="F27" s="123">
        <f>IF(F1&gt;$A$1,"",IF(F1&lt;$A$1,0,IF(F1=$A$1,MAX(0,(F26-MAX(0,('EST. CAPITAL'!$B$2+'EST. CAPITAL'!$B$3-F1*'OTROS DATOS'!$B$11))))*IMPUESTOS!$B$6)))</f>
        <v>0</v>
      </c>
      <c r="G27" s="123">
        <f>IF(G1&gt;$A$1,"",IF(G1&lt;$A$1,0,IF(G1=$A$1,MAX(0,(G26-MAX(0,('EST. CAPITAL'!$B$2+'EST. CAPITAL'!$B$3-G1*'OTROS DATOS'!$B$11))))*IMPUESTOS!$B$6)))</f>
        <v>0</v>
      </c>
      <c r="H27" s="123">
        <f>IF(H1&gt;$A$1,"",IF(H1&lt;$A$1,0,IF(H1=$A$1,MAX(0,(H26-MAX(0,('EST. CAPITAL'!$B$2+'EST. CAPITAL'!$B$3-H1*'OTROS DATOS'!$B$11))))*IMPUESTOS!$B$6)))</f>
        <v>0</v>
      </c>
      <c r="I27" s="123">
        <f>IF(I1&gt;$A$1,"",IF(I1&lt;$A$1,0,IF(I1=$A$1,MAX(0,(I26-MAX(0,('EST. CAPITAL'!$B$2+'EST. CAPITAL'!$B$3-I1*'OTROS DATOS'!$B$11))))*IMPUESTOS!$B$6)))</f>
        <v>0</v>
      </c>
      <c r="J27" s="123">
        <f>IF(J1&gt;$A$1,"",IF(J1&lt;$A$1,0,IF(J1=$A$1,MAX(0,(J26-MAX(0,('EST. CAPITAL'!$B$2+'EST. CAPITAL'!$B$3-J1*'OTROS DATOS'!$B$11))))*IMPUESTOS!$B$6)))</f>
        <v>0</v>
      </c>
      <c r="K27" s="123">
        <f>IF(K1&gt;$A$1,"",IF(K1&lt;$A$1,0,IF(K1=$A$1,MAX(0,(K26-MAX(0,('EST. CAPITAL'!$B$2+'EST. CAPITAL'!$B$3-K1*'OTROS DATOS'!$B$11))))*IMPUESTOS!$B$6)))</f>
        <v>0</v>
      </c>
      <c r="L27" s="123">
        <f>IF(L1&gt;$A$1,"",IF(L1&lt;$A$1,0,IF(L1=$A$1,MAX(0,(L26-MAX(0,('EST. CAPITAL'!$B$2+'EST. CAPITAL'!$B$3-L1*'OTROS DATOS'!$B$11))))*IMPUESTOS!$B$6)))</f>
        <v>0</v>
      </c>
      <c r="M27" s="123">
        <f>IF(M1&gt;$A$1,"",IF(M1&lt;$A$1,0,IF(M1=$A$1,MAX(0,(M26-MAX(0,('EST. CAPITAL'!$B$2+'EST. CAPITAL'!$B$3-M1*'OTROS DATOS'!$B$11))))*IMPUESTOS!$B$6)))</f>
        <v>0</v>
      </c>
      <c r="N27" s="123">
        <f>IF(N1&gt;$A$1,"",IF(N1&lt;$A$1,0,IF(N1=$A$1,MAX(0,(N26-MAX(0,('EST. CAPITAL'!$B$2+'EST. CAPITAL'!$B$3-N1*'OTROS DATOS'!$B$11))))*IMPUESTOS!$B$6)))</f>
        <v>0</v>
      </c>
      <c r="O27" s="123">
        <f>IF(O1&gt;$A$1,"",IF(O1&lt;$A$1,0,IF(O1=$A$1,MAX(0,(O26-MAX(0,('EST. CAPITAL'!$B$2+'EST. CAPITAL'!$B$3-O1*'OTROS DATOS'!$B$11))))*IMPUESTOS!$B$6)))</f>
        <v>0</v>
      </c>
      <c r="P27" s="123">
        <f>IF(P1&gt;$A$1,"",IF(P1&lt;$A$1,0,IF(P1=$A$1,MAX(0,(P26-MAX(0,('EST. CAPITAL'!$B$2+'EST. CAPITAL'!$B$3-P1*'OTROS DATOS'!$B$11))))*IMPUESTOS!$B$6)))</f>
        <v>0</v>
      </c>
      <c r="Q27" s="123">
        <f>IF(Q1&gt;$A$1,"",IF(Q1&lt;$A$1,0,IF(Q1=$A$1,MAX(0,(Q26-MAX(0,('EST. CAPITAL'!$B$2+'EST. CAPITAL'!$B$3-Q1*'OTROS DATOS'!$B$11))))*IMPUESTOS!$B$6)))</f>
        <v>0</v>
      </c>
      <c r="R27" s="123">
        <f>IF(R1&gt;$A$1,"",IF(R1&lt;$A$1,0,IF(R1=$A$1,MAX(0,(R26-MAX(0,('EST. CAPITAL'!$B$2+'EST. CAPITAL'!$B$3-R1*'OTROS DATOS'!$B$11))))*IMPUESTOS!$B$6)))</f>
        <v>0</v>
      </c>
      <c r="S27" s="123">
        <f>IF(S1&gt;$A$1,"",IF(S1&lt;$A$1,0,IF(S1=$A$1,MAX(0,(S26-MAX(0,('EST. CAPITAL'!$B$2+'EST. CAPITAL'!$B$3-S1*'OTROS DATOS'!$B$11))))*IMPUESTOS!$B$6)))</f>
        <v>0</v>
      </c>
      <c r="T27" s="123">
        <f>IF(T1&gt;$A$1,"",IF(T1&lt;$A$1,0,IF(T1=$A$1,MAX(0,(T26-MAX(0,('EST. CAPITAL'!$B$2+'EST. CAPITAL'!$B$3-T1*'OTROS DATOS'!$B$11))))*IMPUESTOS!$B$6)))</f>
        <v>0</v>
      </c>
      <c r="U27" s="123">
        <f>IF(U1&gt;$A$1,"",IF(U1&lt;$A$1,0,IF(U1=$A$1,MAX(0,(U26-MAX(0,('EST. CAPITAL'!$B$2+'EST. CAPITAL'!$B$3-U1*'OTROS DATOS'!$B$11))))*IMPUESTOS!$B$6)))</f>
        <v>0</v>
      </c>
      <c r="V27" s="123">
        <f>IF(V1&gt;$A$1,"",IF(V1&lt;$A$1,0,IF(V1=$A$1,MAX(0,(V26-MAX(0,('EST. CAPITAL'!$B$2+'EST. CAPITAL'!$B$3-V1*'OTROS DATOS'!$B$11))))*IMPUESTOS!$B$6)))</f>
        <v>0</v>
      </c>
      <c r="W27" s="123">
        <f>IF(W1&gt;$A$1,"",IF(W1&lt;$A$1,0,IF(W1=$A$1,MAX(0,(W26-MAX(0,('EST. CAPITAL'!$B$2+'EST. CAPITAL'!$B$3-W1*'OTROS DATOS'!$B$11))))*IMPUESTOS!$B$6)))</f>
        <v>0</v>
      </c>
      <c r="X27" s="123">
        <f>IF(X1&gt;$A$1,"",IF(X1&lt;$A$1,0,IF(X1=$A$1,MAX(0,(X26-MAX(0,('EST. CAPITAL'!$B$2+'EST. CAPITAL'!$B$3-X1*'OTROS DATOS'!$B$11))))*IMPUESTOS!$B$6)))</f>
        <v>0</v>
      </c>
      <c r="Y27" s="123">
        <f>IF(Y1&gt;$A$1,"",IF(Y1&lt;$A$1,0,IF(Y1=$A$1,MAX(0,(Y26-MAX(0,('EST. CAPITAL'!$B$2+'EST. CAPITAL'!$B$3-Y1*'OTROS DATOS'!$B$11))))*IMPUESTOS!$B$6)))</f>
        <v>0</v>
      </c>
      <c r="Z27" s="123">
        <f>IF(Z1&gt;$A$1,"",IF(Z1&lt;$A$1,0,IF(Z1=$A$1,MAX(0,(Z26-MAX(0,('EST. CAPITAL'!$B$2+'EST. CAPITAL'!$B$3-Z1*'OTROS DATOS'!$B$11))))*IMPUESTOS!$B$6)))</f>
        <v>0</v>
      </c>
      <c r="AA27" s="123">
        <f>IF(AA1&gt;$A$1,"",IF(AA1&lt;$A$1,0,IF(AA1=$A$1,MAX(0,(AA26-MAX(0,('EST. CAPITAL'!$B$2+'EST. CAPITAL'!$B$3-AA1*'OTROS DATOS'!$B$11))))*IMPUESTOS!$B$6)))</f>
        <v>0</v>
      </c>
      <c r="AB27" s="123">
        <f>IF(AB1&gt;$A$1,"",IF(AB1&lt;$A$1,0,IF(AB1=$A$1,MAX(0,(AB26-MAX(0,('EST. CAPITAL'!$B$2+'EST. CAPITAL'!$B$3-AB1*'OTROS DATOS'!$B$11))))*IMPUESTOS!$B$6)))</f>
        <v>0</v>
      </c>
      <c r="AC27" s="123">
        <f>IF(AC1&gt;$A$1,"",IF(AC1&lt;$A$1,0,IF(AC1=$A$1,MAX(0,(AC26-MAX(0,('EST. CAPITAL'!$B$2+'EST. CAPITAL'!$B$3-AC1*'OTROS DATOS'!$B$11))))*IMPUESTOS!$B$6)))</f>
        <v>0</v>
      </c>
      <c r="AD27" s="123">
        <f>IF(AD1&gt;$A$1,"",IF(AD1&lt;$A$1,0,IF(AD1=$A$1,MAX(0,(AD26-MAX(0,('EST. CAPITAL'!$B$2+'EST. CAPITAL'!$B$3-AD1*'OTROS DATOS'!$B$11))))*IMPUESTOS!$B$6)))</f>
        <v>0</v>
      </c>
      <c r="AE27" s="123">
        <f>IF(AE1&gt;$A$1,"",IF(AE1&lt;$A$1,0,IF(AE1=$A$1,MAX(0,(AE26-MAX(0,('EST. CAPITAL'!$B$2+'EST. CAPITAL'!$B$3-AE1*'OTROS DATOS'!$B$11))))*IMPUESTOS!$B$6)))</f>
        <v>0</v>
      </c>
      <c r="AF27" s="123">
        <f>IF(AF1&gt;$A$1,"",IF(AF1&lt;$A$1,0,IF(AF1=$A$1,MAX(0,(AF26-MAX(0,('EST. CAPITAL'!$B$2+'EST. CAPITAL'!$B$3-AF1*'OTROS DATOS'!$B$11))))*IMPUESTOS!$B$6)))</f>
        <v>0</v>
      </c>
      <c r="AG27" s="123">
        <f>IF(AG1&gt;$A$1,"",IF(AG1&lt;$A$1,0,IF(AG1=$A$1,MAX(0,(AG26-MAX(0,('EST. CAPITAL'!$B$2+'EST. CAPITAL'!$B$3-AG1*'OTROS DATOS'!$B$11))))*IMPUESTOS!$B$6)))</f>
        <v>0</v>
      </c>
      <c r="AH27" s="123">
        <f>IF(AH1&gt;$A$1,"",IF(AH1&lt;$A$1,0,IF(AH1=$A$1,MAX(0,(AH26-MAX(0,('EST. CAPITAL'!$B$2+'EST. CAPITAL'!$B$3-AH1*'OTROS DATOS'!$B$11))))*IMPUESTOS!$B$6)))</f>
        <v>0</v>
      </c>
      <c r="AI27" s="123">
        <f>IF(AI1&gt;$A$1,"",IF(AI1&lt;$A$1,0,IF(AI1=$A$1,MAX(0,(AI26-MAX(0,('EST. CAPITAL'!$B$2+'EST. CAPITAL'!$B$3-AI1*'OTROS DATOS'!$B$11))))*IMPUESTOS!$B$6)))</f>
        <v>0</v>
      </c>
      <c r="AJ27" s="123">
        <f>IF(AJ1&gt;$A$1,"",IF(AJ1&lt;$A$1,0,IF(AJ1=$A$1,MAX(0,(AJ26-MAX(0,('EST. CAPITAL'!$B$2+'EST. CAPITAL'!$B$3-AJ1*'OTROS DATOS'!$B$11))))*IMPUESTOS!$B$6)))</f>
        <v>0</v>
      </c>
      <c r="AK27" s="123">
        <f>IF(AK1&gt;$A$1,"",IF(AK1&lt;$A$1,0,IF(AK1=$A$1,MAX(0,(AK26-MAX(0,('EST. CAPITAL'!$B$2+'EST. CAPITAL'!$B$3-AK1*'OTROS DATOS'!$B$11))))*IMPUESTOS!$B$6)))</f>
        <v>0</v>
      </c>
      <c r="AL27" s="123">
        <f>IF(AL1&gt;$A$1,"",IF(AL1&lt;$A$1,0,IF(AL1=$A$1,MAX(0,(AL26-MAX(0,('EST. CAPITAL'!$B$2+'EST. CAPITAL'!$B$3-AL1*'OTROS DATOS'!$B$11))))*IMPUESTOS!$B$6)))</f>
        <v>0</v>
      </c>
      <c r="AM27" s="123">
        <f>IF(AM1&gt;$A$1,"",IF(AM1&lt;$A$1,0,IF(AM1=$A$1,MAX(0,(AM26-MAX(0,('EST. CAPITAL'!$B$2+'EST. CAPITAL'!$B$3-AM1*'OTROS DATOS'!$B$11))))*IMPUESTOS!$B$6)))</f>
        <v>0</v>
      </c>
      <c r="AN27" s="123">
        <f>IF(AN1&gt;$A$1,"",IF(AN1&lt;$A$1,0,IF(AN1=$A$1,MAX(0,(AN26-MAX(0,('EST. CAPITAL'!$B$2+'EST. CAPITAL'!$B$3-AN1*'OTROS DATOS'!$B$11))))*IMPUESTOS!$B$6)))</f>
        <v>0</v>
      </c>
      <c r="AO27" s="123">
        <f>IF(AO1&gt;$A$1,"",IF(AO1&lt;$A$1,0,IF(AO1=$A$1,MAX(0,(AO26-MAX(0,('EST. CAPITAL'!$B$2+'EST. CAPITAL'!$B$3-AO1*'OTROS DATOS'!$B$11))))*IMPUESTOS!$B$6)))</f>
        <v>0</v>
      </c>
      <c r="AP27" s="123">
        <f>IF(AP1&gt;$A$1,"",IF(AP1&lt;$A$1,0,IF(AP1=$A$1,MAX(0,(AP26-MAX(0,('EST. CAPITAL'!$B$2+'EST. CAPITAL'!$B$3-AP1*'OTROS DATOS'!$B$11))))*IMPUESTOS!$B$6)))</f>
        <v>0</v>
      </c>
      <c r="AQ27" s="123">
        <f>IF(AQ1&gt;$A$1,"",IF(AQ1&lt;$A$1,0,IF(AQ1=$A$1,MAX(0,(AQ26-MAX(0,('EST. CAPITAL'!$B$2+'EST. CAPITAL'!$B$3-AQ1*'OTROS DATOS'!$B$11))))*IMPUESTOS!$B$6)))</f>
        <v>0</v>
      </c>
      <c r="AR27" s="123">
        <f>IF(AR1&gt;$A$1,"",IF(AR1&lt;$A$1,0,IF(AR1=$A$1,MAX(0,(AR26-MAX(0,('EST. CAPITAL'!$B$2+'EST. CAPITAL'!$B$3-AR1*'OTROS DATOS'!$B$11))))*IMPUESTOS!$B$6)))</f>
        <v>0</v>
      </c>
      <c r="AS27" s="123">
        <f>IF(AS1&gt;$A$1,"",IF(AS1&lt;$A$1,0,IF(AS1=$A$1,MAX(0,(AS26-MAX(0,('EST. CAPITAL'!$B$2+'EST. CAPITAL'!$B$3-AS1*'OTROS DATOS'!$B$11))))*IMPUESTOS!$B$6)))</f>
        <v>0</v>
      </c>
      <c r="AT27" s="123">
        <f>IF(AT1&gt;$A$1,"",IF(AT1&lt;$A$1,0,IF(AT1=$A$1,MAX(0,(AT26-MAX(0,('EST. CAPITAL'!$B$2+'EST. CAPITAL'!$B$3-AT1*'OTROS DATOS'!$B$11))))*IMPUESTOS!$B$6)))</f>
        <v>0</v>
      </c>
      <c r="AU27" s="123">
        <f>IF(AU1&gt;$A$1,"",IF(AU1&lt;$A$1,0,IF(AU1=$A$1,MAX(0,(AU26-MAX(0,('EST. CAPITAL'!$B$2+'EST. CAPITAL'!$B$3-AU1*'OTROS DATOS'!$B$11))))*IMPUESTOS!$B$6)))</f>
        <v>0</v>
      </c>
      <c r="AV27" s="123">
        <f>IF(AV1&gt;$A$1,"",IF(AV1&lt;$A$1,0,IF(AV1=$A$1,MAX(0,(AV26-MAX(0,('EST. CAPITAL'!$B$2+'EST. CAPITAL'!$B$3-AV1*'OTROS DATOS'!$B$11))))*IMPUESTOS!$B$6)))</f>
        <v>0</v>
      </c>
      <c r="AW27" s="123">
        <f>IF(AW1&gt;$A$1,"",IF(AW1&lt;$A$1,0,IF(AW1=$A$1,MAX(0,(AW26-MAX(0,('EST. CAPITAL'!$B$2+'EST. CAPITAL'!$B$3-AW1*'OTROS DATOS'!$B$11))))*IMPUESTOS!$B$6)))</f>
        <v>0</v>
      </c>
      <c r="AX27" s="123">
        <f>IF(AX1&gt;$A$1,"",IF(AX1&lt;$A$1,0,IF(AX1=$A$1,MAX(0,(AX26-MAX(0,('EST. CAPITAL'!$B$2+'EST. CAPITAL'!$B$3-AX1*'OTROS DATOS'!$B$11))))*IMPUESTOS!$B$6)))</f>
        <v>0</v>
      </c>
      <c r="AY27" s="123">
        <f>IF(AY1&gt;$A$1,"",IF(AY1&lt;$A$1,0,IF(AY1=$A$1,MAX(0,(AY26-MAX(0,('EST. CAPITAL'!$B$2+'EST. CAPITAL'!$B$3-AY1*'OTROS DATOS'!$B$11))))*IMPUESTOS!$B$6)))</f>
        <v>0</v>
      </c>
      <c r="AZ27" s="123">
        <f>IF(AZ1&gt;$A$1,"",IF(AZ1&lt;$A$1,0,IF(AZ1=$A$1,MAX(0,(AZ26-MAX(0,('EST. CAPITAL'!$B$2+'EST. CAPITAL'!$B$3-AZ1*'OTROS DATOS'!$B$11))))*IMPUESTOS!$B$6)))</f>
        <v>0</v>
      </c>
      <c r="BA27" s="123">
        <f>IF(BA1&gt;$A$1,"",IF(BA1&lt;$A$1,0,IF(BA1=$A$1,MAX(0,(BA26-MAX(0,('EST. CAPITAL'!$B$2+'EST. CAPITAL'!$B$3-BA1*'OTROS DATOS'!$B$11))))*IMPUESTOS!$B$6)))</f>
        <v>0</v>
      </c>
      <c r="BB27" s="123">
        <f>IF(BB1&gt;$A$1,"",IF(BB1&lt;$A$1,0,IF(BB1=$A$1,MAX(0,(BB26-MAX(0,('EST. CAPITAL'!$B$2+'EST. CAPITAL'!$B$3-BB1*'OTROS DATOS'!$B$11))))*IMPUESTOS!$B$6)))</f>
        <v>0</v>
      </c>
      <c r="BC27" s="123">
        <f>IF(BC1&gt;$A$1,"",IF(BC1&lt;$A$1,0,IF(BC1=$A$1,MAX(0,(BC26-MAX(0,('EST. CAPITAL'!$B$2+'EST. CAPITAL'!$B$3-BC1*'OTROS DATOS'!$B$11))))*IMPUESTOS!$B$6)))</f>
        <v>0</v>
      </c>
      <c r="BD27" s="123">
        <f>IF(BD1&gt;$A$1,"",IF(BD1&lt;$A$1,0,IF(BD1=$A$1,MAX(0,(BD26-MAX(0,('EST. CAPITAL'!$B$2+'EST. CAPITAL'!$B$3-BD1*'OTROS DATOS'!$B$11))))*IMPUESTOS!$B$6)))</f>
        <v>0</v>
      </c>
      <c r="BE27" s="123">
        <f>IF(BE1&gt;$A$1,"",IF(BE1&lt;$A$1,0,IF(BE1=$A$1,MAX(0,(BE26-MAX(0,('EST. CAPITAL'!$B$2+'EST. CAPITAL'!$B$3-BE1*'OTROS DATOS'!$B$11))))*IMPUESTOS!$B$6)))</f>
        <v>0</v>
      </c>
      <c r="BF27" s="123">
        <f>IF(BF1&gt;$A$1,"",IF(BF1&lt;$A$1,0,IF(BF1=$A$1,MAX(0,(BF26-MAX(0,('EST. CAPITAL'!$B$2+'EST. CAPITAL'!$B$3-BF1*'OTROS DATOS'!$B$11))))*IMPUESTOS!$B$6)))</f>
        <v>0</v>
      </c>
      <c r="BG27" s="123">
        <f>IF(BG1&gt;$A$1,"",IF(BG1&lt;$A$1,0,IF(BG1=$A$1,MAX(0,(BG26-MAX(0,('EST. CAPITAL'!$B$2+'EST. CAPITAL'!$B$3-BG1*'OTROS DATOS'!$B$11))))*IMPUESTOS!$B$6)))</f>
        <v>0</v>
      </c>
      <c r="BH27" s="123">
        <f>IF(BH1&gt;$A$1,"",IF(BH1&lt;$A$1,0,IF(BH1=$A$1,MAX(0,(BH26-MAX(0,('EST. CAPITAL'!$B$2+'EST. CAPITAL'!$B$3-BH1*'OTROS DATOS'!$B$11))))*IMPUESTOS!$B$6)))</f>
        <v>0</v>
      </c>
      <c r="BI27" s="123">
        <f>IF(BI1&gt;$A$1,"",IF(BI1&lt;$A$1,0,IF(BI1=$A$1,MAX(0,(BI26-MAX(0,('EST. CAPITAL'!$B$2+'EST. CAPITAL'!$B$3-BI1*'OTROS DATOS'!$B$11))))*IMPUESTOS!$B$6)))</f>
        <v>0</v>
      </c>
      <c r="BJ27" s="123">
        <f>IF(BJ1&gt;$A$1,"",IF(BJ1&lt;$A$1,0,IF(BJ1=$A$1,MAX(0,(BJ26-MAX(0,('EST. CAPITAL'!$B$2+'EST. CAPITAL'!$B$3-BJ1*'OTROS DATOS'!$B$11))))*IMPUESTOS!$B$6)))</f>
        <v>0</v>
      </c>
      <c r="BK27" s="123">
        <f>IF(BK1&gt;$A$1,"",IF(BK1&lt;$A$1,0,IF(BK1=$A$1,MAX(0,(BK26-MAX(0,('EST. CAPITAL'!$B$2+'EST. CAPITAL'!$B$3-BK1*'OTROS DATOS'!$B$11))))*IMPUESTOS!$B$6)))</f>
        <v>0</v>
      </c>
      <c r="BL27" s="123">
        <f>IF(BL1&gt;$A$1,"",IF(BL1&lt;$A$1,0,IF(BL1=$A$1,MAX(0,(BL26-MAX(0,('EST. CAPITAL'!$B$2+'EST. CAPITAL'!$B$3-BL1*'OTROS DATOS'!$B$11))))*IMPUESTOS!$B$6)))</f>
        <v>0</v>
      </c>
      <c r="BM27" s="123">
        <f>IF(BM1&gt;$A$1,"",IF(BM1&lt;$A$1,0,IF(BM1=$A$1,MAX(0,(BM26-MAX(0,('EST. CAPITAL'!$B$2+'EST. CAPITAL'!$B$3-BM1*'OTROS DATOS'!$B$11))))*IMPUESTOS!$B$6)))</f>
        <v>0</v>
      </c>
      <c r="BN27" s="123">
        <f>IF(BN1&gt;$A$1,"",IF(BN1&lt;$A$1,0,IF(BN1=$A$1,MAX(0,(BN26-MAX(0,('EST. CAPITAL'!$B$2+'EST. CAPITAL'!$B$3-BN1*'OTROS DATOS'!$B$11))))*IMPUESTOS!$B$6)))</f>
        <v>0</v>
      </c>
      <c r="BO27" s="123">
        <f>IF(BO1&gt;$A$1,"",IF(BO1&lt;$A$1,0,IF(BO1=$A$1,MAX(0,(BO26-MAX(0,('EST. CAPITAL'!$B$2+'EST. CAPITAL'!$B$3-BO1*'OTROS DATOS'!$B$11))))*IMPUESTOS!$B$6)))</f>
        <v>0</v>
      </c>
      <c r="BP27" s="123">
        <f>IF(BP1&gt;$A$1,"",IF(BP1&lt;$A$1,0,IF(BP1=$A$1,MAX(0,(BP26-MAX(0,('EST. CAPITAL'!$B$2+'EST. CAPITAL'!$B$3-BP1*'OTROS DATOS'!$B$11))))*IMPUESTOS!$B$6)))</f>
        <v>0</v>
      </c>
      <c r="BQ27" s="123">
        <f>IF(BQ1&gt;$A$1,"",IF(BQ1&lt;$A$1,0,IF(BQ1=$A$1,MAX(0,(BQ26-MAX(0,('EST. CAPITAL'!$B$2+'EST. CAPITAL'!$B$3-BQ1*'OTROS DATOS'!$B$11))))*IMPUESTOS!$B$6)))</f>
        <v>0</v>
      </c>
      <c r="BR27" s="123">
        <f>IF(BR1&gt;$A$1,"",IF(BR1&lt;$A$1,0,IF(BR1=$A$1,MAX(0,(BR26-MAX(0,('EST. CAPITAL'!$B$2+'EST. CAPITAL'!$B$3-BR1*'OTROS DATOS'!$B$11))))*IMPUESTOS!$B$6)))</f>
        <v>0</v>
      </c>
      <c r="BS27" s="123">
        <f>IF(BS1&gt;$A$1,"",IF(BS1&lt;$A$1,0,IF(BS1=$A$1,MAX(0,(BS26-MAX(0,('EST. CAPITAL'!$B$2+'EST. CAPITAL'!$B$3-BS1*'OTROS DATOS'!$B$11))))*IMPUESTOS!$B$6)))</f>
        <v>0</v>
      </c>
      <c r="BT27" s="123">
        <f>IF(BT1&gt;$A$1,"",IF(BT1&lt;$A$1,0,IF(BT1=$A$1,MAX(0,(BT26-MAX(0,('EST. CAPITAL'!$B$2+'EST. CAPITAL'!$B$3-BT1*'OTROS DATOS'!$B$11))))*IMPUESTOS!$B$6)))</f>
        <v>0</v>
      </c>
      <c r="BU27" s="123">
        <f>IF(BU1&gt;$A$1,"",IF(BU1&lt;$A$1,0,IF(BU1=$A$1,MAX(0,(BU26-MAX(0,('EST. CAPITAL'!$B$2+'EST. CAPITAL'!$B$3-BU1*'OTROS DATOS'!$B$11))))*IMPUESTOS!$B$6)))</f>
        <v>0</v>
      </c>
      <c r="BV27" s="123">
        <f>IF(BV1&gt;$A$1,"",IF(BV1&lt;$A$1,0,IF(BV1=$A$1,MAX(0,(BV26-MAX(0,('EST. CAPITAL'!$B$2+'EST. CAPITAL'!$B$3-BV1*'OTROS DATOS'!$B$11))))*IMPUESTOS!$B$6)))</f>
        <v>0</v>
      </c>
      <c r="BW27" s="123">
        <f>IF(BW1&gt;$A$1,"",IF(BW1&lt;$A$1,0,IF(BW1=$A$1,MAX(0,(BW26-MAX(0,('EST. CAPITAL'!$B$2+'EST. CAPITAL'!$B$3-BW1*'OTROS DATOS'!$B$11))))*IMPUESTOS!$B$6)))</f>
        <v>0</v>
      </c>
      <c r="BX27" s="123">
        <f>IF(BX1&gt;$A$1,"",IF(BX1&lt;$A$1,0,IF(BX1=$A$1,MAX(0,(BX26-MAX(0,('EST. CAPITAL'!$B$2+'EST. CAPITAL'!$B$3-BX1*'OTROS DATOS'!$B$11))))*IMPUESTOS!$B$6)))</f>
        <v>0</v>
      </c>
      <c r="BY27" s="123">
        <f>IF(BY1&gt;$A$1,"",IF(BY1&lt;$A$1,0,IF(BY1=$A$1,MAX(0,(BY26-MAX(0,('EST. CAPITAL'!$B$2+'EST. CAPITAL'!$B$3-BY1*'OTROS DATOS'!$B$11))))*IMPUESTOS!$B$6)))</f>
        <v>0</v>
      </c>
      <c r="BZ27" s="123">
        <f>IF(BZ1&gt;$A$1,"",IF(BZ1&lt;$A$1,0,IF(BZ1=$A$1,MAX(0,(BZ26-MAX(0,('EST. CAPITAL'!$B$2+'EST. CAPITAL'!$B$3-BZ1*'OTROS DATOS'!$B$11))))*IMPUESTOS!$B$6)))</f>
        <v>0</v>
      </c>
      <c r="CA27" s="123">
        <f>IF(CA1&gt;$A$1,"",IF(CA1&lt;$A$1,0,IF(CA1=$A$1,MAX(0,(CA26-MAX(0,('EST. CAPITAL'!$B$2+'EST. CAPITAL'!$B$3-CA1*'OTROS DATOS'!$B$11))))*IMPUESTOS!$B$6)))</f>
        <v>0</v>
      </c>
      <c r="CB27" s="123">
        <f>IF(CB1&gt;$A$1,"",IF(CB1&lt;$A$1,0,IF(CB1=$A$1,MAX(0,(CB26-MAX(0,('EST. CAPITAL'!$B$2+'EST. CAPITAL'!$B$3-CB1*'OTROS DATOS'!$B$11))))*IMPUESTOS!$B$6)))</f>
        <v>0</v>
      </c>
      <c r="CC27" s="123">
        <f>IF(CC1&gt;$A$1,"",IF(CC1&lt;$A$1,0,IF(CC1=$A$1,MAX(0,(CC26-MAX(0,('EST. CAPITAL'!$B$2+'EST. CAPITAL'!$B$3-CC1*'OTROS DATOS'!$B$11))))*IMPUESTOS!$B$6)))</f>
        <v>0</v>
      </c>
      <c r="CD27" s="123">
        <f>IF(CD1&gt;$A$1,"",IF(CD1&lt;$A$1,0,IF(CD1=$A$1,MAX(0,(CD26-MAX(0,('EST. CAPITAL'!$B$2+'EST. CAPITAL'!$B$3-CD1*'OTROS DATOS'!$B$11))))*IMPUESTOS!$B$6)))</f>
        <v>0</v>
      </c>
      <c r="CE27" s="123">
        <f>IF(CE1&gt;$A$1,"",IF(CE1&lt;$A$1,0,IF(CE1=$A$1,MAX(0,(CE26-MAX(0,('EST. CAPITAL'!$B$2+'EST. CAPITAL'!$B$3-CE1*'OTROS DATOS'!$B$11))))*IMPUESTOS!$B$6)))</f>
        <v>0</v>
      </c>
      <c r="CF27" s="123">
        <f>IF(CF1&gt;$A$1,"",IF(CF1&lt;$A$1,0,IF(CF1=$A$1,MAX(0,(CF26-MAX(0,('EST. CAPITAL'!$B$2+'EST. CAPITAL'!$B$3-CF1*'OTROS DATOS'!$B$11))))*IMPUESTOS!$B$6)))</f>
        <v>0</v>
      </c>
      <c r="CG27" s="123">
        <f>IF(CG1&gt;$A$1,"",IF(CG1&lt;$A$1,0,IF(CG1=$A$1,MAX(0,(CG26-MAX(0,('EST. CAPITAL'!$B$2+'EST. CAPITAL'!$B$3-CG1*'OTROS DATOS'!$B$11))))*IMPUESTOS!$B$6)))</f>
        <v>0</v>
      </c>
      <c r="CH27" s="123">
        <f>IF(CH1&gt;$A$1,"",IF(CH1&lt;$A$1,0,IF(CH1=$A$1,MAX(0,(CH26-MAX(0,('EST. CAPITAL'!$B$2+'EST. CAPITAL'!$B$3-CH1*'OTROS DATOS'!$B$11))))*IMPUESTOS!$B$6)))</f>
        <v>0</v>
      </c>
      <c r="CI27" s="123">
        <f>IF(CI1&gt;$A$1,"",IF(CI1&lt;$A$1,0,IF(CI1=$A$1,MAX(0,(CI26-MAX(0,('EST. CAPITAL'!$B$2+'EST. CAPITAL'!$B$3-CI1*'OTROS DATOS'!$B$11))))*IMPUESTOS!$B$6)))</f>
        <v>0</v>
      </c>
      <c r="CJ27" s="123">
        <f>IF(CJ1&gt;$A$1,"",IF(CJ1&lt;$A$1,0,IF(CJ1=$A$1,MAX(0,(CJ26-MAX(0,('EST. CAPITAL'!$B$2+'EST. CAPITAL'!$B$3-CJ1*'OTROS DATOS'!$B$11))))*IMPUESTOS!$B$6)))</f>
        <v>0</v>
      </c>
      <c r="CK27" s="123">
        <f>IF(CK1&gt;$A$1,"",IF(CK1&lt;$A$1,0,IF(CK1=$A$1,MAX(0,(CK26-MAX(0,('EST. CAPITAL'!$B$2+'EST. CAPITAL'!$B$3-CK1*'OTROS DATOS'!$B$11))))*IMPUESTOS!$B$6)))</f>
        <v>0</v>
      </c>
      <c r="CL27" s="123">
        <f>IF(CL1&gt;$A$1,"",IF(CL1&lt;$A$1,0,IF(CL1=$A$1,MAX(0,(CL26-MAX(0,('EST. CAPITAL'!$B$2+'EST. CAPITAL'!$B$3-CL1*'OTROS DATOS'!$B$11))))*IMPUESTOS!$B$6)))</f>
        <v>0</v>
      </c>
      <c r="CM27" s="123">
        <f>IF(CM1&gt;$A$1,"",IF(CM1&lt;$A$1,0,IF(CM1=$A$1,MAX(0,(CM26-MAX(0,('EST. CAPITAL'!$B$2+'EST. CAPITAL'!$B$3-CM1*'OTROS DATOS'!$B$11))))*IMPUESTOS!$B$6)))</f>
        <v>0</v>
      </c>
      <c r="CN27" s="123">
        <f>IF(CN1&gt;$A$1,"",IF(CN1&lt;$A$1,0,IF(CN1=$A$1,MAX(0,(CN26-MAX(0,('EST. CAPITAL'!$B$2+'EST. CAPITAL'!$B$3-CN1*'OTROS DATOS'!$B$11))))*IMPUESTOS!$B$6)))</f>
        <v>0</v>
      </c>
      <c r="CO27" s="123">
        <f>IF(CO1&gt;$A$1,"",IF(CO1&lt;$A$1,0,IF(CO1=$A$1,MAX(0,(CO26-MAX(0,('EST. CAPITAL'!$B$2+'EST. CAPITAL'!$B$3-CO1*'OTROS DATOS'!$B$11))))*IMPUESTOS!$B$6)))</f>
        <v>0</v>
      </c>
      <c r="CP27" s="123">
        <f>IF(CP1&gt;$A$1,"",IF(CP1&lt;$A$1,0,IF(CP1=$A$1,MAX(0,(CP26-MAX(0,('EST. CAPITAL'!$B$2+'EST. CAPITAL'!$B$3-CP1*'OTROS DATOS'!$B$11))))*IMPUESTOS!$B$6)))</f>
        <v>0</v>
      </c>
      <c r="CQ27" s="123">
        <f>IF(CQ1&gt;$A$1,"",IF(CQ1&lt;$A$1,0,IF(CQ1=$A$1,MAX(0,(CQ26-MAX(0,('EST. CAPITAL'!$B$2+'EST. CAPITAL'!$B$3-CQ1*'OTROS DATOS'!$B$11))))*IMPUESTOS!$B$6)))</f>
        <v>0</v>
      </c>
      <c r="CR27" s="123">
        <f>IF(CR1&gt;$A$1,"",IF(CR1&lt;$A$1,0,IF(CR1=$A$1,MAX(0,(CR26-MAX(0,('EST. CAPITAL'!$B$2+'EST. CAPITAL'!$B$3-CR1*'OTROS DATOS'!$B$11))))*IMPUESTOS!$B$6)))</f>
        <v>0</v>
      </c>
      <c r="CS27" s="123">
        <f>IF(CS1&gt;$A$1,"",IF(CS1&lt;$A$1,0,IF(CS1=$A$1,MAX(0,(CS26-MAX(0,('EST. CAPITAL'!$B$2+'EST. CAPITAL'!$B$3-CS1*'OTROS DATOS'!$B$11))))*IMPUESTOS!$B$6)))</f>
        <v>0</v>
      </c>
      <c r="CT27" s="123">
        <f>IF(CT1&gt;$A$1,"",IF(CT1&lt;$A$1,0,IF(CT1=$A$1,MAX(0,(CT26-MAX(0,('EST. CAPITAL'!$B$2+'EST. CAPITAL'!$B$3-CT1*'OTROS DATOS'!$B$11))))*IMPUESTOS!$B$6)))</f>
        <v>0</v>
      </c>
      <c r="CU27" s="123">
        <f>IF(CU1&gt;$A$1,"",IF(CU1&lt;$A$1,0,IF(CU1=$A$1,MAX(0,(CU26-MAX(0,('EST. CAPITAL'!$B$2+'EST. CAPITAL'!$B$3-CU1*'OTROS DATOS'!$B$11))))*IMPUESTOS!$B$6)))</f>
        <v>0</v>
      </c>
      <c r="CV27" s="123">
        <f>IF(CV1&gt;$A$1,"",IF(CV1&lt;$A$1,0,IF(CV1=$A$1,MAX(0,(CV26-MAX(0,('EST. CAPITAL'!$B$2+'EST. CAPITAL'!$B$3-CV1*'OTROS DATOS'!$B$11))))*IMPUESTOS!$B$6)))</f>
        <v>0</v>
      </c>
      <c r="CW27" s="123">
        <f>IF(CW1&gt;$A$1,"",IF(CW1&lt;$A$1,0,IF(CW1=$A$1,MAX(0,(CW26-MAX(0,('EST. CAPITAL'!$B$2+'EST. CAPITAL'!$B$3-CW1*'OTROS DATOS'!$B$11))))*IMPUESTOS!$B$6)))</f>
        <v>0</v>
      </c>
      <c r="CX27" s="123">
        <f>IF(CX1&gt;$A$1,"",IF(CX1&lt;$A$1,0,IF(CX1=$A$1,MAX(0,(CX26-MAX(0,('EST. CAPITAL'!$B$2+'EST. CAPITAL'!$B$3-CX1*'OTROS DATOS'!$B$11))))*IMPUESTOS!$B$6)))</f>
        <v>0</v>
      </c>
      <c r="CY27" s="123">
        <f>IF(CY1&gt;$A$1,"",IF(CY1&lt;$A$1,0,IF(CY1=$A$1,MAX(0,(CY26-MAX(0,('EST. CAPITAL'!$B$2+'EST. CAPITAL'!$B$3-CY1*'OTROS DATOS'!$B$11))))*IMPUESTOS!$B$6)))</f>
        <v>0</v>
      </c>
      <c r="CZ27" s="123">
        <f>IF(CZ1&gt;$A$1,"",IF(CZ1&lt;$A$1,0,IF(CZ1=$A$1,MAX(0,(CZ26-MAX(0,('EST. CAPITAL'!$B$2+'EST. CAPITAL'!$B$3-CZ1*'OTROS DATOS'!$B$11))))*IMPUESTOS!$B$6)))</f>
        <v>0</v>
      </c>
      <c r="DA27" s="123">
        <f>IF(DA1&gt;$A$1,"",IF(DA1&lt;$A$1,0,IF(DA1=$A$1,MAX(0,(DA26-MAX(0,('EST. CAPITAL'!$B$2+'EST. CAPITAL'!$B$3-DA1*'OTROS DATOS'!$B$11))))*IMPUESTOS!$B$6)))</f>
        <v>0</v>
      </c>
      <c r="DB27" s="123">
        <f>IF(DB1&gt;$A$1,"",IF(DB1&lt;$A$1,0,IF(DB1=$A$1,MAX(0,(DB26-MAX(0,('EST. CAPITAL'!$B$2+'EST. CAPITAL'!$B$3-DB1*'OTROS DATOS'!$B$11))))*IMPUESTOS!$B$6)))</f>
        <v>0</v>
      </c>
      <c r="DC27" s="123">
        <f>IF(DC1&gt;$A$1,"",IF(DC1&lt;$A$1,0,IF(DC1=$A$1,MAX(0,(DC26-MAX(0,('EST. CAPITAL'!$B$2+'EST. CAPITAL'!$B$3-DC1*'OTROS DATOS'!$B$11))))*IMPUESTOS!$B$6)))</f>
        <v>0</v>
      </c>
      <c r="DD27" s="123">
        <f>IF(DD1&gt;$A$1,"",IF(DD1&lt;$A$1,0,IF(DD1=$A$1,MAX(0,(DD26-MAX(0,('EST. CAPITAL'!$B$2+'EST. CAPITAL'!$B$3-DD1*'OTROS DATOS'!$B$11))))*IMPUESTOS!$B$6)))</f>
        <v>0</v>
      </c>
      <c r="DE27" s="123">
        <f>IF(DE1&gt;$A$1,"",IF(DE1&lt;$A$1,0,IF(DE1=$A$1,MAX(0,(DE26-MAX(0,('EST. CAPITAL'!$B$2+'EST. CAPITAL'!$B$3-DE1*'OTROS DATOS'!$B$11))))*IMPUESTOS!$B$6)))</f>
        <v>0</v>
      </c>
      <c r="DF27" s="123">
        <f>IF(DF1&gt;$A$1,"",IF(DF1&lt;$A$1,0,IF(DF1=$A$1,MAX(0,(DF26-MAX(0,('EST. CAPITAL'!$B$2+'EST. CAPITAL'!$B$3-DF1*'OTROS DATOS'!$B$11))))*IMPUESTOS!$B$6)))</f>
        <v>0</v>
      </c>
      <c r="DG27" s="123">
        <f>IF(DG1&gt;$A$1,"",IF(DG1&lt;$A$1,0,IF(DG1=$A$1,MAX(0,(DG26-MAX(0,('EST. CAPITAL'!$B$2+'EST. CAPITAL'!$B$3-DG1*'OTROS DATOS'!$B$11))))*IMPUESTOS!$B$6)))</f>
        <v>0</v>
      </c>
      <c r="DH27" s="123">
        <f>IF(DH1&gt;$A$1,"",IF(DH1&lt;$A$1,0,IF(DH1=$A$1,MAX(0,(DH26-MAX(0,('EST. CAPITAL'!$B$2+'EST. CAPITAL'!$B$3-DH1*'OTROS DATOS'!$B$11))))*IMPUESTOS!$B$6)))</f>
        <v>0</v>
      </c>
      <c r="DI27" s="123">
        <f>IF(DI1&gt;$A$1,"",IF(DI1&lt;$A$1,0,IF(DI1=$A$1,MAX(0,(DI26-MAX(0,('EST. CAPITAL'!$B$2+'EST. CAPITAL'!$B$3-DI1*'OTROS DATOS'!$B$11))))*IMPUESTOS!$B$6)))</f>
        <v>0</v>
      </c>
      <c r="DJ27" s="123">
        <f>IF(DJ1&gt;$A$1,"",IF(DJ1&lt;$A$1,0,IF(DJ1=$A$1,MAX(0,(DJ26-MAX(0,('EST. CAPITAL'!$B$2+'EST. CAPITAL'!$B$3-DJ1*'OTROS DATOS'!$B$11))))*IMPUESTOS!$B$6)))</f>
        <v>0</v>
      </c>
      <c r="DK27" s="123">
        <f>IF(DK1&gt;$A$1,"",IF(DK1&lt;$A$1,0,IF(DK1=$A$1,MAX(0,(DK26-MAX(0,('EST. CAPITAL'!$B$2+'EST. CAPITAL'!$B$3-DK1*'OTROS DATOS'!$B$11))))*IMPUESTOS!$B$6)))</f>
        <v>0</v>
      </c>
      <c r="DL27" s="123">
        <f>IF(DL1&gt;$A$1,"",IF(DL1&lt;$A$1,0,IF(DL1=$A$1,MAX(0,(DL26-MAX(0,('EST. CAPITAL'!$B$2+'EST. CAPITAL'!$B$3-DL1*'OTROS DATOS'!$B$11))))*IMPUESTOS!$B$6)))</f>
        <v>0</v>
      </c>
      <c r="DM27" s="123">
        <f>IF(DM1&gt;$A$1,"",IF(DM1&lt;$A$1,0,IF(DM1=$A$1,MAX(0,(DM26-MAX(0,('EST. CAPITAL'!$B$2+'EST. CAPITAL'!$B$3-DM1*'OTROS DATOS'!$B$11))))*IMPUESTOS!$B$6)))</f>
        <v>0</v>
      </c>
      <c r="DN27" s="123">
        <f>IF(DN1&gt;$A$1,"",IF(DN1&lt;$A$1,0,IF(DN1=$A$1,MAX(0,(DN26-MAX(0,('EST. CAPITAL'!$B$2+'EST. CAPITAL'!$B$3-DN1*'OTROS DATOS'!$B$11))))*IMPUESTOS!$B$6)))</f>
        <v>0</v>
      </c>
      <c r="DO27" s="123">
        <f>IF(DO1&gt;$A$1,"",IF(DO1&lt;$A$1,0,IF(DO1=$A$1,MAX(0,(DO26-MAX(0,('EST. CAPITAL'!$B$2+'EST. CAPITAL'!$B$3-DO1*'OTROS DATOS'!$B$11))))*IMPUESTOS!$B$6)))</f>
        <v>0</v>
      </c>
      <c r="DP27" s="123">
        <f>IF(DP1&gt;$A$1,"",IF(DP1&lt;$A$1,0,IF(DP1=$A$1,MAX(0,(DP26-MAX(0,('EST. CAPITAL'!$B$2+'EST. CAPITAL'!$B$3-DP1*'OTROS DATOS'!$B$11))))*IMPUESTOS!$B$6)))</f>
        <v>0</v>
      </c>
      <c r="DQ27" s="123">
        <f>IF(DQ1&gt;$A$1,"",IF(DQ1&lt;$A$1,0,IF(DQ1=$A$1,MAX(0,(DQ26-MAX(0,('EST. CAPITAL'!$B$2+'EST. CAPITAL'!$B$3-DQ1*'OTROS DATOS'!$B$11))))*IMPUESTOS!$B$6)))</f>
        <v>0</v>
      </c>
      <c r="DR27" s="123">
        <f>IF(DR1&gt;$A$1,"",IF(DR1&lt;$A$1,0,IF(DR1=$A$1,MAX(0,(DR26-MAX(0,('EST. CAPITAL'!$B$2+'EST. CAPITAL'!$B$3-DR1*'OTROS DATOS'!$B$11))))*IMPUESTOS!$B$6)))</f>
        <v>0</v>
      </c>
      <c r="DS27" s="123">
        <f ca="1">IF(DS1&gt;$A$1,"",IF(DS1&lt;$A$1,0,IF(DS1=$A$1,MAX(0,(DS26-MAX(0,('EST. CAPITAL'!$B$2+'EST. CAPITAL'!$B$3-DS1*'OTROS DATOS'!$B$11))))*IMPUESTOS!$B$6)))</f>
        <v>97444876.605513468</v>
      </c>
      <c r="DT27" s="123" t="str">
        <f>IF(DT1&gt;$A$1,"",IF(DT1&lt;$A$1,0,IF(DT1=$A$1,MAX(0,(DT26-MAX(0,('EST. CAPITAL'!$B$2+'EST. CAPITAL'!$B$3-DT1*'OTROS DATOS'!$B$11))))*IMPUESTOS!$B$6)))</f>
        <v/>
      </c>
      <c r="DU27" s="123" t="str">
        <f>IF(DU1&gt;$A$1,"",IF(DU1&lt;$A$1,0,IF(DU1=$A$1,MAX(0,(DU26-MAX(0,('EST. CAPITAL'!$B$2+'EST. CAPITAL'!$B$3-DU1*'OTROS DATOS'!$B$11))))*IMPUESTOS!$B$6)))</f>
        <v/>
      </c>
      <c r="DV27" s="123" t="str">
        <f>IF(DV1&gt;$A$1,"",IF(DV1&lt;$A$1,0,IF(DV1=$A$1,MAX(0,(DV26-MAX(0,('EST. CAPITAL'!$B$2+'EST. CAPITAL'!$B$3-DV1*'OTROS DATOS'!$B$11))))*IMPUESTOS!$B$6)))</f>
        <v/>
      </c>
      <c r="DW27" s="123" t="str">
        <f>IF(DW1&gt;$A$1,"",IF(DW1&lt;$A$1,0,IF(DW1=$A$1,MAX(0,(DW26-MAX(0,('EST. CAPITAL'!$B$2+'EST. CAPITAL'!$B$3-DW1*'OTROS DATOS'!$B$11))))*IMPUESTOS!$B$6)))</f>
        <v/>
      </c>
      <c r="DX27" s="123" t="str">
        <f>IF(DX1&gt;$A$1,"",IF(DX1&lt;$A$1,0,IF(DX1=$A$1,MAX(0,(DX26-MAX(0,('EST. CAPITAL'!$B$2+'EST. CAPITAL'!$B$3-DX1*'OTROS DATOS'!$B$11))))*IMPUESTOS!$B$6)))</f>
        <v/>
      </c>
      <c r="DY27" s="123" t="str">
        <f>IF(DY1&gt;$A$1,"",IF(DY1&lt;$A$1,0,IF(DY1=$A$1,MAX(0,(DY26-MAX(0,('EST. CAPITAL'!$B$2+'EST. CAPITAL'!$B$3-DY1*'OTROS DATOS'!$B$11))))*IMPUESTOS!$B$6)))</f>
        <v/>
      </c>
      <c r="DZ27" s="123" t="str">
        <f>IF(DZ1&gt;$A$1,"",IF(DZ1&lt;$A$1,0,IF(DZ1=$A$1,MAX(0,(DZ26-MAX(0,('EST. CAPITAL'!$B$2+'EST. CAPITAL'!$B$3-DZ1*'OTROS DATOS'!$B$11))))*IMPUESTOS!$B$6)))</f>
        <v/>
      </c>
      <c r="EA27" s="123" t="str">
        <f>IF(EA1&gt;$A$1,"",IF(EA1&lt;$A$1,0,IF(EA1=$A$1,MAX(0,(EA26-MAX(0,('EST. CAPITAL'!$B$2+'EST. CAPITAL'!$B$3-EA1*'OTROS DATOS'!$B$11))))*IMPUESTOS!$B$6)))</f>
        <v/>
      </c>
      <c r="EB27" s="123" t="str">
        <f>IF(EB1&gt;$A$1,"",IF(EB1&lt;$A$1,0,IF(EB1=$A$1,MAX(0,(EB26-MAX(0,('EST. CAPITAL'!$B$2+'EST. CAPITAL'!$B$3-EB1*'OTROS DATOS'!$B$11))))*IMPUESTOS!$B$6)))</f>
        <v/>
      </c>
      <c r="EC27" s="123" t="str">
        <f>IF(EC1&gt;$A$1,"",IF(EC1&lt;$A$1,0,IF(EC1=$A$1,MAX(0,(EC26-MAX(0,('EST. CAPITAL'!$B$2+'EST. CAPITAL'!$B$3-EC1*'OTROS DATOS'!$B$11))))*IMPUESTOS!$B$6)))</f>
        <v/>
      </c>
      <c r="ED27" s="123" t="str">
        <f>IF(ED1&gt;$A$1,"",IF(ED1&lt;$A$1,0,IF(ED1=$A$1,MAX(0,(ED26-MAX(0,('EST. CAPITAL'!$B$2+'EST. CAPITAL'!$B$3-ED1*'OTROS DATOS'!$B$11))))*IMPUESTOS!$B$6)))</f>
        <v/>
      </c>
      <c r="EE27" s="123" t="str">
        <f>IF(EE1&gt;$A$1,"",IF(EE1&lt;$A$1,0,IF(EE1=$A$1,MAX(0,(EE26-MAX(0,('EST. CAPITAL'!$B$2+'EST. CAPITAL'!$B$3-EE1*'OTROS DATOS'!$B$11))))*IMPUESTOS!$B$6)))</f>
        <v/>
      </c>
      <c r="EF27" s="123" t="str">
        <f>IF(EF1&gt;$A$1,"",IF(EF1&lt;$A$1,0,IF(EF1=$A$1,MAX(0,(EF26-MAX(0,('EST. CAPITAL'!$B$2+'EST. CAPITAL'!$B$3-EF1*'OTROS DATOS'!$B$11))))*IMPUESTOS!$B$6)))</f>
        <v/>
      </c>
      <c r="EG27" s="123" t="str">
        <f>IF(EG1&gt;$A$1,"",IF(EG1&lt;$A$1,0,IF(EG1=$A$1,MAX(0,(EG26-MAX(0,('EST. CAPITAL'!$B$2+'EST. CAPITAL'!$B$3-EG1*'OTROS DATOS'!$B$11))))*IMPUESTOS!$B$6)))</f>
        <v/>
      </c>
      <c r="EH27" s="123" t="str">
        <f>IF(EH1&gt;$A$1,"",IF(EH1&lt;$A$1,0,IF(EH1=$A$1,MAX(0,(EH26-MAX(0,('EST. CAPITAL'!$B$2+'EST. CAPITAL'!$B$3-EH1*'OTROS DATOS'!$B$11))))*IMPUESTOS!$B$6)))</f>
        <v/>
      </c>
      <c r="EI27" s="123" t="str">
        <f>IF(EI1&gt;$A$1,"",IF(EI1&lt;$A$1,0,IF(EI1=$A$1,MAX(0,(EI26-MAX(0,('EST. CAPITAL'!$B$2+'EST. CAPITAL'!$B$3-EI1*'OTROS DATOS'!$B$11))))*IMPUESTOS!$B$6)))</f>
        <v/>
      </c>
      <c r="EJ27" s="123" t="str">
        <f>IF(EJ1&gt;$A$1,"",IF(EJ1&lt;$A$1,0,IF(EJ1=$A$1,MAX(0,(EJ26-MAX(0,('EST. CAPITAL'!$B$2+'EST. CAPITAL'!$B$3-EJ1*'OTROS DATOS'!$B$11))))*IMPUESTOS!$B$6)))</f>
        <v/>
      </c>
      <c r="EK27" s="123" t="str">
        <f>IF(EK1&gt;$A$1,"",IF(EK1&lt;$A$1,0,IF(EK1=$A$1,MAX(0,(EK26-MAX(0,('EST. CAPITAL'!$B$2+'EST. CAPITAL'!$B$3-EK1*'OTROS DATOS'!$B$11))))*IMPUESTOS!$B$6)))</f>
        <v/>
      </c>
      <c r="EL27" s="123" t="str">
        <f>IF(EL1&gt;$A$1,"",IF(EL1&lt;$A$1,0,IF(EL1=$A$1,MAX(0,(EL26-MAX(0,('EST. CAPITAL'!$B$2+'EST. CAPITAL'!$B$3-EL1*'OTROS DATOS'!$B$11))))*IMPUESTOS!$B$6)))</f>
        <v/>
      </c>
      <c r="EM27" s="123" t="str">
        <f>IF(EM1&gt;$A$1,"",IF(EM1&lt;$A$1,0,IF(EM1=$A$1,MAX(0,(EM26-MAX(0,('EST. CAPITAL'!$B$2+'EST. CAPITAL'!$B$3-EM1*'OTROS DATOS'!$B$11))))*IMPUESTOS!$B$6)))</f>
        <v/>
      </c>
      <c r="EN27" s="123" t="str">
        <f>IF(EN1&gt;$A$1,"",IF(EN1&lt;$A$1,0,IF(EN1=$A$1,MAX(0,(EN26-MAX(0,('EST. CAPITAL'!$B$2+'EST. CAPITAL'!$B$3-EN1*'OTROS DATOS'!$B$11))))*IMPUESTOS!$B$6)))</f>
        <v/>
      </c>
      <c r="EO27" s="123" t="str">
        <f>IF(EO1&gt;$A$1,"",IF(EO1&lt;$A$1,0,IF(EO1=$A$1,MAX(0,(EO26-MAX(0,('EST. CAPITAL'!$B$2+'EST. CAPITAL'!$B$3-EO1*'OTROS DATOS'!$B$11))))*IMPUESTOS!$B$6)))</f>
        <v/>
      </c>
      <c r="EP27" s="123" t="str">
        <f>IF(EP1&gt;$A$1,"",IF(EP1&lt;$A$1,0,IF(EP1=$A$1,MAX(0,(EP26-MAX(0,('EST. CAPITAL'!$B$2+'EST. CAPITAL'!$B$3-EP1*'OTROS DATOS'!$B$11))))*IMPUESTOS!$B$6)))</f>
        <v/>
      </c>
      <c r="EQ27" s="123" t="str">
        <f>IF(EQ1&gt;$A$1,"",IF(EQ1&lt;$A$1,0,IF(EQ1=$A$1,MAX(0,(EQ26-MAX(0,('EST. CAPITAL'!$B$2+'EST. CAPITAL'!$B$3-EQ1*'OTROS DATOS'!$B$11))))*IMPUESTOS!$B$6)))</f>
        <v/>
      </c>
      <c r="ER27" s="123" t="str">
        <f>IF(ER1&gt;$A$1,"",IF(ER1&lt;$A$1,0,IF(ER1=$A$1,MAX(0,(ER26-MAX(0,('EST. CAPITAL'!$B$2+'EST. CAPITAL'!$B$3-ER1*'OTROS DATOS'!$B$11))))*IMPUESTOS!$B$6)))</f>
        <v/>
      </c>
      <c r="ES27" s="123" t="str">
        <f>IF(ES1&gt;$A$1,"",IF(ES1&lt;$A$1,0,IF(ES1=$A$1,MAX(0,(ES26-MAX(0,('EST. CAPITAL'!$B$2+'EST. CAPITAL'!$B$3-ES1*'OTROS DATOS'!$B$11))))*IMPUESTOS!$B$6)))</f>
        <v/>
      </c>
      <c r="ET27" s="123" t="str">
        <f>IF(ET1&gt;$A$1,"",IF(ET1&lt;$A$1,0,IF(ET1=$A$1,MAX(0,(ET26-MAX(0,('EST. CAPITAL'!$B$2+'EST. CAPITAL'!$B$3-ET1*'OTROS DATOS'!$B$11))))*IMPUESTOS!$B$6)))</f>
        <v/>
      </c>
      <c r="EU27" s="123" t="str">
        <f>IF(EU1&gt;$A$1,"",IF(EU1&lt;$A$1,0,IF(EU1=$A$1,MAX(0,(EU26-MAX(0,('EST. CAPITAL'!$B$2+'EST. CAPITAL'!$B$3-EU1*'OTROS DATOS'!$B$11))))*IMPUESTOS!$B$6)))</f>
        <v/>
      </c>
      <c r="EV27" s="123" t="str">
        <f>IF(EV1&gt;$A$1,"",IF(EV1&lt;$A$1,0,IF(EV1=$A$1,MAX(0,(EV26-MAX(0,('EST. CAPITAL'!$B$2+'EST. CAPITAL'!$B$3-EV1*'OTROS DATOS'!$B$11))))*IMPUESTOS!$B$6)))</f>
        <v/>
      </c>
      <c r="EW27" s="123" t="str">
        <f>IF(EW1&gt;$A$1,"",IF(EW1&lt;$A$1,0,IF(EW1=$A$1,MAX(0,(EW26-MAX(0,('EST. CAPITAL'!$B$2+'EST. CAPITAL'!$B$3-EW1*'OTROS DATOS'!$B$11))))*IMPUESTOS!$B$6)))</f>
        <v/>
      </c>
      <c r="EX27" s="123" t="str">
        <f>IF(EX1&gt;$A$1,"",IF(EX1&lt;$A$1,0,IF(EX1=$A$1,MAX(0,(EX26-MAX(0,('EST. CAPITAL'!$B$2+'EST. CAPITAL'!$B$3-EX1*'OTROS DATOS'!$B$11))))*IMPUESTOS!$B$6)))</f>
        <v/>
      </c>
      <c r="EY27" s="123" t="str">
        <f>IF(EY1&gt;$A$1,"",IF(EY1&lt;$A$1,0,IF(EY1=$A$1,MAX(0,(EY26-MAX(0,('EST. CAPITAL'!$B$2+'EST. CAPITAL'!$B$3-EY1*'OTROS DATOS'!$B$11))))*IMPUESTOS!$B$6)))</f>
        <v/>
      </c>
      <c r="EZ27" s="123" t="str">
        <f>IF(EZ1&gt;$A$1,"",IF(EZ1&lt;$A$1,0,IF(EZ1=$A$1,MAX(0,(EZ26-MAX(0,('EST. CAPITAL'!$B$2+'EST. CAPITAL'!$B$3-EZ1*'OTROS DATOS'!$B$11))))*IMPUESTOS!$B$6)))</f>
        <v/>
      </c>
      <c r="FA27" s="123" t="str">
        <f>IF(FA1&gt;$A$1,"",IF(FA1&lt;$A$1,0,IF(FA1=$A$1,MAX(0,(FA26-MAX(0,('EST. CAPITAL'!$B$2+'EST. CAPITAL'!$B$3-FA1*'OTROS DATOS'!$B$11))))*IMPUESTOS!$B$6)))</f>
        <v/>
      </c>
      <c r="FB27" s="123" t="str">
        <f>IF(FB1&gt;$A$1,"",IF(FB1&lt;$A$1,0,IF(FB1=$A$1,MAX(0,(FB26-MAX(0,('EST. CAPITAL'!$B$2+'EST. CAPITAL'!$B$3-FB1*'OTROS DATOS'!$B$11))))*IMPUESTOS!$B$6)))</f>
        <v/>
      </c>
      <c r="FC27" s="123" t="str">
        <f>IF(FC1&gt;$A$1,"",IF(FC1&lt;$A$1,0,IF(FC1=$A$1,MAX(0,(FC26-MAX(0,('EST. CAPITAL'!$B$2+'EST. CAPITAL'!$B$3-FC1*'OTROS DATOS'!$B$11))))*IMPUESTOS!$B$6)))</f>
        <v/>
      </c>
      <c r="FD27" s="123" t="str">
        <f>IF(FD1&gt;$A$1,"",IF(FD1&lt;$A$1,0,IF(FD1=$A$1,MAX(0,(FD26-MAX(0,('EST. CAPITAL'!$B$2+'EST. CAPITAL'!$B$3-FD1*'OTROS DATOS'!$B$11))))*IMPUESTOS!$B$6)))</f>
        <v/>
      </c>
      <c r="FE27" s="123" t="str">
        <f>IF(FE1&gt;$A$1,"",IF(FE1&lt;$A$1,0,IF(FE1=$A$1,MAX(0,(FE26-MAX(0,('EST. CAPITAL'!$B$2+'EST. CAPITAL'!$B$3-FE1*'OTROS DATOS'!$B$11))))*IMPUESTOS!$B$6)))</f>
        <v/>
      </c>
      <c r="FF27" s="123" t="str">
        <f>IF(FF1&gt;$A$1,"",IF(FF1&lt;$A$1,0,IF(FF1=$A$1,MAX(0,(FF26-MAX(0,('EST. CAPITAL'!$B$2+'EST. CAPITAL'!$B$3-FF1*'OTROS DATOS'!$B$11))))*IMPUESTOS!$B$6)))</f>
        <v/>
      </c>
      <c r="FG27" s="123" t="str">
        <f>IF(FG1&gt;$A$1,"",IF(FG1&lt;$A$1,0,IF(FG1=$A$1,MAX(0,(FG26-MAX(0,('EST. CAPITAL'!$B$2+'EST. CAPITAL'!$B$3-FG1*'OTROS DATOS'!$B$11))))*IMPUESTOS!$B$6)))</f>
        <v/>
      </c>
      <c r="FH27" s="123" t="str">
        <f>IF(FH1&gt;$A$1,"",IF(FH1&lt;$A$1,0,IF(FH1=$A$1,MAX(0,(FH26-MAX(0,('EST. CAPITAL'!$B$2+'EST. CAPITAL'!$B$3-FH1*'OTROS DATOS'!$B$11))))*IMPUESTOS!$B$6)))</f>
        <v/>
      </c>
      <c r="FI27" s="123" t="str">
        <f>IF(FI1&gt;$A$1,"",IF(FI1&lt;$A$1,0,IF(FI1=$A$1,MAX(0,(FI26-MAX(0,('EST. CAPITAL'!$B$2+'EST. CAPITAL'!$B$3-FI1*'OTROS DATOS'!$B$11))))*IMPUESTOS!$B$6)))</f>
        <v/>
      </c>
      <c r="FJ27" s="123" t="str">
        <f>IF(FJ1&gt;$A$1,"",IF(FJ1&lt;$A$1,0,IF(FJ1=$A$1,MAX(0,(FJ26-MAX(0,('EST. CAPITAL'!$B$2+'EST. CAPITAL'!$B$3-FJ1*'OTROS DATOS'!$B$11))))*IMPUESTOS!$B$6)))</f>
        <v/>
      </c>
      <c r="FK27" s="123" t="str">
        <f>IF(FK1&gt;$A$1,"",IF(FK1&lt;$A$1,0,IF(FK1=$A$1,MAX(0,(FK26-MAX(0,('EST. CAPITAL'!$B$2+'EST. CAPITAL'!$B$3-FK1*'OTROS DATOS'!$B$11))))*IMPUESTOS!$B$6)))</f>
        <v/>
      </c>
      <c r="FL27" s="123" t="str">
        <f>IF(FL1&gt;$A$1,"",IF(FL1&lt;$A$1,0,IF(FL1=$A$1,MAX(0,(FL26-MAX(0,('EST. CAPITAL'!$B$2+'EST. CAPITAL'!$B$3-FL1*'OTROS DATOS'!$B$11))))*IMPUESTOS!$B$6)))</f>
        <v/>
      </c>
      <c r="FM27" s="123" t="str">
        <f>IF(FM1&gt;$A$1,"",IF(FM1&lt;$A$1,0,IF(FM1=$A$1,MAX(0,(FM26-MAX(0,('EST. CAPITAL'!$B$2+'EST. CAPITAL'!$B$3-FM1*'OTROS DATOS'!$B$11))))*IMPUESTOS!$B$6)))</f>
        <v/>
      </c>
      <c r="FN27" s="123" t="str">
        <f>IF(FN1&gt;$A$1,"",IF(FN1&lt;$A$1,0,IF(FN1=$A$1,MAX(0,(FN26-MAX(0,('EST. CAPITAL'!$B$2+'EST. CAPITAL'!$B$3-FN1*'OTROS DATOS'!$B$11))))*IMPUESTOS!$B$6)))</f>
        <v/>
      </c>
      <c r="FO27" s="123" t="str">
        <f>IF(FO1&gt;$A$1,"",IF(FO1&lt;$A$1,0,IF(FO1=$A$1,MAX(0,(FO26-MAX(0,('EST. CAPITAL'!$B$2+'EST. CAPITAL'!$B$3-FO1*'OTROS DATOS'!$B$11))))*IMPUESTOS!$B$6)))</f>
        <v/>
      </c>
      <c r="FP27" s="123" t="str">
        <f>IF(FP1&gt;$A$1,"",IF(FP1&lt;$A$1,0,IF(FP1=$A$1,MAX(0,(FP26-MAX(0,('EST. CAPITAL'!$B$2+'EST. CAPITAL'!$B$3-FP1*'OTROS DATOS'!$B$11))))*IMPUESTOS!$B$6)))</f>
        <v/>
      </c>
      <c r="FQ27" s="123" t="str">
        <f>IF(FQ1&gt;$A$1,"",IF(FQ1&lt;$A$1,0,IF(FQ1=$A$1,MAX(0,(FQ26-MAX(0,('EST. CAPITAL'!$B$2+'EST. CAPITAL'!$B$3-FQ1*'OTROS DATOS'!$B$11))))*IMPUESTOS!$B$6)))</f>
        <v/>
      </c>
      <c r="FR27" s="123" t="str">
        <f>IF(FR1&gt;$A$1,"",IF(FR1&lt;$A$1,0,IF(FR1=$A$1,MAX(0,(FR26-MAX(0,('EST. CAPITAL'!$B$2+'EST. CAPITAL'!$B$3-FR1*'OTROS DATOS'!$B$11))))*IMPUESTOS!$B$6)))</f>
        <v/>
      </c>
      <c r="FS27" s="123" t="str">
        <f>IF(FS1&gt;$A$1,"",IF(FS1&lt;$A$1,0,IF(FS1=$A$1,MAX(0,(FS26-MAX(0,('EST. CAPITAL'!$B$2+'EST. CAPITAL'!$B$3-FS1*'OTROS DATOS'!$B$11))))*IMPUESTOS!$B$6)))</f>
        <v/>
      </c>
      <c r="FT27" s="123" t="str">
        <f>IF(FT1&gt;$A$1,"",IF(FT1&lt;$A$1,0,IF(FT1=$A$1,MAX(0,(FT26-MAX(0,('EST. CAPITAL'!$B$2+'EST. CAPITAL'!$B$3-FT1*'OTROS DATOS'!$B$11))))*IMPUESTOS!$B$6)))</f>
        <v/>
      </c>
      <c r="FU27" s="123" t="str">
        <f>IF(FU1&gt;$A$1,"",IF(FU1&lt;$A$1,0,IF(FU1=$A$1,MAX(0,(FU26-MAX(0,('EST. CAPITAL'!$B$2+'EST. CAPITAL'!$B$3-FU1*'OTROS DATOS'!$B$11))))*IMPUESTOS!$B$6)))</f>
        <v/>
      </c>
      <c r="FV27" s="123" t="str">
        <f>IF(FV1&gt;$A$1,"",IF(FV1&lt;$A$1,0,IF(FV1=$A$1,MAX(0,(FV26-MAX(0,('EST. CAPITAL'!$B$2+'EST. CAPITAL'!$B$3-FV1*'OTROS DATOS'!$B$11))))*IMPUESTOS!$B$6)))</f>
        <v/>
      </c>
      <c r="FW27" s="123" t="str">
        <f>IF(FW1&gt;$A$1,"",IF(FW1&lt;$A$1,0,IF(FW1=$A$1,MAX(0,(FW26-MAX(0,('EST. CAPITAL'!$B$2+'EST. CAPITAL'!$B$3-FW1*'OTROS DATOS'!$B$11))))*IMPUESTOS!$B$6)))</f>
        <v/>
      </c>
      <c r="FX27" s="123" t="str">
        <f>IF(FX1&gt;$A$1,"",IF(FX1&lt;$A$1,0,IF(FX1=$A$1,MAX(0,(FX26-MAX(0,('EST. CAPITAL'!$B$2+'EST. CAPITAL'!$B$3-FX1*'OTROS DATOS'!$B$11))))*IMPUESTOS!$B$6)))</f>
        <v/>
      </c>
      <c r="FY27" s="123" t="str">
        <f>IF(FY1&gt;$A$1,"",IF(FY1&lt;$A$1,0,IF(FY1=$A$1,MAX(0,(FY26-MAX(0,('EST. CAPITAL'!$B$2+'EST. CAPITAL'!$B$3-FY1*'OTROS DATOS'!$B$11))))*IMPUESTOS!$B$6)))</f>
        <v/>
      </c>
      <c r="FZ27" s="123" t="str">
        <f>IF(FZ1&gt;$A$1,"",IF(FZ1&lt;$A$1,0,IF(FZ1=$A$1,MAX(0,(FZ26-MAX(0,('EST. CAPITAL'!$B$2+'EST. CAPITAL'!$B$3-FZ1*'OTROS DATOS'!$B$11))))*IMPUESTOS!$B$6)))</f>
        <v/>
      </c>
      <c r="GA27" s="123" t="str">
        <f>IF(GA1&gt;$A$1,"",IF(GA1&lt;$A$1,0,IF(GA1=$A$1,MAX(0,(GA26-MAX(0,('EST. CAPITAL'!$B$2+'EST. CAPITAL'!$B$3-GA1*'OTROS DATOS'!$B$11))))*IMPUESTOS!$B$6)))</f>
        <v/>
      </c>
      <c r="GB27" s="123" t="str">
        <f>IF(GB1&gt;$A$1,"",IF(GB1&lt;$A$1,0,IF(GB1=$A$1,MAX(0,(GB26-MAX(0,('EST. CAPITAL'!$B$2+'EST. CAPITAL'!$B$3-GB1*'OTROS DATOS'!$B$11))))*IMPUESTOS!$B$6)))</f>
        <v/>
      </c>
      <c r="GC27" s="123" t="str">
        <f>IF(GC1&gt;$A$1,"",IF(GC1&lt;$A$1,0,IF(GC1=$A$1,MAX(0,(GC26-MAX(0,('EST. CAPITAL'!$B$2+'EST. CAPITAL'!$B$3-GC1*'OTROS DATOS'!$B$11))))*IMPUESTOS!$B$6)))</f>
        <v/>
      </c>
      <c r="GD27" s="123" t="str">
        <f>IF(GD1&gt;$A$1,"",IF(GD1&lt;$A$1,0,IF(GD1=$A$1,MAX(0,(GD26-MAX(0,('EST. CAPITAL'!$B$2+'EST. CAPITAL'!$B$3-GD1*'OTROS DATOS'!$B$11))))*IMPUESTOS!$B$6)))</f>
        <v/>
      </c>
      <c r="GE27" s="123" t="str">
        <f>IF(GE1&gt;$A$1,"",IF(GE1&lt;$A$1,0,IF(GE1=$A$1,MAX(0,(GE26-MAX(0,('EST. CAPITAL'!$B$2+'EST. CAPITAL'!$B$3-GE1*'OTROS DATOS'!$B$11))))*IMPUESTOS!$B$6)))</f>
        <v/>
      </c>
      <c r="GF27" s="123" t="str">
        <f>IF(GF1&gt;$A$1,"",IF(GF1&lt;$A$1,0,IF(GF1=$A$1,MAX(0,(GF26-MAX(0,('EST. CAPITAL'!$B$2+'EST. CAPITAL'!$B$3-GF1*'OTROS DATOS'!$B$11))))*IMPUESTOS!$B$6)))</f>
        <v/>
      </c>
      <c r="GG27" s="123" t="str">
        <f>IF(GG1&gt;$A$1,"",IF(GG1&lt;$A$1,0,IF(GG1=$A$1,MAX(0,(GG26-MAX(0,('EST. CAPITAL'!$B$2+'EST. CAPITAL'!$B$3-GG1*'OTROS DATOS'!$B$11))))*IMPUESTOS!$B$6)))</f>
        <v/>
      </c>
      <c r="GH27" s="123" t="str">
        <f>IF(GH1&gt;$A$1,"",IF(GH1&lt;$A$1,0,IF(GH1=$A$1,MAX(0,(GH26-MAX(0,('EST. CAPITAL'!$B$2+'EST. CAPITAL'!$B$3-GH1*'OTROS DATOS'!$B$11))))*IMPUESTOS!$B$6)))</f>
        <v/>
      </c>
      <c r="GI27" s="123" t="str">
        <f>IF(GI1&gt;$A$1,"",IF(GI1&lt;$A$1,0,IF(GI1=$A$1,MAX(0,(GI26-MAX(0,('EST. CAPITAL'!$B$2+'EST. CAPITAL'!$B$3-GI1*'OTROS DATOS'!$B$11))))*IMPUESTOS!$B$6)))</f>
        <v/>
      </c>
      <c r="GJ27" s="123" t="str">
        <f>IF(GJ1&gt;$A$1,"",IF(GJ1&lt;$A$1,0,IF(GJ1=$A$1,MAX(0,(GJ26-MAX(0,('EST. CAPITAL'!$B$2+'EST. CAPITAL'!$B$3-GJ1*'OTROS DATOS'!$B$11))))*IMPUESTOS!$B$6)))</f>
        <v/>
      </c>
      <c r="GK27" s="123" t="str">
        <f>IF(GK1&gt;$A$1,"",IF(GK1&lt;$A$1,0,IF(GK1=$A$1,MAX(0,(GK26-MAX(0,('EST. CAPITAL'!$B$2+'EST. CAPITAL'!$B$3-GK1*'OTROS DATOS'!$B$11))))*IMPUESTOS!$B$6)))</f>
        <v/>
      </c>
      <c r="GL27" s="123" t="str">
        <f>IF(GL1&gt;$A$1,"",IF(GL1&lt;$A$1,0,IF(GL1=$A$1,MAX(0,(GL26-MAX(0,('EST. CAPITAL'!$B$2+'EST. CAPITAL'!$B$3-GL1*'OTROS DATOS'!$B$11))))*IMPUESTOS!$B$6)))</f>
        <v/>
      </c>
      <c r="GM27" s="123" t="str">
        <f>IF(GM1&gt;$A$1,"",IF(GM1&lt;$A$1,0,IF(GM1=$A$1,MAX(0,(GM26-MAX(0,('EST. CAPITAL'!$B$2+'EST. CAPITAL'!$B$3-GM1*'OTROS DATOS'!$B$11))))*IMPUESTOS!$B$6)))</f>
        <v/>
      </c>
      <c r="GN27" s="123" t="str">
        <f>IF(GN1&gt;$A$1,"",IF(GN1&lt;$A$1,0,IF(GN1=$A$1,MAX(0,(GN26-MAX(0,('EST. CAPITAL'!$B$2+'EST. CAPITAL'!$B$3-GN1*'OTROS DATOS'!$B$11))))*IMPUESTOS!$B$6)))</f>
        <v/>
      </c>
      <c r="GO27" s="123" t="str">
        <f>IF(GO1&gt;$A$1,"",IF(GO1&lt;$A$1,0,IF(GO1=$A$1,MAX(0,(GO26-MAX(0,('EST. CAPITAL'!$B$2+'EST. CAPITAL'!$B$3-GO1*'OTROS DATOS'!$B$11))))*IMPUESTOS!$B$6)))</f>
        <v/>
      </c>
      <c r="GP27" s="123" t="str">
        <f>IF(GP1&gt;$A$1,"",IF(GP1&lt;$A$1,0,IF(GP1=$A$1,MAX(0,(GP26-MAX(0,('EST. CAPITAL'!$B$2+'EST. CAPITAL'!$B$3-GP1*'OTROS DATOS'!$B$11))))*IMPUESTOS!$B$6)))</f>
        <v/>
      </c>
      <c r="GQ27" s="123" t="str">
        <f>IF(GQ1&gt;$A$1,"",IF(GQ1&lt;$A$1,0,IF(GQ1=$A$1,MAX(0,(GQ26-MAX(0,('EST. CAPITAL'!$B$2+'EST. CAPITAL'!$B$3-GQ1*'OTROS DATOS'!$B$11))))*IMPUESTOS!$B$6)))</f>
        <v/>
      </c>
      <c r="GR27" s="123" t="str">
        <f>IF(GR1&gt;$A$1,"",IF(GR1&lt;$A$1,0,IF(GR1=$A$1,MAX(0,(GR26-MAX(0,('EST. CAPITAL'!$B$2+'EST. CAPITAL'!$B$3-GR1*'OTROS DATOS'!$B$11))))*IMPUESTOS!$B$6)))</f>
        <v/>
      </c>
      <c r="GS27" s="123" t="str">
        <f>IF(GS1&gt;$A$1,"",IF(GS1&lt;$A$1,0,IF(GS1=$A$1,MAX(0,(GS26-MAX(0,('EST. CAPITAL'!$B$2+'EST. CAPITAL'!$B$3-GS1*'OTROS DATOS'!$B$11))))*IMPUESTOS!$B$6)))</f>
        <v/>
      </c>
      <c r="GT27" s="123" t="str">
        <f>IF(GT1&gt;$A$1,"",IF(GT1&lt;$A$1,0,IF(GT1=$A$1,MAX(0,(GT26-MAX(0,('EST. CAPITAL'!$B$2+'EST. CAPITAL'!$B$3-GT1*'OTROS DATOS'!$B$11))))*IMPUESTOS!$B$6)))</f>
        <v/>
      </c>
      <c r="GU27" s="123" t="str">
        <f>IF(GU1&gt;$A$1,"",IF(GU1&lt;$A$1,0,IF(GU1=$A$1,MAX(0,(GU26-MAX(0,('EST. CAPITAL'!$B$2+'EST. CAPITAL'!$B$3-GU1*'OTROS DATOS'!$B$11))))*IMPUESTOS!$B$6)))</f>
        <v/>
      </c>
      <c r="GV27" s="123" t="str">
        <f>IF(GV1&gt;$A$1,"",IF(GV1&lt;$A$1,0,IF(GV1=$A$1,MAX(0,(GV26-MAX(0,('EST. CAPITAL'!$B$2+'EST. CAPITAL'!$B$3-GV1*'OTROS DATOS'!$B$11))))*IMPUESTOS!$B$6)))</f>
        <v/>
      </c>
      <c r="GW27" s="123" t="str">
        <f>IF(GW1&gt;$A$1,"",IF(GW1&lt;$A$1,0,IF(GW1=$A$1,MAX(0,(GW26-MAX(0,('EST. CAPITAL'!$B$2+'EST. CAPITAL'!$B$3-GW1*'OTROS DATOS'!$B$11))))*IMPUESTOS!$B$6)))</f>
        <v/>
      </c>
      <c r="GX27" s="123" t="str">
        <f>IF(GX1&gt;$A$1,"",IF(GX1&lt;$A$1,0,IF(GX1=$A$1,MAX(0,(GX26-MAX(0,('EST. CAPITAL'!$B$2+'EST. CAPITAL'!$B$3-GX1*'OTROS DATOS'!$B$11))))*IMPUESTOS!$B$6)))</f>
        <v/>
      </c>
      <c r="GY27" s="123" t="str">
        <f>IF(GY1&gt;$A$1,"",IF(GY1&lt;$A$1,0,IF(GY1=$A$1,MAX(0,(GY26-MAX(0,('EST. CAPITAL'!$B$2+'EST. CAPITAL'!$B$3-GY1*'OTROS DATOS'!$B$11))))*IMPUESTOS!$B$6)))</f>
        <v/>
      </c>
      <c r="GZ27" s="123" t="str">
        <f>IF(GZ1&gt;$A$1,"",IF(GZ1&lt;$A$1,0,IF(GZ1=$A$1,MAX(0,(GZ26-MAX(0,('EST. CAPITAL'!$B$2+'EST. CAPITAL'!$B$3-GZ1*'OTROS DATOS'!$B$11))))*IMPUESTOS!$B$6)))</f>
        <v/>
      </c>
      <c r="HA27" s="123" t="str">
        <f>IF(HA1&gt;$A$1,"",IF(HA1&lt;$A$1,0,IF(HA1=$A$1,MAX(0,(HA26-MAX(0,('EST. CAPITAL'!$B$2+'EST. CAPITAL'!$B$3-HA1*'OTROS DATOS'!$B$11))))*IMPUESTOS!$B$6)))</f>
        <v/>
      </c>
      <c r="HB27" s="123" t="str">
        <f>IF(HB1&gt;$A$1,"",IF(HB1&lt;$A$1,0,IF(HB1=$A$1,MAX(0,(HB26-MAX(0,('EST. CAPITAL'!$B$2+'EST. CAPITAL'!$B$3-HB1*'OTROS DATOS'!$B$11))))*IMPUESTOS!$B$6)))</f>
        <v/>
      </c>
      <c r="HC27" s="123" t="str">
        <f>IF(HC1&gt;$A$1,"",IF(HC1&lt;$A$1,0,IF(HC1=$A$1,MAX(0,(HC26-MAX(0,('EST. CAPITAL'!$B$2+'EST. CAPITAL'!$B$3-HC1*'OTROS DATOS'!$B$11))))*IMPUESTOS!$B$6)))</f>
        <v/>
      </c>
      <c r="HD27" s="123" t="str">
        <f>IF(HD1&gt;$A$1,"",IF(HD1&lt;$A$1,0,IF(HD1=$A$1,MAX(0,(HD26-MAX(0,('EST. CAPITAL'!$B$2+'EST. CAPITAL'!$B$3-HD1*'OTROS DATOS'!$B$11))))*IMPUESTOS!$B$6)))</f>
        <v/>
      </c>
      <c r="HE27" s="123" t="str">
        <f>IF(HE1&gt;$A$1,"",IF(HE1&lt;$A$1,0,IF(HE1=$A$1,MAX(0,(HE26-MAX(0,('EST. CAPITAL'!$B$2+'EST. CAPITAL'!$B$3-HE1*'OTROS DATOS'!$B$11))))*IMPUESTOS!$B$6)))</f>
        <v/>
      </c>
      <c r="HF27" s="123" t="str">
        <f>IF(HF1&gt;$A$1,"",IF(HF1&lt;$A$1,0,IF(HF1=$A$1,MAX(0,(HF26-MAX(0,('EST. CAPITAL'!$B$2+'EST. CAPITAL'!$B$3-HF1*'OTROS DATOS'!$B$11))))*IMPUESTOS!$B$6)))</f>
        <v/>
      </c>
      <c r="HG27" s="123" t="str">
        <f>IF(HG1&gt;$A$1,"",IF(HG1&lt;$A$1,0,IF(HG1=$A$1,MAX(0,(HG26-MAX(0,('EST. CAPITAL'!$B$2+'EST. CAPITAL'!$B$3-HG1*'OTROS DATOS'!$B$11))))*IMPUESTOS!$B$6)))</f>
        <v/>
      </c>
      <c r="HH27" s="123" t="str">
        <f>IF(HH1&gt;$A$1,"",IF(HH1&lt;$A$1,0,IF(HH1=$A$1,MAX(0,(HH26-MAX(0,('EST. CAPITAL'!$B$2+'EST. CAPITAL'!$B$3-HH1*'OTROS DATOS'!$B$11))))*IMPUESTOS!$B$6)))</f>
        <v/>
      </c>
      <c r="HI27" s="123" t="str">
        <f>IF(HI1&gt;$A$1,"",IF(HI1&lt;$A$1,0,IF(HI1=$A$1,MAX(0,(HI26-MAX(0,('EST. CAPITAL'!$B$2+'EST. CAPITAL'!$B$3-HI1*'OTROS DATOS'!$B$11))))*IMPUESTOS!$B$6)))</f>
        <v/>
      </c>
      <c r="HJ27" s="123" t="str">
        <f>IF(HJ1&gt;$A$1,"",IF(HJ1&lt;$A$1,0,IF(HJ1=$A$1,MAX(0,(HJ26-MAX(0,('EST. CAPITAL'!$B$2+'EST. CAPITAL'!$B$3-HJ1*'OTROS DATOS'!$B$11))))*IMPUESTOS!$B$6)))</f>
        <v/>
      </c>
      <c r="HK27" s="123" t="str">
        <f>IF(HK1&gt;$A$1,"",IF(HK1&lt;$A$1,0,IF(HK1=$A$1,MAX(0,(HK26-MAX(0,('EST. CAPITAL'!$B$2+'EST. CAPITAL'!$B$3-HK1*'OTROS DATOS'!$B$11))))*IMPUESTOS!$B$6)))</f>
        <v/>
      </c>
      <c r="HL27" s="123" t="str">
        <f>IF(HL1&gt;$A$1,"",IF(HL1&lt;$A$1,0,IF(HL1=$A$1,MAX(0,(HL26-MAX(0,('EST. CAPITAL'!$B$2+'EST. CAPITAL'!$B$3-HL1*'OTROS DATOS'!$B$11))))*IMPUESTOS!$B$6)))</f>
        <v/>
      </c>
      <c r="HM27" s="123" t="str">
        <f>IF(HM1&gt;$A$1,"",IF(HM1&lt;$A$1,0,IF(HM1=$A$1,MAX(0,(HM26-MAX(0,('EST. CAPITAL'!$B$2+'EST. CAPITAL'!$B$3-HM1*'OTROS DATOS'!$B$11))))*IMPUESTOS!$B$6)))</f>
        <v/>
      </c>
      <c r="HN27" s="123" t="str">
        <f>IF(HN1&gt;$A$1,"",IF(HN1&lt;$A$1,0,IF(HN1=$A$1,MAX(0,(HN26-MAX(0,('EST. CAPITAL'!$B$2+'EST. CAPITAL'!$B$3-HN1*'OTROS DATOS'!$B$11))))*IMPUESTOS!$B$6)))</f>
        <v/>
      </c>
      <c r="HO27" s="123" t="str">
        <f>IF(HO1&gt;$A$1,"",IF(HO1&lt;$A$1,0,IF(HO1=$A$1,MAX(0,(HO26-MAX(0,('EST. CAPITAL'!$B$2+'EST. CAPITAL'!$B$3-HO1*'OTROS DATOS'!$B$11))))*IMPUESTOS!$B$6)))</f>
        <v/>
      </c>
      <c r="HP27" s="123" t="str">
        <f>IF(HP1&gt;$A$1,"",IF(HP1&lt;$A$1,0,IF(HP1=$A$1,MAX(0,(HP26-MAX(0,('EST. CAPITAL'!$B$2+'EST. CAPITAL'!$B$3-HP1*'OTROS DATOS'!$B$11))))*IMPUESTOS!$B$6)))</f>
        <v/>
      </c>
      <c r="HQ27" s="123" t="str">
        <f>IF(HQ1&gt;$A$1,"",IF(HQ1&lt;$A$1,0,IF(HQ1=$A$1,MAX(0,(HQ26-MAX(0,('EST. CAPITAL'!$B$2+'EST. CAPITAL'!$B$3-HQ1*'OTROS DATOS'!$B$11))))*IMPUESTOS!$B$6)))</f>
        <v/>
      </c>
      <c r="HR27" s="123" t="str">
        <f>IF(HR1&gt;$A$1,"",IF(HR1&lt;$A$1,0,IF(HR1=$A$1,MAX(0,(HR26-MAX(0,('EST. CAPITAL'!$B$2+'EST. CAPITAL'!$B$3-HR1*'OTROS DATOS'!$B$11))))*IMPUESTOS!$B$6)))</f>
        <v/>
      </c>
      <c r="HS27" s="123" t="str">
        <f>IF(HS1&gt;$A$1,"",IF(HS1&lt;$A$1,0,IF(HS1=$A$1,MAX(0,(HS26-MAX(0,('EST. CAPITAL'!$B$2+'EST. CAPITAL'!$B$3-HS1*'OTROS DATOS'!$B$11))))*IMPUESTOS!$B$6)))</f>
        <v/>
      </c>
      <c r="HT27" s="123" t="str">
        <f>IF(HT1&gt;$A$1,"",IF(HT1&lt;$A$1,0,IF(HT1=$A$1,MAX(0,(HT26-MAX(0,('EST. CAPITAL'!$B$2+'EST. CAPITAL'!$B$3-HT1*'OTROS DATOS'!$B$11))))*IMPUESTOS!$B$6)))</f>
        <v/>
      </c>
      <c r="HU27" s="123" t="str">
        <f>IF(HU1&gt;$A$1,"",IF(HU1&lt;$A$1,0,IF(HU1=$A$1,MAX(0,(HU26-MAX(0,('EST. CAPITAL'!$B$2+'EST. CAPITAL'!$B$3-HU1*'OTROS DATOS'!$B$11))))*IMPUESTOS!$B$6)))</f>
        <v/>
      </c>
      <c r="HV27" s="123" t="str">
        <f>IF(HV1&gt;$A$1,"",IF(HV1&lt;$A$1,0,IF(HV1=$A$1,MAX(0,(HV26-MAX(0,('EST. CAPITAL'!$B$2+'EST. CAPITAL'!$B$3-HV1*'OTROS DATOS'!$B$11))))*IMPUESTOS!$B$6)))</f>
        <v/>
      </c>
      <c r="HW27" s="123" t="str">
        <f>IF(HW1&gt;$A$1,"",IF(HW1&lt;$A$1,0,IF(HW1=$A$1,MAX(0,(HW26-MAX(0,('EST. CAPITAL'!$B$2+'EST. CAPITAL'!$B$3-HW1*'OTROS DATOS'!$B$11))))*IMPUESTOS!$B$6)))</f>
        <v/>
      </c>
      <c r="HX27" s="123" t="str">
        <f>IF(HX1&gt;$A$1,"",IF(HX1&lt;$A$1,0,IF(HX1=$A$1,MAX(0,(HX26-MAX(0,('EST. CAPITAL'!$B$2+'EST. CAPITAL'!$B$3-HX1*'OTROS DATOS'!$B$11))))*IMPUESTOS!$B$6)))</f>
        <v/>
      </c>
      <c r="HY27" s="123" t="str">
        <f>IF(HY1&gt;$A$1,"",IF(HY1&lt;$A$1,0,IF(HY1=$A$1,MAX(0,(HY26-MAX(0,('EST. CAPITAL'!$B$2+'EST. CAPITAL'!$B$3-HY1*'OTROS DATOS'!$B$11))))*IMPUESTOS!$B$6)))</f>
        <v/>
      </c>
      <c r="HZ27" s="123" t="str">
        <f>IF(HZ1&gt;$A$1,"",IF(HZ1&lt;$A$1,0,IF(HZ1=$A$1,MAX(0,(HZ26-MAX(0,('EST. CAPITAL'!$B$2+'EST. CAPITAL'!$B$3-HZ1*'OTROS DATOS'!$B$11))))*IMPUESTOS!$B$6)))</f>
        <v/>
      </c>
      <c r="IA27" s="123" t="str">
        <f>IF(IA1&gt;$A$1,"",IF(IA1&lt;$A$1,0,IF(IA1=$A$1,MAX(0,(IA26-MAX(0,('EST. CAPITAL'!$B$2+'EST. CAPITAL'!$B$3-IA1*'OTROS DATOS'!$B$11))))*IMPUESTOS!$B$6)))</f>
        <v/>
      </c>
      <c r="IB27" s="123" t="str">
        <f>IF(IB1&gt;$A$1,"",IF(IB1&lt;$A$1,0,IF(IB1=$A$1,MAX(0,(IB26-MAX(0,('EST. CAPITAL'!$B$2+'EST. CAPITAL'!$B$3-IB1*'OTROS DATOS'!$B$11))))*IMPUESTOS!$B$6)))</f>
        <v/>
      </c>
      <c r="IC27" s="123" t="str">
        <f>IF(IC1&gt;$A$1,"",IF(IC1&lt;$A$1,0,IF(IC1=$A$1,MAX(0,(IC26-MAX(0,('EST. CAPITAL'!$B$2+'EST. CAPITAL'!$B$3-IC1*'OTROS DATOS'!$B$11))))*IMPUESTOS!$B$6)))</f>
        <v/>
      </c>
      <c r="ID27" s="123" t="str">
        <f>IF(ID1&gt;$A$1,"",IF(ID1&lt;$A$1,0,IF(ID1=$A$1,MAX(0,(ID26-MAX(0,('EST. CAPITAL'!$B$2+'EST. CAPITAL'!$B$3-ID1*'OTROS DATOS'!$B$11))))*IMPUESTOS!$B$6)))</f>
        <v/>
      </c>
      <c r="IE27" s="123" t="str">
        <f>IF(IE1&gt;$A$1,"",IF(IE1&lt;$A$1,0,IF(IE1=$A$1,MAX(0,(IE26-MAX(0,('EST. CAPITAL'!$B$2+'EST. CAPITAL'!$B$3-IE1*'OTROS DATOS'!$B$11))))*IMPUESTOS!$B$6)))</f>
        <v/>
      </c>
      <c r="IF27" s="123" t="str">
        <f>IF(IF1&gt;$A$1,"",IF(IF1&lt;$A$1,0,IF(IF1=$A$1,MAX(0,(IF26-MAX(0,('EST. CAPITAL'!$B$2+'EST. CAPITAL'!$B$3-IF1*'OTROS DATOS'!$B$11))))*IMPUESTOS!$B$6)))</f>
        <v/>
      </c>
      <c r="IG27" s="123" t="str">
        <f>IF(IG1&gt;$A$1,"",IF(IG1&lt;$A$1,0,IF(IG1=$A$1,MAX(0,(IG26-MAX(0,('EST. CAPITAL'!$B$2+'EST. CAPITAL'!$B$3-IG1*'OTROS DATOS'!$B$11))))*IMPUESTOS!$B$6)))</f>
        <v/>
      </c>
      <c r="IH27" s="123" t="str">
        <f>IF(IH1&gt;$A$1,"",IF(IH1&lt;$A$1,0,IF(IH1=$A$1,MAX(0,(IH26-MAX(0,('EST. CAPITAL'!$B$2+'EST. CAPITAL'!$B$3-IH1*'OTROS DATOS'!$B$11))))*IMPUESTOS!$B$6)))</f>
        <v/>
      </c>
      <c r="II27" s="122" t="str">
        <f>IF(II1&gt;$A$1,"",IF(II1&lt;$A$1,0,IF(II1=$A$1,MAX(0,(II26-MAX(0,('EST. CAPITAL'!$B$2+'EST. CAPITAL'!$B$3-II1*'OTROS DATOS'!$B$11))))*IMPUESTOS!$B$6)))</f>
        <v/>
      </c>
      <c r="IJ27" s="25"/>
    </row>
    <row r="28" spans="1:244" ht="15.6" x14ac:dyDescent="0.3">
      <c r="A28" s="54" t="s">
        <v>18</v>
      </c>
      <c r="B28" s="44" t="s">
        <v>25</v>
      </c>
      <c r="C28" s="90">
        <f ca="1">IF(C1&gt;$A$1,0,+C17+C18+C19-C20-C21-C22-C23+C24+C25+C26-C27)</f>
        <v>-1858707187.9204066</v>
      </c>
      <c r="D28" s="45">
        <f t="shared" ref="D28:BO28" ca="1" si="29">IF(D1&gt;$A$1,0,+D17+D18+D19-D20-D21-D22-D23+D24+D25+D26-D27)</f>
        <v>-1254960.9735676851</v>
      </c>
      <c r="E28" s="45">
        <f t="shared" ca="1" si="29"/>
        <v>-1260276.2728283508</v>
      </c>
      <c r="F28" s="45">
        <f t="shared" ca="1" si="29"/>
        <v>-4625710.9964154474</v>
      </c>
      <c r="G28" s="45">
        <f t="shared" ca="1" si="29"/>
        <v>2413536.4426347613</v>
      </c>
      <c r="H28" s="45">
        <f t="shared" ca="1" si="29"/>
        <v>8646759.1381394845</v>
      </c>
      <c r="I28" s="45">
        <f t="shared" ca="1" si="29"/>
        <v>13372052.854904156</v>
      </c>
      <c r="J28" s="45">
        <f t="shared" ca="1" si="29"/>
        <v>13490873.317617878</v>
      </c>
      <c r="K28" s="45">
        <f t="shared" ca="1" si="29"/>
        <v>13610737.157873653</v>
      </c>
      <c r="L28" s="45">
        <f t="shared" ca="1" si="29"/>
        <v>15681653.293256817</v>
      </c>
      <c r="M28" s="45">
        <f t="shared" ca="1" si="29"/>
        <v>15803630.71633023</v>
      </c>
      <c r="N28" s="45">
        <f t="shared" ca="1" si="29"/>
        <v>15926678.495258095</v>
      </c>
      <c r="O28" s="45">
        <f t="shared" ca="1" si="29"/>
        <v>16050805.77443492</v>
      </c>
      <c r="P28" s="45">
        <f t="shared" ca="1" si="29"/>
        <v>16176021.775119726</v>
      </c>
      <c r="Q28" s="45">
        <f t="shared" ca="1" si="29"/>
        <v>16302335.796075447</v>
      </c>
      <c r="R28" s="45">
        <f t="shared" ca="1" si="29"/>
        <v>16429757.214213643</v>
      </c>
      <c r="S28" s="45">
        <f t="shared" ca="1" si="29"/>
        <v>16558295.485244509</v>
      </c>
      <c r="T28" s="45">
        <f t="shared" ca="1" si="29"/>
        <v>16687960.144332297</v>
      </c>
      <c r="U28" s="45">
        <f t="shared" ca="1" si="29"/>
        <v>16818760.806756109</v>
      </c>
      <c r="V28" s="45">
        <f t="shared" ca="1" si="29"/>
        <v>16950707.168576177</v>
      </c>
      <c r="W28" s="45">
        <f t="shared" ca="1" si="29"/>
        <v>17083809.007305615</v>
      </c>
      <c r="X28" s="45">
        <f t="shared" ca="1" si="29"/>
        <v>17218076.18258778</v>
      </c>
      <c r="Y28" s="45">
        <f t="shared" ca="1" si="29"/>
        <v>17353518.63687915</v>
      </c>
      <c r="Z28" s="45">
        <f t="shared" ca="1" si="29"/>
        <v>17490146.396137912</v>
      </c>
      <c r="AA28" s="45">
        <f t="shared" ca="1" si="29"/>
        <v>17627969.57051817</v>
      </c>
      <c r="AB28" s="45">
        <f t="shared" ca="1" si="29"/>
        <v>17766998.355069961</v>
      </c>
      <c r="AC28" s="45">
        <f t="shared" ca="1" si="29"/>
        <v>17907243.03044498</v>
      </c>
      <c r="AD28" s="45">
        <f t="shared" ca="1" si="29"/>
        <v>18048713.963608194</v>
      </c>
      <c r="AE28" s="45">
        <f t="shared" ca="1" si="29"/>
        <v>18191421.608555272</v>
      </c>
      <c r="AF28" s="45">
        <f t="shared" ca="1" si="29"/>
        <v>18335376.507036</v>
      </c>
      <c r="AG28" s="45">
        <f t="shared" ca="1" si="29"/>
        <v>18480589.289283618</v>
      </c>
      <c r="AH28" s="45">
        <f t="shared" ca="1" si="29"/>
        <v>18627070.674750216</v>
      </c>
      <c r="AI28" s="45">
        <f t="shared" ca="1" si="29"/>
        <v>18774831.472848184</v>
      </c>
      <c r="AJ28" s="45">
        <f t="shared" ca="1" si="29"/>
        <v>18923882.583697774</v>
      </c>
      <c r="AK28" s="45">
        <f t="shared" ca="1" si="29"/>
        <v>19074234.998880859</v>
      </c>
      <c r="AL28" s="45">
        <f t="shared" ca="1" si="29"/>
        <v>19225899.802200913</v>
      </c>
      <c r="AM28" s="45">
        <f t="shared" ca="1" si="29"/>
        <v>19378888.170449208</v>
      </c>
      <c r="AN28" s="45">
        <f t="shared" ca="1" si="29"/>
        <v>19533211.374177426</v>
      </c>
      <c r="AO28" s="45">
        <f t="shared" ca="1" si="29"/>
        <v>19688880.778476603</v>
      </c>
      <c r="AP28" s="45">
        <f t="shared" ca="1" si="29"/>
        <v>19845907.843762476</v>
      </c>
      <c r="AQ28" s="45">
        <f t="shared" ca="1" si="29"/>
        <v>20004304.126567345</v>
      </c>
      <c r="AR28" s="45">
        <f t="shared" ca="1" si="29"/>
        <v>20164081.280338496</v>
      </c>
      <c r="AS28" s="45">
        <f t="shared" ca="1" si="29"/>
        <v>20325251.056243137</v>
      </c>
      <c r="AT28" s="45">
        <f t="shared" ca="1" si="29"/>
        <v>20487825.30398006</v>
      </c>
      <c r="AU28" s="45">
        <f t="shared" ca="1" si="29"/>
        <v>20651815.972597964</v>
      </c>
      <c r="AV28" s="45">
        <f t="shared" ca="1" si="29"/>
        <v>20817235.111320507</v>
      </c>
      <c r="AW28" s="45">
        <f t="shared" ca="1" si="29"/>
        <v>20984094.870378207</v>
      </c>
      <c r="AX28" s="45">
        <f t="shared" ca="1" si="29"/>
        <v>21152407.501847189</v>
      </c>
      <c r="AY28" s="45">
        <f t="shared" ca="1" si="29"/>
        <v>21322185.360494871</v>
      </c>
      <c r="AZ28" s="45">
        <f t="shared" ca="1" si="29"/>
        <v>21493440.904632594</v>
      </c>
      <c r="BA28" s="45">
        <f t="shared" ca="1" si="29"/>
        <v>21666186.696975321</v>
      </c>
      <c r="BB28" s="45">
        <f t="shared" ca="1" si="29"/>
        <v>21840435.405508403</v>
      </c>
      <c r="BC28" s="45">
        <f t="shared" ca="1" si="29"/>
        <v>22016199.804361515</v>
      </c>
      <c r="BD28" s="45">
        <f t="shared" ca="1" si="29"/>
        <v>22193492.774689797</v>
      </c>
      <c r="BE28" s="45">
        <f t="shared" ca="1" si="29"/>
        <v>22372327.305562269</v>
      </c>
      <c r="BF28" s="45">
        <f t="shared" ca="1" si="29"/>
        <v>22552716.494857557</v>
      </c>
      <c r="BG28" s="45">
        <f t="shared" ca="1" si="29"/>
        <v>22734673.550167002</v>
      </c>
      <c r="BH28" s="45">
        <f t="shared" ca="1" si="29"/>
        <v>22918211.789705306</v>
      </c>
      <c r="BI28" s="45">
        <f t="shared" ca="1" si="29"/>
        <v>23103344.643228527</v>
      </c>
      <c r="BJ28" s="45">
        <f t="shared" ca="1" si="29"/>
        <v>23290085.652959831</v>
      </c>
      <c r="BK28" s="45">
        <f t="shared" ca="1" si="29"/>
        <v>23478448.474522702</v>
      </c>
      <c r="BL28" s="45">
        <f t="shared" ca="1" si="29"/>
        <v>23668446.877881996</v>
      </c>
      <c r="BM28" s="45">
        <f t="shared" ca="1" si="29"/>
        <v>23860094.748292692</v>
      </c>
      <c r="BN28" s="45">
        <f t="shared" ca="1" si="29"/>
        <v>24053406.087256443</v>
      </c>
      <c r="BO28" s="45">
        <f t="shared" ca="1" si="29"/>
        <v>24248395.013486076</v>
      </c>
      <c r="BP28" s="45">
        <f t="shared" ref="BP28:EA28" ca="1" si="30">IF(BP1&gt;$A$1,0,+BP17+BP18+BP19-BP20-BP21-BP22-BP23+BP24+BP25+BP26-BP27)</f>
        <v>24445075.76387798</v>
      </c>
      <c r="BQ28" s="45">
        <f t="shared" ca="1" si="30"/>
        <v>24643462.69449256</v>
      </c>
      <c r="BR28" s="45">
        <f t="shared" ca="1" si="30"/>
        <v>24843570.281542823</v>
      </c>
      <c r="BS28" s="45">
        <f t="shared" ca="1" si="30"/>
        <v>25045413.12239093</v>
      </c>
      <c r="BT28" s="45">
        <f t="shared" ca="1" si="30"/>
        <v>25249005.936553221</v>
      </c>
      <c r="BU28" s="45">
        <f t="shared" ca="1" si="30"/>
        <v>25454363.566713318</v>
      </c>
      <c r="BV28" s="45">
        <f t="shared" ca="1" si="30"/>
        <v>25661500.979743712</v>
      </c>
      <c r="BW28" s="45">
        <f t="shared" ca="1" si="30"/>
        <v>25870433.26773566</v>
      </c>
      <c r="BX28" s="45">
        <f t="shared" ca="1" si="30"/>
        <v>26081175.649037689</v>
      </c>
      <c r="BY28" s="45">
        <f t="shared" ca="1" si="30"/>
        <v>26293743.469302591</v>
      </c>
      <c r="BZ28" s="45">
        <f t="shared" ca="1" si="30"/>
        <v>26508152.202543076</v>
      </c>
      <c r="CA28" s="45">
        <f t="shared" ca="1" si="30"/>
        <v>26724417.45219608</v>
      </c>
      <c r="CB28" s="45">
        <f t="shared" ca="1" si="30"/>
        <v>26942554.952195924</v>
      </c>
      <c r="CC28" s="45">
        <f t="shared" ca="1" si="30"/>
        <v>27162580.568056267</v>
      </c>
      <c r="CD28" s="45">
        <f t="shared" ca="1" si="30"/>
        <v>27384510.297961008</v>
      </c>
      <c r="CE28" s="45">
        <f t="shared" ca="1" si="30"/>
        <v>27608360.273864113</v>
      </c>
      <c r="CF28" s="45">
        <f t="shared" ca="1" si="30"/>
        <v>27834146.762598615</v>
      </c>
      <c r="CG28" s="45">
        <f t="shared" ca="1" si="30"/>
        <v>28061886.166994661</v>
      </c>
      <c r="CH28" s="45">
        <f t="shared" ca="1" si="30"/>
        <v>28291595.027006816</v>
      </c>
      <c r="CI28" s="45">
        <f t="shared" ca="1" si="30"/>
        <v>28523290.020850662</v>
      </c>
      <c r="CJ28" s="45">
        <f t="shared" ca="1" si="30"/>
        <v>28756987.96614873</v>
      </c>
      <c r="CK28" s="45">
        <f t="shared" ca="1" si="30"/>
        <v>28992705.821085934</v>
      </c>
      <c r="CL28" s="45">
        <f t="shared" ca="1" si="30"/>
        <v>29230460.685574457</v>
      </c>
      <c r="CM28" s="45">
        <f t="shared" ca="1" si="30"/>
        <v>29470269.802428287</v>
      </c>
      <c r="CN28" s="45">
        <f t="shared" ca="1" si="30"/>
        <v>29712150.558547448</v>
      </c>
      <c r="CO28" s="45">
        <f t="shared" ca="1" si="30"/>
        <v>29956120.486111846</v>
      </c>
      <c r="CP28" s="45">
        <f t="shared" ca="1" si="30"/>
        <v>30202197.263785224</v>
      </c>
      <c r="CQ28" s="45">
        <f t="shared" ca="1" si="30"/>
        <v>30450398.717928763</v>
      </c>
      <c r="CR28" s="45">
        <f t="shared" ca="1" si="30"/>
        <v>30700742.823824812</v>
      </c>
      <c r="CS28" s="45">
        <f t="shared" ca="1" si="30"/>
        <v>30953247.706910681</v>
      </c>
      <c r="CT28" s="45">
        <f t="shared" ca="1" si="30"/>
        <v>31207931.644022692</v>
      </c>
      <c r="CU28" s="45">
        <f t="shared" ca="1" si="30"/>
        <v>31464813.064650234</v>
      </c>
      <c r="CV28" s="45">
        <f t="shared" ca="1" si="30"/>
        <v>31723910.552200425</v>
      </c>
      <c r="CW28" s="45">
        <f t="shared" ca="1" si="30"/>
        <v>31985242.845273022</v>
      </c>
      <c r="CX28" s="45">
        <f t="shared" ca="1" si="30"/>
        <v>32248828.83894591</v>
      </c>
      <c r="CY28" s="45">
        <f t="shared" ca="1" si="30"/>
        <v>32514687.586071115</v>
      </c>
      <c r="CZ28" s="45">
        <f t="shared" ca="1" si="30"/>
        <v>32782838.298581515</v>
      </c>
      <c r="DA28" s="45">
        <f t="shared" ca="1" si="30"/>
        <v>33053300.348808452</v>
      </c>
      <c r="DB28" s="45">
        <f t="shared" ca="1" si="30"/>
        <v>33326093.270809937</v>
      </c>
      <c r="DC28" s="45">
        <f t="shared" ca="1" si="30"/>
        <v>33601236.761709973</v>
      </c>
      <c r="DD28" s="45">
        <f t="shared" ca="1" si="30"/>
        <v>33878750.683048919</v>
      </c>
      <c r="DE28" s="45">
        <f t="shared" ca="1" si="30"/>
        <v>34158655.062144838</v>
      </c>
      <c r="DF28" s="45">
        <f t="shared" ca="1" si="30"/>
        <v>34440970.093466237</v>
      </c>
      <c r="DG28" s="45">
        <f t="shared" ca="1" si="30"/>
        <v>34725716.140015945</v>
      </c>
      <c r="DH28" s="45">
        <f t="shared" ca="1" si="30"/>
        <v>35012913.734726518</v>
      </c>
      <c r="DI28" s="45">
        <f t="shared" ca="1" si="30"/>
        <v>35302583.581867024</v>
      </c>
      <c r="DJ28" s="45">
        <f t="shared" ca="1" si="30"/>
        <v>35594746.558461502</v>
      </c>
      <c r="DK28" s="45">
        <f t="shared" ca="1" si="30"/>
        <v>35889423.715719074</v>
      </c>
      <c r="DL28" s="45">
        <f t="shared" ca="1" si="30"/>
        <v>36186636.280475795</v>
      </c>
      <c r="DM28" s="45">
        <f t="shared" ca="1" si="30"/>
        <v>36486405.656648427</v>
      </c>
      <c r="DN28" s="45">
        <f t="shared" ca="1" si="30"/>
        <v>36788753.426700175</v>
      </c>
      <c r="DO28" s="45">
        <f t="shared" ca="1" si="30"/>
        <v>37093701.353118449</v>
      </c>
      <c r="DP28" s="45">
        <f t="shared" ca="1" si="30"/>
        <v>37401271.379904777</v>
      </c>
      <c r="DQ28" s="45">
        <f t="shared" ca="1" si="30"/>
        <v>37711485.634077191</v>
      </c>
      <c r="DR28" s="45">
        <f t="shared" ca="1" si="30"/>
        <v>38024366.427184641</v>
      </c>
      <c r="DS28" s="45">
        <f t="shared" ca="1" si="30"/>
        <v>1576155965.6454639</v>
      </c>
      <c r="DT28" s="45">
        <f t="shared" si="30"/>
        <v>0</v>
      </c>
      <c r="DU28" s="45">
        <f t="shared" si="30"/>
        <v>0</v>
      </c>
      <c r="DV28" s="45">
        <f t="shared" si="30"/>
        <v>0</v>
      </c>
      <c r="DW28" s="45">
        <f t="shared" si="30"/>
        <v>0</v>
      </c>
      <c r="DX28" s="45">
        <f t="shared" si="30"/>
        <v>0</v>
      </c>
      <c r="DY28" s="45">
        <f t="shared" si="30"/>
        <v>0</v>
      </c>
      <c r="DZ28" s="45">
        <f t="shared" si="30"/>
        <v>0</v>
      </c>
      <c r="EA28" s="45">
        <f t="shared" si="30"/>
        <v>0</v>
      </c>
      <c r="EB28" s="45">
        <f t="shared" ref="EB28:GM28" si="31">IF(EB1&gt;$A$1,0,+EB17+EB18+EB19-EB20-EB21-EB22-EB23+EB24+EB25+EB26-EB27)</f>
        <v>0</v>
      </c>
      <c r="EC28" s="45">
        <f t="shared" si="31"/>
        <v>0</v>
      </c>
      <c r="ED28" s="45">
        <f t="shared" si="31"/>
        <v>0</v>
      </c>
      <c r="EE28" s="45">
        <f t="shared" si="31"/>
        <v>0</v>
      </c>
      <c r="EF28" s="45">
        <f t="shared" si="31"/>
        <v>0</v>
      </c>
      <c r="EG28" s="45">
        <f t="shared" si="31"/>
        <v>0</v>
      </c>
      <c r="EH28" s="45">
        <f t="shared" si="31"/>
        <v>0</v>
      </c>
      <c r="EI28" s="45">
        <f t="shared" si="31"/>
        <v>0</v>
      </c>
      <c r="EJ28" s="45">
        <f t="shared" si="31"/>
        <v>0</v>
      </c>
      <c r="EK28" s="45">
        <f t="shared" si="31"/>
        <v>0</v>
      </c>
      <c r="EL28" s="45">
        <f t="shared" si="31"/>
        <v>0</v>
      </c>
      <c r="EM28" s="45">
        <f t="shared" si="31"/>
        <v>0</v>
      </c>
      <c r="EN28" s="45">
        <f t="shared" si="31"/>
        <v>0</v>
      </c>
      <c r="EO28" s="45">
        <f t="shared" si="31"/>
        <v>0</v>
      </c>
      <c r="EP28" s="45">
        <f t="shared" si="31"/>
        <v>0</v>
      </c>
      <c r="EQ28" s="45">
        <f t="shared" si="31"/>
        <v>0</v>
      </c>
      <c r="ER28" s="45">
        <f t="shared" si="31"/>
        <v>0</v>
      </c>
      <c r="ES28" s="45">
        <f t="shared" si="31"/>
        <v>0</v>
      </c>
      <c r="ET28" s="45">
        <f t="shared" si="31"/>
        <v>0</v>
      </c>
      <c r="EU28" s="45">
        <f t="shared" si="31"/>
        <v>0</v>
      </c>
      <c r="EV28" s="45">
        <f t="shared" si="31"/>
        <v>0</v>
      </c>
      <c r="EW28" s="45">
        <f t="shared" si="31"/>
        <v>0</v>
      </c>
      <c r="EX28" s="45">
        <f t="shared" si="31"/>
        <v>0</v>
      </c>
      <c r="EY28" s="45">
        <f t="shared" si="31"/>
        <v>0</v>
      </c>
      <c r="EZ28" s="45">
        <f t="shared" si="31"/>
        <v>0</v>
      </c>
      <c r="FA28" s="45">
        <f t="shared" si="31"/>
        <v>0</v>
      </c>
      <c r="FB28" s="45">
        <f t="shared" si="31"/>
        <v>0</v>
      </c>
      <c r="FC28" s="45">
        <f t="shared" si="31"/>
        <v>0</v>
      </c>
      <c r="FD28" s="45">
        <f t="shared" si="31"/>
        <v>0</v>
      </c>
      <c r="FE28" s="45">
        <f t="shared" si="31"/>
        <v>0</v>
      </c>
      <c r="FF28" s="45">
        <f t="shared" si="31"/>
        <v>0</v>
      </c>
      <c r="FG28" s="45">
        <f t="shared" si="31"/>
        <v>0</v>
      </c>
      <c r="FH28" s="45">
        <f t="shared" si="31"/>
        <v>0</v>
      </c>
      <c r="FI28" s="45">
        <f t="shared" si="31"/>
        <v>0</v>
      </c>
      <c r="FJ28" s="45">
        <f t="shared" si="31"/>
        <v>0</v>
      </c>
      <c r="FK28" s="45">
        <f t="shared" si="31"/>
        <v>0</v>
      </c>
      <c r="FL28" s="45">
        <f t="shared" si="31"/>
        <v>0</v>
      </c>
      <c r="FM28" s="45">
        <f t="shared" si="31"/>
        <v>0</v>
      </c>
      <c r="FN28" s="45">
        <f t="shared" si="31"/>
        <v>0</v>
      </c>
      <c r="FO28" s="45">
        <f t="shared" si="31"/>
        <v>0</v>
      </c>
      <c r="FP28" s="45">
        <f t="shared" si="31"/>
        <v>0</v>
      </c>
      <c r="FQ28" s="45">
        <f t="shared" si="31"/>
        <v>0</v>
      </c>
      <c r="FR28" s="45">
        <f t="shared" si="31"/>
        <v>0</v>
      </c>
      <c r="FS28" s="45">
        <f t="shared" si="31"/>
        <v>0</v>
      </c>
      <c r="FT28" s="45">
        <f t="shared" si="31"/>
        <v>0</v>
      </c>
      <c r="FU28" s="45">
        <f t="shared" si="31"/>
        <v>0</v>
      </c>
      <c r="FV28" s="45">
        <f t="shared" si="31"/>
        <v>0</v>
      </c>
      <c r="FW28" s="45">
        <f t="shared" si="31"/>
        <v>0</v>
      </c>
      <c r="FX28" s="45">
        <f t="shared" si="31"/>
        <v>0</v>
      </c>
      <c r="FY28" s="45">
        <f t="shared" si="31"/>
        <v>0</v>
      </c>
      <c r="FZ28" s="45">
        <f t="shared" si="31"/>
        <v>0</v>
      </c>
      <c r="GA28" s="45">
        <f t="shared" si="31"/>
        <v>0</v>
      </c>
      <c r="GB28" s="45">
        <f t="shared" si="31"/>
        <v>0</v>
      </c>
      <c r="GC28" s="45">
        <f t="shared" si="31"/>
        <v>0</v>
      </c>
      <c r="GD28" s="45">
        <f t="shared" si="31"/>
        <v>0</v>
      </c>
      <c r="GE28" s="45">
        <f t="shared" si="31"/>
        <v>0</v>
      </c>
      <c r="GF28" s="45">
        <f t="shared" si="31"/>
        <v>0</v>
      </c>
      <c r="GG28" s="45">
        <f t="shared" si="31"/>
        <v>0</v>
      </c>
      <c r="GH28" s="45">
        <f t="shared" si="31"/>
        <v>0</v>
      </c>
      <c r="GI28" s="45">
        <f t="shared" si="31"/>
        <v>0</v>
      </c>
      <c r="GJ28" s="45">
        <f t="shared" si="31"/>
        <v>0</v>
      </c>
      <c r="GK28" s="45">
        <f t="shared" si="31"/>
        <v>0</v>
      </c>
      <c r="GL28" s="45">
        <f t="shared" si="31"/>
        <v>0</v>
      </c>
      <c r="GM28" s="45">
        <f t="shared" si="31"/>
        <v>0</v>
      </c>
      <c r="GN28" s="45">
        <f t="shared" ref="GN28:II28" si="32">IF(GN1&gt;$A$1,0,+GN17+GN18+GN19-GN20-GN21-GN22-GN23+GN24+GN25+GN26-GN27)</f>
        <v>0</v>
      </c>
      <c r="GO28" s="45">
        <f t="shared" si="32"/>
        <v>0</v>
      </c>
      <c r="GP28" s="45">
        <f t="shared" si="32"/>
        <v>0</v>
      </c>
      <c r="GQ28" s="45">
        <f t="shared" si="32"/>
        <v>0</v>
      </c>
      <c r="GR28" s="45">
        <f t="shared" si="32"/>
        <v>0</v>
      </c>
      <c r="GS28" s="45">
        <f t="shared" si="32"/>
        <v>0</v>
      </c>
      <c r="GT28" s="45">
        <f t="shared" si="32"/>
        <v>0</v>
      </c>
      <c r="GU28" s="45">
        <f t="shared" si="32"/>
        <v>0</v>
      </c>
      <c r="GV28" s="45">
        <f t="shared" si="32"/>
        <v>0</v>
      </c>
      <c r="GW28" s="45">
        <f t="shared" si="32"/>
        <v>0</v>
      </c>
      <c r="GX28" s="45">
        <f t="shared" si="32"/>
        <v>0</v>
      </c>
      <c r="GY28" s="45">
        <f t="shared" si="32"/>
        <v>0</v>
      </c>
      <c r="GZ28" s="45">
        <f t="shared" si="32"/>
        <v>0</v>
      </c>
      <c r="HA28" s="45">
        <f t="shared" si="32"/>
        <v>0</v>
      </c>
      <c r="HB28" s="45">
        <f t="shared" si="32"/>
        <v>0</v>
      </c>
      <c r="HC28" s="45">
        <f t="shared" si="32"/>
        <v>0</v>
      </c>
      <c r="HD28" s="45">
        <f t="shared" si="32"/>
        <v>0</v>
      </c>
      <c r="HE28" s="45">
        <f t="shared" si="32"/>
        <v>0</v>
      </c>
      <c r="HF28" s="45">
        <f t="shared" si="32"/>
        <v>0</v>
      </c>
      <c r="HG28" s="45">
        <f t="shared" si="32"/>
        <v>0</v>
      </c>
      <c r="HH28" s="45">
        <f t="shared" si="32"/>
        <v>0</v>
      </c>
      <c r="HI28" s="45">
        <f t="shared" si="32"/>
        <v>0</v>
      </c>
      <c r="HJ28" s="45">
        <f t="shared" si="32"/>
        <v>0</v>
      </c>
      <c r="HK28" s="45">
        <f t="shared" si="32"/>
        <v>0</v>
      </c>
      <c r="HL28" s="45">
        <f t="shared" si="32"/>
        <v>0</v>
      </c>
      <c r="HM28" s="45">
        <f t="shared" si="32"/>
        <v>0</v>
      </c>
      <c r="HN28" s="45">
        <f t="shared" si="32"/>
        <v>0</v>
      </c>
      <c r="HO28" s="45">
        <f t="shared" si="32"/>
        <v>0</v>
      </c>
      <c r="HP28" s="45">
        <f t="shared" si="32"/>
        <v>0</v>
      </c>
      <c r="HQ28" s="45">
        <f t="shared" si="32"/>
        <v>0</v>
      </c>
      <c r="HR28" s="45">
        <f t="shared" si="32"/>
        <v>0</v>
      </c>
      <c r="HS28" s="45">
        <f t="shared" si="32"/>
        <v>0</v>
      </c>
      <c r="HT28" s="45">
        <f t="shared" si="32"/>
        <v>0</v>
      </c>
      <c r="HU28" s="45">
        <f t="shared" si="32"/>
        <v>0</v>
      </c>
      <c r="HV28" s="45">
        <f t="shared" si="32"/>
        <v>0</v>
      </c>
      <c r="HW28" s="45">
        <f t="shared" si="32"/>
        <v>0</v>
      </c>
      <c r="HX28" s="45">
        <f t="shared" si="32"/>
        <v>0</v>
      </c>
      <c r="HY28" s="45">
        <f t="shared" si="32"/>
        <v>0</v>
      </c>
      <c r="HZ28" s="45">
        <f t="shared" si="32"/>
        <v>0</v>
      </c>
      <c r="IA28" s="45">
        <f t="shared" si="32"/>
        <v>0</v>
      </c>
      <c r="IB28" s="45">
        <f t="shared" si="32"/>
        <v>0</v>
      </c>
      <c r="IC28" s="45">
        <f t="shared" si="32"/>
        <v>0</v>
      </c>
      <c r="ID28" s="45">
        <f t="shared" si="32"/>
        <v>0</v>
      </c>
      <c r="IE28" s="45">
        <f t="shared" si="32"/>
        <v>0</v>
      </c>
      <c r="IF28" s="45">
        <f t="shared" si="32"/>
        <v>0</v>
      </c>
      <c r="IG28" s="45">
        <f t="shared" si="32"/>
        <v>0</v>
      </c>
      <c r="IH28" s="45">
        <f t="shared" si="32"/>
        <v>0</v>
      </c>
      <c r="II28" s="65">
        <f t="shared" si="32"/>
        <v>0</v>
      </c>
    </row>
    <row r="29" spans="1:244" ht="15.6" x14ac:dyDescent="0.3">
      <c r="A29" s="55"/>
      <c r="B29" s="46" t="s">
        <v>228</v>
      </c>
      <c r="C29" s="91">
        <f t="shared" ref="C29:BN29" ca="1" si="33">IF(C1&gt;$A$1,0,PV($C$35,C1,,-C28))</f>
        <v>-1858707187.9204066</v>
      </c>
      <c r="D29" s="47">
        <f t="shared" ca="1" si="33"/>
        <v>-1243593.5691332701</v>
      </c>
      <c r="E29" s="47">
        <f t="shared" ca="1" si="33"/>
        <v>-1237548.5740324892</v>
      </c>
      <c r="F29" s="47">
        <f t="shared" ca="1" si="33"/>
        <v>-4501147.4183869939</v>
      </c>
      <c r="G29" s="47">
        <f t="shared" ca="1" si="33"/>
        <v>2327270.417514706</v>
      </c>
      <c r="H29" s="47">
        <f t="shared" ca="1" si="33"/>
        <v>8262178.9489495205</v>
      </c>
      <c r="I29" s="47">
        <f t="shared" ca="1" si="33"/>
        <v>12661570.197612081</v>
      </c>
      <c r="J29" s="47">
        <f t="shared" ca="1" si="33"/>
        <v>12658370.23501016</v>
      </c>
      <c r="K29" s="47">
        <f t="shared" ca="1" si="33"/>
        <v>12655159.524643924</v>
      </c>
      <c r="L29" s="47">
        <f t="shared" ca="1" si="33"/>
        <v>14448610.100072289</v>
      </c>
      <c r="M29" s="47">
        <f t="shared" ca="1" si="33"/>
        <v>14429103.34478472</v>
      </c>
      <c r="N29" s="47">
        <f t="shared" ca="1" si="33"/>
        <v>14409732.918395313</v>
      </c>
      <c r="O29" s="47">
        <f t="shared" ca="1" si="33"/>
        <v>14390497.378310652</v>
      </c>
      <c r="P29" s="47">
        <f t="shared" ca="1" si="33"/>
        <v>14371395.296106797</v>
      </c>
      <c r="Q29" s="47">
        <f t="shared" ca="1" si="33"/>
        <v>14352425.257396482</v>
      </c>
      <c r="R29" s="47">
        <f t="shared" ca="1" si="33"/>
        <v>14333585.861697525</v>
      </c>
      <c r="S29" s="47">
        <f t="shared" ca="1" si="33"/>
        <v>14314875.722302446</v>
      </c>
      <c r="T29" s="47">
        <f t="shared" ca="1" si="33"/>
        <v>14296293.466149321</v>
      </c>
      <c r="U29" s="47">
        <f t="shared" ca="1" si="33"/>
        <v>14277837.733693764</v>
      </c>
      <c r="V29" s="47">
        <f t="shared" ca="1" si="33"/>
        <v>14259507.178782126</v>
      </c>
      <c r="W29" s="47">
        <f t="shared" ca="1" si="33"/>
        <v>14241300.468525855</v>
      </c>
      <c r="X29" s="47">
        <f t="shared" ca="1" si="33"/>
        <v>14223216.283177</v>
      </c>
      <c r="Y29" s="47">
        <f t="shared" ca="1" si="33"/>
        <v>14205253.316004865</v>
      </c>
      <c r="Z29" s="47">
        <f t="shared" ca="1" si="33"/>
        <v>14187410.273173807</v>
      </c>
      <c r="AA29" s="47">
        <f t="shared" ca="1" si="33"/>
        <v>14169685.873622134</v>
      </c>
      <c r="AB29" s="47">
        <f t="shared" ca="1" si="33"/>
        <v>14152078.848942148</v>
      </c>
      <c r="AC29" s="47">
        <f t="shared" ca="1" si="33"/>
        <v>14134587.943261256</v>
      </c>
      <c r="AD29" s="47">
        <f t="shared" ca="1" si="33"/>
        <v>14117211.913124217</v>
      </c>
      <c r="AE29" s="47">
        <f t="shared" ca="1" si="33"/>
        <v>14099949.527376426</v>
      </c>
      <c r="AF29" s="47">
        <f t="shared" ca="1" si="33"/>
        <v>14082799.567048309</v>
      </c>
      <c r="AG29" s="47">
        <f t="shared" ca="1" si="33"/>
        <v>14065760.825240767</v>
      </c>
      <c r="AH29" s="47">
        <f t="shared" ca="1" si="33"/>
        <v>14048832.107011659</v>
      </c>
      <c r="AI29" s="47">
        <f t="shared" ca="1" si="33"/>
        <v>14032012.229263375</v>
      </c>
      <c r="AJ29" s="47">
        <f t="shared" ca="1" si="33"/>
        <v>14015300.020631375</v>
      </c>
      <c r="AK29" s="47">
        <f t="shared" ca="1" si="33"/>
        <v>13998694.321373833</v>
      </c>
      <c r="AL29" s="47">
        <f t="shared" ca="1" si="33"/>
        <v>13982193.983262233</v>
      </c>
      <c r="AM29" s="47">
        <f t="shared" ca="1" si="33"/>
        <v>13965797.869472994</v>
      </c>
      <c r="AN29" s="47">
        <f t="shared" ca="1" si="33"/>
        <v>13949504.854480088</v>
      </c>
      <c r="AO29" s="47">
        <f t="shared" ca="1" si="33"/>
        <v>13933313.823948704</v>
      </c>
      <c r="AP29" s="47">
        <f t="shared" ca="1" si="33"/>
        <v>13917223.674629768</v>
      </c>
      <c r="AQ29" s="47">
        <f t="shared" ca="1" si="33"/>
        <v>13901233.314255554</v>
      </c>
      <c r="AR29" s="47">
        <f t="shared" ca="1" si="33"/>
        <v>13885341.661436198</v>
      </c>
      <c r="AS29" s="47">
        <f t="shared" ca="1" si="33"/>
        <v>13869547.645557163</v>
      </c>
      <c r="AT29" s="47">
        <f t="shared" ca="1" si="33"/>
        <v>13853850.206677677</v>
      </c>
      <c r="AU29" s="47">
        <f t="shared" ca="1" si="33"/>
        <v>13838248.295430101</v>
      </c>
      <c r="AV29" s="47">
        <f t="shared" ca="1" si="33"/>
        <v>13822740.872920182</v>
      </c>
      <c r="AW29" s="47">
        <f t="shared" ca="1" si="33"/>
        <v>13807326.910628285</v>
      </c>
      <c r="AX29" s="47">
        <f t="shared" ca="1" si="33"/>
        <v>13792005.390311481</v>
      </c>
      <c r="AY29" s="47">
        <f t="shared" ca="1" si="33"/>
        <v>13776775.303906607</v>
      </c>
      <c r="AZ29" s="47">
        <f t="shared" ca="1" si="33"/>
        <v>13761635.653434129</v>
      </c>
      <c r="BA29" s="47">
        <f t="shared" ca="1" si="33"/>
        <v>13746585.450902969</v>
      </c>
      <c r="BB29" s="47">
        <f t="shared" ca="1" si="33"/>
        <v>13731623.718216157</v>
      </c>
      <c r="BC29" s="47">
        <f t="shared" ca="1" si="33"/>
        <v>13716749.487077398</v>
      </c>
      <c r="BD29" s="47">
        <f t="shared" ca="1" si="33"/>
        <v>13701961.798898449</v>
      </c>
      <c r="BE29" s="47">
        <f t="shared" ca="1" si="33"/>
        <v>13687259.704707408</v>
      </c>
      <c r="BF29" s="47">
        <f t="shared" ca="1" si="33"/>
        <v>13672642.265057791</v>
      </c>
      <c r="BG29" s="47">
        <f t="shared" ca="1" si="33"/>
        <v>13658108.549938478</v>
      </c>
      <c r="BH29" s="47">
        <f t="shared" ca="1" si="33"/>
        <v>13643657.63868452</v>
      </c>
      <c r="BI29" s="47">
        <f t="shared" ca="1" si="33"/>
        <v>13629288.619888682</v>
      </c>
      <c r="BJ29" s="47">
        <f t="shared" ca="1" si="33"/>
        <v>13615000.5913139</v>
      </c>
      <c r="BK29" s="47">
        <f t="shared" ca="1" si="33"/>
        <v>13600792.659806468</v>
      </c>
      <c r="BL29" s="47">
        <f t="shared" ca="1" si="33"/>
        <v>13586663.941210071</v>
      </c>
      <c r="BM29" s="47">
        <f t="shared" ca="1" si="33"/>
        <v>13572613.560280617</v>
      </c>
      <c r="BN29" s="47">
        <f t="shared" ca="1" si="33"/>
        <v>13558640.650601808</v>
      </c>
      <c r="BO29" s="47">
        <f t="shared" ref="BO29:DZ29" ca="1" si="34">IF(BO1&gt;$A$1,0,PV($C$35,BO1,,-BO28))</f>
        <v>13544744.354501534</v>
      </c>
      <c r="BP29" s="47">
        <f t="shared" ca="1" si="34"/>
        <v>13530923.822969016</v>
      </c>
      <c r="BQ29" s="47">
        <f t="shared" ca="1" si="34"/>
        <v>13517178.215572715</v>
      </c>
      <c r="BR29" s="47">
        <f t="shared" ca="1" si="34"/>
        <v>13503506.700379044</v>
      </c>
      <c r="BS29" s="47">
        <f t="shared" ca="1" si="34"/>
        <v>13489908.453871729</v>
      </c>
      <c r="BT29" s="47">
        <f t="shared" ca="1" si="34"/>
        <v>13476382.660872027</v>
      </c>
      <c r="BU29" s="47">
        <f t="shared" ca="1" si="34"/>
        <v>13462928.514459616</v>
      </c>
      <c r="BV29" s="47">
        <f t="shared" ca="1" si="34"/>
        <v>13449545.215894226</v>
      </c>
      <c r="BW29" s="47">
        <f t="shared" ca="1" si="34"/>
        <v>13436231.974537998</v>
      </c>
      <c r="BX29" s="47">
        <f t="shared" ca="1" si="34"/>
        <v>13422988.007778563</v>
      </c>
      <c r="BY29" s="47">
        <f t="shared" ca="1" si="34"/>
        <v>13409812.54095283</v>
      </c>
      <c r="BZ29" s="47">
        <f t="shared" ca="1" si="34"/>
        <v>13396704.807271484</v>
      </c>
      <c r="CA29" s="47">
        <f t="shared" ca="1" si="34"/>
        <v>13383664.047744157</v>
      </c>
      <c r="CB29" s="47">
        <f t="shared" ca="1" si="34"/>
        <v>13370689.511105318</v>
      </c>
      <c r="CC29" s="47">
        <f t="shared" ca="1" si="34"/>
        <v>13357780.453740846</v>
      </c>
      <c r="CD29" s="47">
        <f t="shared" ca="1" si="34"/>
        <v>13344936.139615266</v>
      </c>
      <c r="CE29" s="47">
        <f t="shared" ca="1" si="34"/>
        <v>13332155.840199657</v>
      </c>
      <c r="CF29" s="47">
        <f t="shared" ca="1" si="34"/>
        <v>13319438.834400255</v>
      </c>
      <c r="CG29" s="47">
        <f t="shared" ca="1" si="34"/>
        <v>13306784.408487683</v>
      </c>
      <c r="CH29" s="47">
        <f t="shared" ca="1" si="34"/>
        <v>13294191.856026839</v>
      </c>
      <c r="CI29" s="47">
        <f t="shared" ca="1" si="34"/>
        <v>13281660.477807477</v>
      </c>
      <c r="CJ29" s="47">
        <f t="shared" ca="1" si="34"/>
        <v>13269189.581775337</v>
      </c>
      <c r="CK29" s="47">
        <f t="shared" ca="1" si="34"/>
        <v>13256778.482964043</v>
      </c>
      <c r="CL29" s="47">
        <f t="shared" ca="1" si="34"/>
        <v>13244426.503427481</v>
      </c>
      <c r="CM29" s="47">
        <f t="shared" ca="1" si="34"/>
        <v>13232132.972172951</v>
      </c>
      <c r="CN29" s="47">
        <f t="shared" ca="1" si="34"/>
        <v>13219897.225094821</v>
      </c>
      <c r="CO29" s="47">
        <f t="shared" ca="1" si="34"/>
        <v>13207718.604908837</v>
      </c>
      <c r="CP29" s="47">
        <f t="shared" ca="1" si="34"/>
        <v>13195596.461087074</v>
      </c>
      <c r="CQ29" s="47">
        <f t="shared" ca="1" si="34"/>
        <v>13183530.149793454</v>
      </c>
      <c r="CR29" s="47">
        <f t="shared" ca="1" si="34"/>
        <v>13171519.03381983</v>
      </c>
      <c r="CS29" s="47">
        <f t="shared" ca="1" si="34"/>
        <v>13159562.482522735</v>
      </c>
      <c r="CT29" s="47">
        <f t="shared" ca="1" si="34"/>
        <v>13147659.871760685</v>
      </c>
      <c r="CU29" s="47">
        <f t="shared" ca="1" si="34"/>
        <v>13135810.583832016</v>
      </c>
      <c r="CV29" s="47">
        <f t="shared" ca="1" si="34"/>
        <v>13124014.007413369</v>
      </c>
      <c r="CW29" s="47">
        <f t="shared" ca="1" si="34"/>
        <v>13112269.537498714</v>
      </c>
      <c r="CX29" s="47">
        <f t="shared" ca="1" si="34"/>
        <v>13100576.575338928</v>
      </c>
      <c r="CY29" s="47">
        <f t="shared" ca="1" si="34"/>
        <v>13088934.528381946</v>
      </c>
      <c r="CZ29" s="47">
        <f t="shared" ca="1" si="34"/>
        <v>13077342.810213439</v>
      </c>
      <c r="DA29" s="47">
        <f t="shared" ca="1" si="34"/>
        <v>13065800.84049814</v>
      </c>
      <c r="DB29" s="47">
        <f t="shared" ca="1" si="34"/>
        <v>13054308.044921553</v>
      </c>
      <c r="DC29" s="47">
        <f t="shared" ca="1" si="34"/>
        <v>13042863.855132336</v>
      </c>
      <c r="DD29" s="47">
        <f t="shared" ca="1" si="34"/>
        <v>13031467.708685175</v>
      </c>
      <c r="DE29" s="47">
        <f t="shared" ca="1" si="34"/>
        <v>13020119.048984149</v>
      </c>
      <c r="DF29" s="47">
        <f t="shared" ca="1" si="34"/>
        <v>13008817.3252267</v>
      </c>
      <c r="DG29" s="47">
        <f t="shared" ca="1" si="34"/>
        <v>12997561.992348051</v>
      </c>
      <c r="DH29" s="47">
        <f t="shared" ca="1" si="34"/>
        <v>12986352.510966169</v>
      </c>
      <c r="DI29" s="47">
        <f t="shared" ca="1" si="34"/>
        <v>12975188.34732724</v>
      </c>
      <c r="DJ29" s="47">
        <f t="shared" ca="1" si="34"/>
        <v>12964068.973251639</v>
      </c>
      <c r="DK29" s="47">
        <f t="shared" ca="1" si="34"/>
        <v>12952993.866080426</v>
      </c>
      <c r="DL29" s="47">
        <f t="shared" ca="1" si="34"/>
        <v>12941962.508622298</v>
      </c>
      <c r="DM29" s="47">
        <f t="shared" ca="1" si="34"/>
        <v>12930974.389101069</v>
      </c>
      <c r="DN29" s="47">
        <f t="shared" ca="1" si="34"/>
        <v>12920029.001103627</v>
      </c>
      <c r="DO29" s="47">
        <f t="shared" ca="1" si="34"/>
        <v>12909125.843528368</v>
      </c>
      <c r="DP29" s="47">
        <f t="shared" ca="1" si="34"/>
        <v>12898264.420534082</v>
      </c>
      <c r="DQ29" s="47">
        <f t="shared" ca="1" si="34"/>
        <v>12887444.241489412</v>
      </c>
      <c r="DR29" s="47">
        <f t="shared" ca="1" si="34"/>
        <v>12876664.820922652</v>
      </c>
      <c r="DS29" s="47">
        <f t="shared" ca="1" si="34"/>
        <v>528918602.67660862</v>
      </c>
      <c r="DT29" s="47">
        <f t="shared" si="34"/>
        <v>0</v>
      </c>
      <c r="DU29" s="47">
        <f t="shared" si="34"/>
        <v>0</v>
      </c>
      <c r="DV29" s="47">
        <f t="shared" si="34"/>
        <v>0</v>
      </c>
      <c r="DW29" s="47">
        <f t="shared" si="34"/>
        <v>0</v>
      </c>
      <c r="DX29" s="47">
        <f t="shared" si="34"/>
        <v>0</v>
      </c>
      <c r="DY29" s="47">
        <f t="shared" si="34"/>
        <v>0</v>
      </c>
      <c r="DZ29" s="47">
        <f t="shared" si="34"/>
        <v>0</v>
      </c>
      <c r="EA29" s="47">
        <f t="shared" ref="EA29:GL29" si="35">IF(EA1&gt;$A$1,0,PV($C$35,EA1,,-EA28))</f>
        <v>0</v>
      </c>
      <c r="EB29" s="47">
        <f t="shared" si="35"/>
        <v>0</v>
      </c>
      <c r="EC29" s="47">
        <f t="shared" si="35"/>
        <v>0</v>
      </c>
      <c r="ED29" s="47">
        <f t="shared" si="35"/>
        <v>0</v>
      </c>
      <c r="EE29" s="47">
        <f t="shared" si="35"/>
        <v>0</v>
      </c>
      <c r="EF29" s="47">
        <f t="shared" si="35"/>
        <v>0</v>
      </c>
      <c r="EG29" s="47">
        <f t="shared" si="35"/>
        <v>0</v>
      </c>
      <c r="EH29" s="47">
        <f t="shared" si="35"/>
        <v>0</v>
      </c>
      <c r="EI29" s="47">
        <f t="shared" si="35"/>
        <v>0</v>
      </c>
      <c r="EJ29" s="47">
        <f t="shared" si="35"/>
        <v>0</v>
      </c>
      <c r="EK29" s="47">
        <f t="shared" si="35"/>
        <v>0</v>
      </c>
      <c r="EL29" s="47">
        <f t="shared" si="35"/>
        <v>0</v>
      </c>
      <c r="EM29" s="47">
        <f t="shared" si="35"/>
        <v>0</v>
      </c>
      <c r="EN29" s="47">
        <f t="shared" si="35"/>
        <v>0</v>
      </c>
      <c r="EO29" s="47">
        <f t="shared" si="35"/>
        <v>0</v>
      </c>
      <c r="EP29" s="47">
        <f t="shared" si="35"/>
        <v>0</v>
      </c>
      <c r="EQ29" s="47">
        <f t="shared" si="35"/>
        <v>0</v>
      </c>
      <c r="ER29" s="47">
        <f t="shared" si="35"/>
        <v>0</v>
      </c>
      <c r="ES29" s="47">
        <f t="shared" si="35"/>
        <v>0</v>
      </c>
      <c r="ET29" s="47">
        <f t="shared" si="35"/>
        <v>0</v>
      </c>
      <c r="EU29" s="47">
        <f t="shared" si="35"/>
        <v>0</v>
      </c>
      <c r="EV29" s="47">
        <f t="shared" si="35"/>
        <v>0</v>
      </c>
      <c r="EW29" s="47">
        <f t="shared" si="35"/>
        <v>0</v>
      </c>
      <c r="EX29" s="47">
        <f t="shared" si="35"/>
        <v>0</v>
      </c>
      <c r="EY29" s="47">
        <f t="shared" si="35"/>
        <v>0</v>
      </c>
      <c r="EZ29" s="47">
        <f t="shared" si="35"/>
        <v>0</v>
      </c>
      <c r="FA29" s="47">
        <f t="shared" si="35"/>
        <v>0</v>
      </c>
      <c r="FB29" s="47">
        <f t="shared" si="35"/>
        <v>0</v>
      </c>
      <c r="FC29" s="47">
        <f t="shared" si="35"/>
        <v>0</v>
      </c>
      <c r="FD29" s="47">
        <f t="shared" si="35"/>
        <v>0</v>
      </c>
      <c r="FE29" s="47">
        <f t="shared" si="35"/>
        <v>0</v>
      </c>
      <c r="FF29" s="47">
        <f t="shared" si="35"/>
        <v>0</v>
      </c>
      <c r="FG29" s="47">
        <f t="shared" si="35"/>
        <v>0</v>
      </c>
      <c r="FH29" s="47">
        <f t="shared" si="35"/>
        <v>0</v>
      </c>
      <c r="FI29" s="47">
        <f t="shared" si="35"/>
        <v>0</v>
      </c>
      <c r="FJ29" s="47">
        <f t="shared" si="35"/>
        <v>0</v>
      </c>
      <c r="FK29" s="47">
        <f t="shared" si="35"/>
        <v>0</v>
      </c>
      <c r="FL29" s="47">
        <f t="shared" si="35"/>
        <v>0</v>
      </c>
      <c r="FM29" s="47">
        <f t="shared" si="35"/>
        <v>0</v>
      </c>
      <c r="FN29" s="47">
        <f t="shared" si="35"/>
        <v>0</v>
      </c>
      <c r="FO29" s="47">
        <f t="shared" si="35"/>
        <v>0</v>
      </c>
      <c r="FP29" s="47">
        <f t="shared" si="35"/>
        <v>0</v>
      </c>
      <c r="FQ29" s="47">
        <f t="shared" si="35"/>
        <v>0</v>
      </c>
      <c r="FR29" s="47">
        <f t="shared" si="35"/>
        <v>0</v>
      </c>
      <c r="FS29" s="47">
        <f t="shared" si="35"/>
        <v>0</v>
      </c>
      <c r="FT29" s="47">
        <f t="shared" si="35"/>
        <v>0</v>
      </c>
      <c r="FU29" s="47">
        <f t="shared" si="35"/>
        <v>0</v>
      </c>
      <c r="FV29" s="47">
        <f t="shared" si="35"/>
        <v>0</v>
      </c>
      <c r="FW29" s="47">
        <f t="shared" si="35"/>
        <v>0</v>
      </c>
      <c r="FX29" s="47">
        <f t="shared" si="35"/>
        <v>0</v>
      </c>
      <c r="FY29" s="47">
        <f t="shared" si="35"/>
        <v>0</v>
      </c>
      <c r="FZ29" s="47">
        <f t="shared" si="35"/>
        <v>0</v>
      </c>
      <c r="GA29" s="47">
        <f t="shared" si="35"/>
        <v>0</v>
      </c>
      <c r="GB29" s="47">
        <f t="shared" si="35"/>
        <v>0</v>
      </c>
      <c r="GC29" s="47">
        <f t="shared" si="35"/>
        <v>0</v>
      </c>
      <c r="GD29" s="47">
        <f t="shared" si="35"/>
        <v>0</v>
      </c>
      <c r="GE29" s="47">
        <f t="shared" si="35"/>
        <v>0</v>
      </c>
      <c r="GF29" s="47">
        <f t="shared" si="35"/>
        <v>0</v>
      </c>
      <c r="GG29" s="47">
        <f t="shared" si="35"/>
        <v>0</v>
      </c>
      <c r="GH29" s="47">
        <f t="shared" si="35"/>
        <v>0</v>
      </c>
      <c r="GI29" s="47">
        <f t="shared" si="35"/>
        <v>0</v>
      </c>
      <c r="GJ29" s="47">
        <f t="shared" si="35"/>
        <v>0</v>
      </c>
      <c r="GK29" s="47">
        <f t="shared" si="35"/>
        <v>0</v>
      </c>
      <c r="GL29" s="47">
        <f t="shared" si="35"/>
        <v>0</v>
      </c>
      <c r="GM29" s="47">
        <f t="shared" ref="GM29:II29" si="36">IF(GM1&gt;$A$1,0,PV($C$35,GM1,,-GM28))</f>
        <v>0</v>
      </c>
      <c r="GN29" s="47">
        <f t="shared" si="36"/>
        <v>0</v>
      </c>
      <c r="GO29" s="47">
        <f t="shared" si="36"/>
        <v>0</v>
      </c>
      <c r="GP29" s="47">
        <f t="shared" si="36"/>
        <v>0</v>
      </c>
      <c r="GQ29" s="47">
        <f t="shared" si="36"/>
        <v>0</v>
      </c>
      <c r="GR29" s="47">
        <f t="shared" si="36"/>
        <v>0</v>
      </c>
      <c r="GS29" s="47">
        <f t="shared" si="36"/>
        <v>0</v>
      </c>
      <c r="GT29" s="47">
        <f t="shared" si="36"/>
        <v>0</v>
      </c>
      <c r="GU29" s="47">
        <f t="shared" si="36"/>
        <v>0</v>
      </c>
      <c r="GV29" s="47">
        <f t="shared" si="36"/>
        <v>0</v>
      </c>
      <c r="GW29" s="47">
        <f t="shared" si="36"/>
        <v>0</v>
      </c>
      <c r="GX29" s="47">
        <f t="shared" si="36"/>
        <v>0</v>
      </c>
      <c r="GY29" s="47">
        <f t="shared" si="36"/>
        <v>0</v>
      </c>
      <c r="GZ29" s="47">
        <f t="shared" si="36"/>
        <v>0</v>
      </c>
      <c r="HA29" s="47">
        <f t="shared" si="36"/>
        <v>0</v>
      </c>
      <c r="HB29" s="47">
        <f t="shared" si="36"/>
        <v>0</v>
      </c>
      <c r="HC29" s="47">
        <f t="shared" si="36"/>
        <v>0</v>
      </c>
      <c r="HD29" s="47">
        <f t="shared" si="36"/>
        <v>0</v>
      </c>
      <c r="HE29" s="47">
        <f t="shared" si="36"/>
        <v>0</v>
      </c>
      <c r="HF29" s="47">
        <f t="shared" si="36"/>
        <v>0</v>
      </c>
      <c r="HG29" s="47">
        <f t="shared" si="36"/>
        <v>0</v>
      </c>
      <c r="HH29" s="47">
        <f t="shared" si="36"/>
        <v>0</v>
      </c>
      <c r="HI29" s="47">
        <f t="shared" si="36"/>
        <v>0</v>
      </c>
      <c r="HJ29" s="47">
        <f t="shared" si="36"/>
        <v>0</v>
      </c>
      <c r="HK29" s="47">
        <f t="shared" si="36"/>
        <v>0</v>
      </c>
      <c r="HL29" s="47">
        <f t="shared" si="36"/>
        <v>0</v>
      </c>
      <c r="HM29" s="47">
        <f t="shared" si="36"/>
        <v>0</v>
      </c>
      <c r="HN29" s="47">
        <f t="shared" si="36"/>
        <v>0</v>
      </c>
      <c r="HO29" s="47">
        <f t="shared" si="36"/>
        <v>0</v>
      </c>
      <c r="HP29" s="47">
        <f t="shared" si="36"/>
        <v>0</v>
      </c>
      <c r="HQ29" s="47">
        <f t="shared" si="36"/>
        <v>0</v>
      </c>
      <c r="HR29" s="47">
        <f t="shared" si="36"/>
        <v>0</v>
      </c>
      <c r="HS29" s="47">
        <f t="shared" si="36"/>
        <v>0</v>
      </c>
      <c r="HT29" s="47">
        <f t="shared" si="36"/>
        <v>0</v>
      </c>
      <c r="HU29" s="47">
        <f t="shared" si="36"/>
        <v>0</v>
      </c>
      <c r="HV29" s="47">
        <f t="shared" si="36"/>
        <v>0</v>
      </c>
      <c r="HW29" s="47">
        <f t="shared" si="36"/>
        <v>0</v>
      </c>
      <c r="HX29" s="47">
        <f t="shared" si="36"/>
        <v>0</v>
      </c>
      <c r="HY29" s="47">
        <f t="shared" si="36"/>
        <v>0</v>
      </c>
      <c r="HZ29" s="47">
        <f t="shared" si="36"/>
        <v>0</v>
      </c>
      <c r="IA29" s="47">
        <f t="shared" si="36"/>
        <v>0</v>
      </c>
      <c r="IB29" s="47">
        <f t="shared" si="36"/>
        <v>0</v>
      </c>
      <c r="IC29" s="47">
        <f t="shared" si="36"/>
        <v>0</v>
      </c>
      <c r="ID29" s="47">
        <f t="shared" si="36"/>
        <v>0</v>
      </c>
      <c r="IE29" s="47">
        <f t="shared" si="36"/>
        <v>0</v>
      </c>
      <c r="IF29" s="47">
        <f t="shared" si="36"/>
        <v>0</v>
      </c>
      <c r="IG29" s="47">
        <f t="shared" si="36"/>
        <v>0</v>
      </c>
      <c r="IH29" s="47">
        <f t="shared" si="36"/>
        <v>0</v>
      </c>
      <c r="II29" s="66">
        <f t="shared" si="36"/>
        <v>0</v>
      </c>
    </row>
    <row r="30" spans="1:244" ht="15.6" x14ac:dyDescent="0.3">
      <c r="A30" s="55"/>
      <c r="B30" s="46" t="s">
        <v>232</v>
      </c>
      <c r="C30" s="87">
        <f>IF(C1&gt;$A$1,0,+C5+C19+C24+C25+C26)</f>
        <v>0</v>
      </c>
      <c r="D30" s="38">
        <f t="shared" ref="D30:BO30" ca="1" si="37">IF(D1&gt;$A$1,0,+D5+D19+D25+D26)</f>
        <v>0</v>
      </c>
      <c r="E30" s="38">
        <f t="shared" ca="1" si="37"/>
        <v>0</v>
      </c>
      <c r="F30" s="38">
        <f t="shared" ca="1" si="37"/>
        <v>7622510.1581646875</v>
      </c>
      <c r="G30" s="38">
        <f t="shared" ca="1" si="37"/>
        <v>15368971.852707181</v>
      </c>
      <c r="H30" s="38">
        <f t="shared" ca="1" si="37"/>
        <v>23240896.788733635</v>
      </c>
      <c r="I30" s="38">
        <f t="shared" ca="1" si="37"/>
        <v>31239813.059492394</v>
      </c>
      <c r="J30" s="38">
        <f t="shared" ca="1" si="37"/>
        <v>31493812.250345025</v>
      </c>
      <c r="K30" s="38">
        <f t="shared" ca="1" si="37"/>
        <v>31749876.613253292</v>
      </c>
      <c r="L30" s="38">
        <f t="shared" ca="1" si="37"/>
        <v>32008022.939355798</v>
      </c>
      <c r="M30" s="38">
        <f t="shared" ca="1" si="37"/>
        <v>32268268.156313598</v>
      </c>
      <c r="N30" s="38">
        <f t="shared" ca="1" si="37"/>
        <v>32530629.329420201</v>
      </c>
      <c r="O30" s="38">
        <f t="shared" ca="1" si="37"/>
        <v>32795123.662720602</v>
      </c>
      <c r="P30" s="38">
        <f t="shared" ca="1" si="37"/>
        <v>33061768.500139426</v>
      </c>
      <c r="Q30" s="38">
        <f t="shared" ca="1" si="37"/>
        <v>33330581.326618254</v>
      </c>
      <c r="R30" s="38">
        <f t="shared" ca="1" si="37"/>
        <v>33601579.76926215</v>
      </c>
      <c r="S30" s="38">
        <f t="shared" ca="1" si="37"/>
        <v>33874781.598495543</v>
      </c>
      <c r="T30" s="38">
        <f t="shared" ca="1" si="37"/>
        <v>34150204.729227528</v>
      </c>
      <c r="U30" s="38">
        <f t="shared" ca="1" si="37"/>
        <v>34427867.222026594</v>
      </c>
      <c r="V30" s="38">
        <f t="shared" ca="1" si="37"/>
        <v>34707787.284304932</v>
      </c>
      <c r="W30" s="38">
        <f t="shared" ca="1" si="37"/>
        <v>34989983.271512344</v>
      </c>
      <c r="X30" s="38">
        <f t="shared" ca="1" si="37"/>
        <v>35274473.688339941</v>
      </c>
      <c r="Y30" s="38">
        <f t="shared" ca="1" si="37"/>
        <v>35561277.189933501</v>
      </c>
      <c r="Z30" s="38">
        <f t="shared" ca="1" si="37"/>
        <v>35850412.583116807</v>
      </c>
      <c r="AA30" s="38">
        <f t="shared" ca="1" si="37"/>
        <v>36141898.827624835</v>
      </c>
      <c r="AB30" s="38">
        <f t="shared" ca="1" si="37"/>
        <v>36435755.037347093</v>
      </c>
      <c r="AC30" s="38">
        <f t="shared" ca="1" si="37"/>
        <v>36732000.481580906</v>
      </c>
      <c r="AD30" s="38">
        <f t="shared" ca="1" si="37"/>
        <v>37030654.586295053</v>
      </c>
      <c r="AE30" s="38">
        <f t="shared" ca="1" si="37"/>
        <v>37331736.935403548</v>
      </c>
      <c r="AF30" s="38">
        <f t="shared" ca="1" si="37"/>
        <v>37635267.272049867</v>
      </c>
      <c r="AG30" s="38">
        <f t="shared" ca="1" si="37"/>
        <v>37941265.499901563</v>
      </c>
      <c r="AH30" s="38">
        <f t="shared" ca="1" si="37"/>
        <v>38249751.684455454</v>
      </c>
      <c r="AI30" s="38">
        <f t="shared" ca="1" si="37"/>
        <v>38560746.054353386</v>
      </c>
      <c r="AJ30" s="38">
        <f t="shared" ca="1" si="37"/>
        <v>38874269.002708651</v>
      </c>
      <c r="AK30" s="38">
        <f t="shared" ca="1" si="37"/>
        <v>39190341.088443331</v>
      </c>
      <c r="AL30" s="38">
        <f t="shared" ca="1" si="37"/>
        <v>39508983.037636392</v>
      </c>
      <c r="AM30" s="38">
        <f t="shared" ca="1" si="37"/>
        <v>39830215.744882718</v>
      </c>
      <c r="AN30" s="38">
        <f t="shared" ca="1" si="37"/>
        <v>40154060.274663329</v>
      </c>
      <c r="AO30" s="38">
        <f t="shared" ca="1" si="37"/>
        <v>40480537.862726651</v>
      </c>
      <c r="AP30" s="38">
        <f t="shared" ca="1" si="37"/>
        <v>40809669.917480983</v>
      </c>
      <c r="AQ30" s="38">
        <f t="shared" ca="1" si="37"/>
        <v>41141478.021398343</v>
      </c>
      <c r="AR30" s="38">
        <f t="shared" ca="1" si="37"/>
        <v>41475983.932429753</v>
      </c>
      <c r="AS30" s="38">
        <f t="shared" ca="1" si="37"/>
        <v>41813209.585431948</v>
      </c>
      <c r="AT30" s="38">
        <f t="shared" ca="1" si="37"/>
        <v>42153177.093605749</v>
      </c>
      <c r="AU30" s="38">
        <f t="shared" ca="1" si="37"/>
        <v>42495908.749946125</v>
      </c>
      <c r="AV30" s="38">
        <f t="shared" ca="1" si="37"/>
        <v>42841427.028703995</v>
      </c>
      <c r="AW30" s="38">
        <f t="shared" ca="1" si="37"/>
        <v>43189754.586859994</v>
      </c>
      <c r="AX30" s="38">
        <f t="shared" ca="1" si="37"/>
        <v>43540914.265610144</v>
      </c>
      <c r="AY30" s="38">
        <f t="shared" ca="1" si="37"/>
        <v>43894929.091863662</v>
      </c>
      <c r="AZ30" s="38">
        <f t="shared" ca="1" si="37"/>
        <v>44251822.279752925</v>
      </c>
      <c r="BA30" s="38">
        <f t="shared" ca="1" si="37"/>
        <v>44611617.232155696</v>
      </c>
      <c r="BB30" s="38">
        <f t="shared" ca="1" si="37"/>
        <v>44974337.542229764</v>
      </c>
      <c r="BC30" s="38">
        <f t="shared" ca="1" si="37"/>
        <v>45340006.994959995</v>
      </c>
      <c r="BD30" s="38">
        <f t="shared" ca="1" si="37"/>
        <v>45708649.568718061</v>
      </c>
      <c r="BE30" s="38">
        <f t="shared" ca="1" si="37"/>
        <v>46080289.436834782</v>
      </c>
      <c r="BF30" s="38">
        <f t="shared" ca="1" si="37"/>
        <v>46454950.969185241</v>
      </c>
      <c r="BG30" s="38">
        <f t="shared" ca="1" si="37"/>
        <v>46832658.733786792</v>
      </c>
      <c r="BH30" s="38">
        <f t="shared" ca="1" si="37"/>
        <v>47213437.498410188</v>
      </c>
      <c r="BI30" s="38">
        <f t="shared" ca="1" si="37"/>
        <v>47597312.232203551</v>
      </c>
      <c r="BJ30" s="38">
        <f t="shared" ca="1" si="37"/>
        <v>47984308.107329838</v>
      </c>
      <c r="BK30" s="38">
        <f t="shared" ca="1" si="37"/>
        <v>48374450.500617363</v>
      </c>
      <c r="BL30" s="38">
        <f t="shared" ca="1" si="37"/>
        <v>48767764.99522391</v>
      </c>
      <c r="BM30" s="38">
        <f t="shared" ca="1" si="37"/>
        <v>49164277.382314332</v>
      </c>
      <c r="BN30" s="38">
        <f t="shared" ca="1" si="37"/>
        <v>49564013.662751757</v>
      </c>
      <c r="BO30" s="38">
        <f t="shared" ca="1" si="37"/>
        <v>49967000.04880257</v>
      </c>
      <c r="BP30" s="38">
        <f t="shared" ref="BP30:EA30" ca="1" si="38">IF(BP1&gt;$A$1,0,+BP5+BP19+BP25+BP26)</f>
        <v>50373262.965855233</v>
      </c>
      <c r="BQ30" s="38">
        <f t="shared" ca="1" si="38"/>
        <v>50782829.054153122</v>
      </c>
      <c r="BR30" s="38">
        <f t="shared" ca="1" si="38"/>
        <v>51195725.17054148</v>
      </c>
      <c r="BS30" s="38">
        <f t="shared" ca="1" si="38"/>
        <v>51611978.390228391</v>
      </c>
      <c r="BT30" s="38">
        <f t="shared" ca="1" si="38"/>
        <v>52031616.008560359</v>
      </c>
      <c r="BU30" s="38">
        <f t="shared" ca="1" si="38"/>
        <v>52454665.542812072</v>
      </c>
      <c r="BV30" s="38">
        <f t="shared" ca="1" si="38"/>
        <v>52881154.73399087</v>
      </c>
      <c r="BW30" s="38">
        <f t="shared" ca="1" si="38"/>
        <v>53311111.548655771</v>
      </c>
      <c r="BX30" s="38">
        <f t="shared" ca="1" si="38"/>
        <v>53744564.180751413</v>
      </c>
      <c r="BY30" s="38">
        <f t="shared" ca="1" si="38"/>
        <v>54181541.053456798</v>
      </c>
      <c r="BZ30" s="38">
        <f t="shared" ca="1" si="38"/>
        <v>54622070.821049146</v>
      </c>
      <c r="CA30" s="38">
        <f t="shared" ca="1" si="38"/>
        <v>55066182.37078283</v>
      </c>
      <c r="CB30" s="38">
        <f t="shared" ca="1" si="38"/>
        <v>55513904.824783623</v>
      </c>
      <c r="CC30" s="38">
        <f t="shared" ca="1" si="38"/>
        <v>55965267.541958407</v>
      </c>
      <c r="CD30" s="38">
        <f t="shared" ca="1" si="38"/>
        <v>56420300.119920306</v>
      </c>
      <c r="CE30" s="38">
        <f t="shared" ca="1" si="38"/>
        <v>56879032.396929488</v>
      </c>
      <c r="CF30" s="38">
        <f t="shared" ca="1" si="38"/>
        <v>57341494.453849852</v>
      </c>
      <c r="CG30" s="38">
        <f t="shared" ca="1" si="38"/>
        <v>57807716.616121493</v>
      </c>
      <c r="CH30" s="38">
        <f t="shared" ca="1" si="38"/>
        <v>58277729.455749273</v>
      </c>
      <c r="CI30" s="38">
        <f t="shared" ca="1" si="38"/>
        <v>58751563.79330755</v>
      </c>
      <c r="CJ30" s="38">
        <f t="shared" ca="1" si="38"/>
        <v>59229250.699961178</v>
      </c>
      <c r="CK30" s="38">
        <f t="shared" ca="1" si="38"/>
        <v>59710821.499503016</v>
      </c>
      <c r="CL30" s="38">
        <f t="shared" ca="1" si="38"/>
        <v>60196307.770407937</v>
      </c>
      <c r="CM30" s="38">
        <f t="shared" ca="1" si="38"/>
        <v>60685741.347903468</v>
      </c>
      <c r="CN30" s="38">
        <f t="shared" ca="1" si="38"/>
        <v>61179154.326057516</v>
      </c>
      <c r="CO30" s="38">
        <f t="shared" ca="1" si="38"/>
        <v>61676579.059882693</v>
      </c>
      <c r="CP30" s="38">
        <f t="shared" ca="1" si="38"/>
        <v>62178048.167458177</v>
      </c>
      <c r="CQ30" s="38">
        <f t="shared" ca="1" si="38"/>
        <v>62683594.532068431</v>
      </c>
      <c r="CR30" s="38">
        <f t="shared" ca="1" si="38"/>
        <v>63193251.304359585</v>
      </c>
      <c r="CS30" s="38">
        <f t="shared" ca="1" si="38"/>
        <v>63707051.904513203</v>
      </c>
      <c r="CT30" s="38">
        <f t="shared" ca="1" si="38"/>
        <v>64225030.02443783</v>
      </c>
      <c r="CU30" s="38">
        <f t="shared" ca="1" si="38"/>
        <v>64747219.629978254</v>
      </c>
      <c r="CV30" s="38">
        <f t="shared" ca="1" si="38"/>
        <v>65273654.963142805</v>
      </c>
      <c r="CW30" s="38">
        <f t="shared" ca="1" si="38"/>
        <v>65804370.544348687</v>
      </c>
      <c r="CX30" s="38">
        <f t="shared" ca="1" si="38"/>
        <v>66339401.174685724</v>
      </c>
      <c r="CY30" s="38">
        <f t="shared" ca="1" si="38"/>
        <v>66878781.938198276</v>
      </c>
      <c r="CZ30" s="38">
        <f t="shared" ca="1" si="38"/>
        <v>67422548.204185888</v>
      </c>
      <c r="DA30" s="38">
        <f t="shared" ca="1" si="38"/>
        <v>67970735.629522666</v>
      </c>
      <c r="DB30" s="38">
        <f t="shared" ca="1" si="38"/>
        <v>68523380.160995334</v>
      </c>
      <c r="DC30" s="38">
        <f t="shared" ca="1" si="38"/>
        <v>69080518.03766042</v>
      </c>
      <c r="DD30" s="38">
        <f t="shared" ca="1" si="38"/>
        <v>69642185.793220654</v>
      </c>
      <c r="DE30" s="38">
        <f t="shared" ca="1" si="38"/>
        <v>70208420.258420542</v>
      </c>
      <c r="DF30" s="38">
        <f t="shared" ca="1" si="38"/>
        <v>70779258.563461617</v>
      </c>
      <c r="DG30" s="38">
        <f t="shared" ca="1" si="38"/>
        <v>71354738.140437037</v>
      </c>
      <c r="DH30" s="38">
        <f t="shared" ca="1" si="38"/>
        <v>71934896.725786358</v>
      </c>
      <c r="DI30" s="38">
        <f t="shared" ca="1" si="38"/>
        <v>72519772.362769902</v>
      </c>
      <c r="DJ30" s="38">
        <f t="shared" ca="1" si="38"/>
        <v>73109403.403963447</v>
      </c>
      <c r="DK30" s="38">
        <f t="shared" ca="1" si="38"/>
        <v>73703828.513773203</v>
      </c>
      <c r="DL30" s="38">
        <f t="shared" ca="1" si="38"/>
        <v>74303086.67097114</v>
      </c>
      <c r="DM30" s="38">
        <f t="shared" ca="1" si="38"/>
        <v>74907217.171250969</v>
      </c>
      <c r="DN30" s="38">
        <f t="shared" ca="1" si="38"/>
        <v>75516259.629804954</v>
      </c>
      <c r="DO30" s="38">
        <f t="shared" ca="1" si="38"/>
        <v>76130253.983921602</v>
      </c>
      <c r="DP30" s="38">
        <f t="shared" ca="1" si="38"/>
        <v>76749240.495604485</v>
      </c>
      <c r="DQ30" s="38">
        <f t="shared" ca="1" si="38"/>
        <v>77373259.754212499</v>
      </c>
      <c r="DR30" s="38">
        <f t="shared" ca="1" si="38"/>
        <v>78002352.679121315</v>
      </c>
      <c r="DS30" s="38">
        <f t="shared" ca="1" si="38"/>
        <v>1659520350.9395242</v>
      </c>
      <c r="DT30" s="38">
        <f t="shared" si="38"/>
        <v>0</v>
      </c>
      <c r="DU30" s="38">
        <f t="shared" si="38"/>
        <v>0</v>
      </c>
      <c r="DV30" s="38">
        <f t="shared" si="38"/>
        <v>0</v>
      </c>
      <c r="DW30" s="38">
        <f t="shared" si="38"/>
        <v>0</v>
      </c>
      <c r="DX30" s="38">
        <f t="shared" si="38"/>
        <v>0</v>
      </c>
      <c r="DY30" s="38">
        <f t="shared" si="38"/>
        <v>0</v>
      </c>
      <c r="DZ30" s="38">
        <f t="shared" si="38"/>
        <v>0</v>
      </c>
      <c r="EA30" s="38">
        <f t="shared" si="38"/>
        <v>0</v>
      </c>
      <c r="EB30" s="38">
        <f t="shared" ref="EB30:GM30" si="39">IF(EB1&gt;$A$1,0,+EB5+EB19+EB25+EB26)</f>
        <v>0</v>
      </c>
      <c r="EC30" s="38">
        <f t="shared" si="39"/>
        <v>0</v>
      </c>
      <c r="ED30" s="38">
        <f t="shared" si="39"/>
        <v>0</v>
      </c>
      <c r="EE30" s="38">
        <f t="shared" si="39"/>
        <v>0</v>
      </c>
      <c r="EF30" s="38">
        <f t="shared" si="39"/>
        <v>0</v>
      </c>
      <c r="EG30" s="38">
        <f t="shared" si="39"/>
        <v>0</v>
      </c>
      <c r="EH30" s="38">
        <f t="shared" si="39"/>
        <v>0</v>
      </c>
      <c r="EI30" s="38">
        <f t="shared" si="39"/>
        <v>0</v>
      </c>
      <c r="EJ30" s="38">
        <f t="shared" si="39"/>
        <v>0</v>
      </c>
      <c r="EK30" s="38">
        <f t="shared" si="39"/>
        <v>0</v>
      </c>
      <c r="EL30" s="38">
        <f t="shared" si="39"/>
        <v>0</v>
      </c>
      <c r="EM30" s="38">
        <f t="shared" si="39"/>
        <v>0</v>
      </c>
      <c r="EN30" s="38">
        <f t="shared" si="39"/>
        <v>0</v>
      </c>
      <c r="EO30" s="38">
        <f t="shared" si="39"/>
        <v>0</v>
      </c>
      <c r="EP30" s="38">
        <f t="shared" si="39"/>
        <v>0</v>
      </c>
      <c r="EQ30" s="38">
        <f t="shared" si="39"/>
        <v>0</v>
      </c>
      <c r="ER30" s="38">
        <f t="shared" si="39"/>
        <v>0</v>
      </c>
      <c r="ES30" s="38">
        <f t="shared" si="39"/>
        <v>0</v>
      </c>
      <c r="ET30" s="38">
        <f t="shared" si="39"/>
        <v>0</v>
      </c>
      <c r="EU30" s="38">
        <f t="shared" si="39"/>
        <v>0</v>
      </c>
      <c r="EV30" s="38">
        <f t="shared" si="39"/>
        <v>0</v>
      </c>
      <c r="EW30" s="38">
        <f t="shared" si="39"/>
        <v>0</v>
      </c>
      <c r="EX30" s="38">
        <f t="shared" si="39"/>
        <v>0</v>
      </c>
      <c r="EY30" s="38">
        <f t="shared" si="39"/>
        <v>0</v>
      </c>
      <c r="EZ30" s="38">
        <f t="shared" si="39"/>
        <v>0</v>
      </c>
      <c r="FA30" s="38">
        <f t="shared" si="39"/>
        <v>0</v>
      </c>
      <c r="FB30" s="38">
        <f t="shared" si="39"/>
        <v>0</v>
      </c>
      <c r="FC30" s="38">
        <f t="shared" si="39"/>
        <v>0</v>
      </c>
      <c r="FD30" s="38">
        <f t="shared" si="39"/>
        <v>0</v>
      </c>
      <c r="FE30" s="38">
        <f t="shared" si="39"/>
        <v>0</v>
      </c>
      <c r="FF30" s="38">
        <f t="shared" si="39"/>
        <v>0</v>
      </c>
      <c r="FG30" s="38">
        <f t="shared" si="39"/>
        <v>0</v>
      </c>
      <c r="FH30" s="38">
        <f t="shared" si="39"/>
        <v>0</v>
      </c>
      <c r="FI30" s="38">
        <f t="shared" si="39"/>
        <v>0</v>
      </c>
      <c r="FJ30" s="38">
        <f t="shared" si="39"/>
        <v>0</v>
      </c>
      <c r="FK30" s="38">
        <f t="shared" si="39"/>
        <v>0</v>
      </c>
      <c r="FL30" s="38">
        <f t="shared" si="39"/>
        <v>0</v>
      </c>
      <c r="FM30" s="38">
        <f t="shared" si="39"/>
        <v>0</v>
      </c>
      <c r="FN30" s="38">
        <f t="shared" si="39"/>
        <v>0</v>
      </c>
      <c r="FO30" s="38">
        <f t="shared" si="39"/>
        <v>0</v>
      </c>
      <c r="FP30" s="38">
        <f t="shared" si="39"/>
        <v>0</v>
      </c>
      <c r="FQ30" s="38">
        <f t="shared" si="39"/>
        <v>0</v>
      </c>
      <c r="FR30" s="38">
        <f t="shared" si="39"/>
        <v>0</v>
      </c>
      <c r="FS30" s="38">
        <f t="shared" si="39"/>
        <v>0</v>
      </c>
      <c r="FT30" s="38">
        <f t="shared" si="39"/>
        <v>0</v>
      </c>
      <c r="FU30" s="38">
        <f t="shared" si="39"/>
        <v>0</v>
      </c>
      <c r="FV30" s="38">
        <f t="shared" si="39"/>
        <v>0</v>
      </c>
      <c r="FW30" s="38">
        <f t="shared" si="39"/>
        <v>0</v>
      </c>
      <c r="FX30" s="38">
        <f t="shared" si="39"/>
        <v>0</v>
      </c>
      <c r="FY30" s="38">
        <f t="shared" si="39"/>
        <v>0</v>
      </c>
      <c r="FZ30" s="38">
        <f t="shared" si="39"/>
        <v>0</v>
      </c>
      <c r="GA30" s="38">
        <f t="shared" si="39"/>
        <v>0</v>
      </c>
      <c r="GB30" s="38">
        <f t="shared" si="39"/>
        <v>0</v>
      </c>
      <c r="GC30" s="38">
        <f t="shared" si="39"/>
        <v>0</v>
      </c>
      <c r="GD30" s="38">
        <f t="shared" si="39"/>
        <v>0</v>
      </c>
      <c r="GE30" s="38">
        <f t="shared" si="39"/>
        <v>0</v>
      </c>
      <c r="GF30" s="38">
        <f t="shared" si="39"/>
        <v>0</v>
      </c>
      <c r="GG30" s="38">
        <f t="shared" si="39"/>
        <v>0</v>
      </c>
      <c r="GH30" s="38">
        <f t="shared" si="39"/>
        <v>0</v>
      </c>
      <c r="GI30" s="38">
        <f t="shared" si="39"/>
        <v>0</v>
      </c>
      <c r="GJ30" s="38">
        <f t="shared" si="39"/>
        <v>0</v>
      </c>
      <c r="GK30" s="38">
        <f t="shared" si="39"/>
        <v>0</v>
      </c>
      <c r="GL30" s="38">
        <f t="shared" si="39"/>
        <v>0</v>
      </c>
      <c r="GM30" s="38">
        <f t="shared" si="39"/>
        <v>0</v>
      </c>
      <c r="GN30" s="38">
        <f t="shared" ref="GN30:II30" si="40">IF(GN1&gt;$A$1,0,+GN5+GN19+GN25+GN26)</f>
        <v>0</v>
      </c>
      <c r="GO30" s="38">
        <f t="shared" si="40"/>
        <v>0</v>
      </c>
      <c r="GP30" s="38">
        <f t="shared" si="40"/>
        <v>0</v>
      </c>
      <c r="GQ30" s="38">
        <f t="shared" si="40"/>
        <v>0</v>
      </c>
      <c r="GR30" s="38">
        <f t="shared" si="40"/>
        <v>0</v>
      </c>
      <c r="GS30" s="38">
        <f t="shared" si="40"/>
        <v>0</v>
      </c>
      <c r="GT30" s="38">
        <f t="shared" si="40"/>
        <v>0</v>
      </c>
      <c r="GU30" s="38">
        <f t="shared" si="40"/>
        <v>0</v>
      </c>
      <c r="GV30" s="38">
        <f t="shared" si="40"/>
        <v>0</v>
      </c>
      <c r="GW30" s="38">
        <f t="shared" si="40"/>
        <v>0</v>
      </c>
      <c r="GX30" s="38">
        <f t="shared" si="40"/>
        <v>0</v>
      </c>
      <c r="GY30" s="38">
        <f t="shared" si="40"/>
        <v>0</v>
      </c>
      <c r="GZ30" s="38">
        <f t="shared" si="40"/>
        <v>0</v>
      </c>
      <c r="HA30" s="38">
        <f t="shared" si="40"/>
        <v>0</v>
      </c>
      <c r="HB30" s="38">
        <f t="shared" si="40"/>
        <v>0</v>
      </c>
      <c r="HC30" s="38">
        <f t="shared" si="40"/>
        <v>0</v>
      </c>
      <c r="HD30" s="38">
        <f t="shared" si="40"/>
        <v>0</v>
      </c>
      <c r="HE30" s="38">
        <f t="shared" si="40"/>
        <v>0</v>
      </c>
      <c r="HF30" s="38">
        <f t="shared" si="40"/>
        <v>0</v>
      </c>
      <c r="HG30" s="38">
        <f t="shared" si="40"/>
        <v>0</v>
      </c>
      <c r="HH30" s="38">
        <f t="shared" si="40"/>
        <v>0</v>
      </c>
      <c r="HI30" s="38">
        <f t="shared" si="40"/>
        <v>0</v>
      </c>
      <c r="HJ30" s="38">
        <f t="shared" si="40"/>
        <v>0</v>
      </c>
      <c r="HK30" s="38">
        <f t="shared" si="40"/>
        <v>0</v>
      </c>
      <c r="HL30" s="38">
        <f t="shared" si="40"/>
        <v>0</v>
      </c>
      <c r="HM30" s="38">
        <f t="shared" si="40"/>
        <v>0</v>
      </c>
      <c r="HN30" s="38">
        <f t="shared" si="40"/>
        <v>0</v>
      </c>
      <c r="HO30" s="38">
        <f t="shared" si="40"/>
        <v>0</v>
      </c>
      <c r="HP30" s="38">
        <f t="shared" si="40"/>
        <v>0</v>
      </c>
      <c r="HQ30" s="38">
        <f t="shared" si="40"/>
        <v>0</v>
      </c>
      <c r="HR30" s="38">
        <f t="shared" si="40"/>
        <v>0</v>
      </c>
      <c r="HS30" s="38">
        <f t="shared" si="40"/>
        <v>0</v>
      </c>
      <c r="HT30" s="38">
        <f t="shared" si="40"/>
        <v>0</v>
      </c>
      <c r="HU30" s="38">
        <f t="shared" si="40"/>
        <v>0</v>
      </c>
      <c r="HV30" s="38">
        <f t="shared" si="40"/>
        <v>0</v>
      </c>
      <c r="HW30" s="38">
        <f t="shared" si="40"/>
        <v>0</v>
      </c>
      <c r="HX30" s="38">
        <f t="shared" si="40"/>
        <v>0</v>
      </c>
      <c r="HY30" s="38">
        <f t="shared" si="40"/>
        <v>0</v>
      </c>
      <c r="HZ30" s="38">
        <f t="shared" si="40"/>
        <v>0</v>
      </c>
      <c r="IA30" s="38">
        <f t="shared" si="40"/>
        <v>0</v>
      </c>
      <c r="IB30" s="38">
        <f t="shared" si="40"/>
        <v>0</v>
      </c>
      <c r="IC30" s="38">
        <f t="shared" si="40"/>
        <v>0</v>
      </c>
      <c r="ID30" s="38">
        <f t="shared" si="40"/>
        <v>0</v>
      </c>
      <c r="IE30" s="38">
        <f t="shared" si="40"/>
        <v>0</v>
      </c>
      <c r="IF30" s="38">
        <f t="shared" si="40"/>
        <v>0</v>
      </c>
      <c r="IG30" s="38">
        <f t="shared" si="40"/>
        <v>0</v>
      </c>
      <c r="IH30" s="38">
        <f t="shared" si="40"/>
        <v>0</v>
      </c>
      <c r="II30" s="48">
        <f t="shared" si="40"/>
        <v>0</v>
      </c>
      <c r="IJ30" s="39">
        <f ca="1">+NPV(C35,D30:II30)+C30</f>
        <v>3789674512.1083717</v>
      </c>
    </row>
    <row r="31" spans="1:244" ht="15.6" x14ac:dyDescent="0.3">
      <c r="A31" s="55"/>
      <c r="B31" s="46" t="s">
        <v>233</v>
      </c>
      <c r="C31" s="87">
        <f ca="1">IF(C1&gt;$A$1,0,C6+C7+C8+C9+C10+C14+C16+C20+C21+C22+C23+C27)</f>
        <v>1858707187.9204066</v>
      </c>
      <c r="D31" s="38">
        <f ca="1">IF(D1&gt;$A$1,0,D6+D7+D8+D9+D10+D14+D16+D20+D21+D22+D23+D27)</f>
        <v>1254960.9735676856</v>
      </c>
      <c r="E31" s="38">
        <f t="shared" ref="E31:BP31" ca="1" si="41">IF(E1&gt;$A$1,0,E6+E7+E8+E9+E10+E14+E16+E20+E21+E22+E23+E27)</f>
        <v>1260276.2728283505</v>
      </c>
      <c r="F31" s="38">
        <f t="shared" ca="1" si="41"/>
        <v>12248221.154580135</v>
      </c>
      <c r="G31" s="38">
        <f t="shared" ca="1" si="41"/>
        <v>12955435.41007242</v>
      </c>
      <c r="H31" s="38">
        <f t="shared" ca="1" si="41"/>
        <v>14594137.650594151</v>
      </c>
      <c r="I31" s="38">
        <f t="shared" ca="1" si="41"/>
        <v>17867760.204588238</v>
      </c>
      <c r="J31" s="38">
        <f t="shared" ca="1" si="41"/>
        <v>18002938.932727147</v>
      </c>
      <c r="K31" s="38">
        <f t="shared" ca="1" si="41"/>
        <v>18139139.455379639</v>
      </c>
      <c r="L31" s="38">
        <f t="shared" ca="1" si="41"/>
        <v>16326369.646098981</v>
      </c>
      <c r="M31" s="38">
        <f t="shared" ca="1" si="41"/>
        <v>16464637.439983368</v>
      </c>
      <c r="N31" s="38">
        <f t="shared" ca="1" si="41"/>
        <v>16603950.834162107</v>
      </c>
      <c r="O31" s="38">
        <f t="shared" ca="1" si="41"/>
        <v>16744317.888285682</v>
      </c>
      <c r="P31" s="38">
        <f t="shared" ca="1" si="41"/>
        <v>16885746.725019701</v>
      </c>
      <c r="Q31" s="38">
        <f t="shared" ca="1" si="41"/>
        <v>17028245.530542806</v>
      </c>
      <c r="R31" s="38">
        <f t="shared" ca="1" si="41"/>
        <v>17171822.55504851</v>
      </c>
      <c r="S31" s="38">
        <f t="shared" ca="1" si="41"/>
        <v>17316486.113251034</v>
      </c>
      <c r="T31" s="38">
        <f t="shared" ca="1" si="41"/>
        <v>17462244.584895231</v>
      </c>
      <c r="U31" s="38">
        <f t="shared" ca="1" si="41"/>
        <v>17609106.415270485</v>
      </c>
      <c r="V31" s="38">
        <f t="shared" ca="1" si="41"/>
        <v>17757080.115728755</v>
      </c>
      <c r="W31" s="38">
        <f t="shared" ca="1" si="41"/>
        <v>17906174.26420673</v>
      </c>
      <c r="X31" s="38">
        <f t="shared" ca="1" si="41"/>
        <v>18056397.505752161</v>
      </c>
      <c r="Y31" s="38">
        <f t="shared" ca="1" si="41"/>
        <v>18207758.553054348</v>
      </c>
      <c r="Z31" s="38">
        <f t="shared" ca="1" si="41"/>
        <v>18360266.186978895</v>
      </c>
      <c r="AA31" s="38">
        <f t="shared" ca="1" si="41"/>
        <v>18513929.257106669</v>
      </c>
      <c r="AB31" s="38">
        <f t="shared" ca="1" si="41"/>
        <v>18668756.682277132</v>
      </c>
      <c r="AC31" s="38">
        <f t="shared" ca="1" si="41"/>
        <v>18824757.451135926</v>
      </c>
      <c r="AD31" s="38">
        <f t="shared" ca="1" si="41"/>
        <v>18981940.622686859</v>
      </c>
      <c r="AE31" s="38">
        <f t="shared" ca="1" si="41"/>
        <v>19140315.326848276</v>
      </c>
      <c r="AF31" s="38">
        <f t="shared" ca="1" si="41"/>
        <v>19299890.765013866</v>
      </c>
      <c r="AG31" s="38">
        <f t="shared" ca="1" si="41"/>
        <v>19460676.210617948</v>
      </c>
      <c r="AH31" s="38">
        <f t="shared" ca="1" si="41"/>
        <v>19622681.009705242</v>
      </c>
      <c r="AI31" s="38">
        <f t="shared" ca="1" si="41"/>
        <v>19785914.581505202</v>
      </c>
      <c r="AJ31" s="38">
        <f t="shared" ca="1" si="41"/>
        <v>19950386.419010878</v>
      </c>
      <c r="AK31" s="38">
        <f t="shared" ca="1" si="41"/>
        <v>20116106.089562472</v>
      </c>
      <c r="AL31" s="38">
        <f t="shared" ca="1" si="41"/>
        <v>20283083.235435478</v>
      </c>
      <c r="AM31" s="38">
        <f t="shared" ca="1" si="41"/>
        <v>20451327.574433509</v>
      </c>
      <c r="AN31" s="38">
        <f t="shared" ca="1" si="41"/>
        <v>20620848.900485903</v>
      </c>
      <c r="AO31" s="38">
        <f t="shared" ca="1" si="41"/>
        <v>20791657.084250048</v>
      </c>
      <c r="AP31" s="38">
        <f t="shared" ca="1" si="41"/>
        <v>20963762.073718507</v>
      </c>
      <c r="AQ31" s="38">
        <f t="shared" ca="1" si="41"/>
        <v>21137173.894830998</v>
      </c>
      <c r="AR31" s="38">
        <f t="shared" ca="1" si="41"/>
        <v>21311902.652091261</v>
      </c>
      <c r="AS31" s="38">
        <f t="shared" ca="1" si="41"/>
        <v>21487958.529188812</v>
      </c>
      <c r="AT31" s="38">
        <f t="shared" ca="1" si="41"/>
        <v>21665351.789625689</v>
      </c>
      <c r="AU31" s="38">
        <f t="shared" ca="1" si="41"/>
        <v>21844092.777348157</v>
      </c>
      <c r="AV31" s="38">
        <f t="shared" ca="1" si="41"/>
        <v>22024191.917383488</v>
      </c>
      <c r="AW31" s="38">
        <f t="shared" ca="1" si="41"/>
        <v>22205659.716481786</v>
      </c>
      <c r="AX31" s="38">
        <f t="shared" ca="1" si="41"/>
        <v>22388506.763762955</v>
      </c>
      <c r="AY31" s="38">
        <f t="shared" ca="1" si="41"/>
        <v>22572743.731368791</v>
      </c>
      <c r="AZ31" s="38">
        <f t="shared" ca="1" si="41"/>
        <v>22758381.375120331</v>
      </c>
      <c r="BA31" s="38">
        <f t="shared" ca="1" si="41"/>
        <v>22945430.535180375</v>
      </c>
      <c r="BB31" s="38">
        <f t="shared" ca="1" si="41"/>
        <v>23133902.136721361</v>
      </c>
      <c r="BC31" s="38">
        <f t="shared" ca="1" si="41"/>
        <v>23323807.19059848</v>
      </c>
      <c r="BD31" s="38">
        <f t="shared" ca="1" si="41"/>
        <v>23515156.794028264</v>
      </c>
      <c r="BE31" s="38">
        <f t="shared" ca="1" si="41"/>
        <v>23707962.131272513</v>
      </c>
      <c r="BF31" s="38">
        <f t="shared" ca="1" si="41"/>
        <v>23902234.474327683</v>
      </c>
      <c r="BG31" s="38">
        <f t="shared" ca="1" si="41"/>
        <v>24097985.18361979</v>
      </c>
      <c r="BH31" s="38">
        <f t="shared" ca="1" si="41"/>
        <v>24295225.708704881</v>
      </c>
      <c r="BI31" s="38">
        <f t="shared" ca="1" si="41"/>
        <v>24493967.588975023</v>
      </c>
      <c r="BJ31" s="38">
        <f t="shared" ca="1" si="41"/>
        <v>24694222.454370007</v>
      </c>
      <c r="BK31" s="38">
        <f t="shared" ca="1" si="41"/>
        <v>24896002.02609466</v>
      </c>
      <c r="BL31" s="38">
        <f t="shared" ca="1" si="41"/>
        <v>25099318.117341913</v>
      </c>
      <c r="BM31" s="38">
        <f t="shared" ca="1" si="41"/>
        <v>25304182.63402164</v>
      </c>
      <c r="BN31" s="38">
        <f t="shared" ca="1" si="41"/>
        <v>25510607.57549531</v>
      </c>
      <c r="BO31" s="38">
        <f t="shared" ca="1" si="41"/>
        <v>25718605.03531649</v>
      </c>
      <c r="BP31" s="38">
        <f t="shared" ca="1" si="41"/>
        <v>25928187.201977253</v>
      </c>
      <c r="BQ31" s="38">
        <f t="shared" ref="BQ31:EB31" ca="1" si="42">IF(BQ1&gt;$A$1,0,BQ6+BQ7+BQ8+BQ9+BQ10+BQ14+BQ16+BQ20+BQ21+BQ22+BQ23+BQ27)</f>
        <v>26139366.359660558</v>
      </c>
      <c r="BR31" s="38">
        <f t="shared" ca="1" si="42"/>
        <v>26352154.888998657</v>
      </c>
      <c r="BS31" s="38">
        <f t="shared" ca="1" si="42"/>
        <v>26566565.267837461</v>
      </c>
      <c r="BT31" s="38">
        <f t="shared" ca="1" si="42"/>
        <v>26782610.072007142</v>
      </c>
      <c r="BU31" s="38">
        <f t="shared" ca="1" si="42"/>
        <v>27000301.97609875</v>
      </c>
      <c r="BV31" s="38">
        <f t="shared" ca="1" si="42"/>
        <v>27219653.754247159</v>
      </c>
      <c r="BW31" s="38">
        <f t="shared" ca="1" si="42"/>
        <v>27440678.280920111</v>
      </c>
      <c r="BX31" s="38">
        <f t="shared" ca="1" si="42"/>
        <v>27663388.531713724</v>
      </c>
      <c r="BY31" s="38">
        <f t="shared" ca="1" si="42"/>
        <v>27887797.584154204</v>
      </c>
      <c r="BZ31" s="38">
        <f t="shared" ca="1" si="42"/>
        <v>28113918.61850607</v>
      </c>
      <c r="CA31" s="38">
        <f t="shared" ca="1" si="42"/>
        <v>28341764.918586753</v>
      </c>
      <c r="CB31" s="38">
        <f t="shared" ca="1" si="42"/>
        <v>28571349.872587703</v>
      </c>
      <c r="CC31" s="38">
        <f t="shared" ca="1" si="42"/>
        <v>28802686.973902144</v>
      </c>
      <c r="CD31" s="38">
        <f t="shared" ca="1" si="42"/>
        <v>29035789.821959298</v>
      </c>
      <c r="CE31" s="38">
        <f t="shared" ca="1" si="42"/>
        <v>29270672.123065375</v>
      </c>
      <c r="CF31" s="38">
        <f t="shared" ca="1" si="42"/>
        <v>29507347.691251241</v>
      </c>
      <c r="CG31" s="38">
        <f t="shared" ca="1" si="42"/>
        <v>29745830.449126832</v>
      </c>
      <c r="CH31" s="38">
        <f t="shared" ca="1" si="42"/>
        <v>29986134.428742453</v>
      </c>
      <c r="CI31" s="38">
        <f t="shared" ca="1" si="42"/>
        <v>30228273.772456884</v>
      </c>
      <c r="CJ31" s="38">
        <f t="shared" ca="1" si="42"/>
        <v>30472262.733812444</v>
      </c>
      <c r="CK31" s="38">
        <f t="shared" ca="1" si="42"/>
        <v>30718115.678417079</v>
      </c>
      <c r="CL31" s="38">
        <f t="shared" ca="1" si="42"/>
        <v>30965847.084833477</v>
      </c>
      <c r="CM31" s="38">
        <f t="shared" ca="1" si="42"/>
        <v>31215471.545475174</v>
      </c>
      <c r="CN31" s="38">
        <f t="shared" ca="1" si="42"/>
        <v>31467003.767510071</v>
      </c>
      <c r="CO31" s="38">
        <f t="shared" ca="1" si="42"/>
        <v>31720458.573770851</v>
      </c>
      <c r="CP31" s="38">
        <f t="shared" ca="1" si="42"/>
        <v>31975850.903672948</v>
      </c>
      <c r="CQ31" s="38">
        <f t="shared" ca="1" si="42"/>
        <v>32233195.814139672</v>
      </c>
      <c r="CR31" s="38">
        <f t="shared" ca="1" si="42"/>
        <v>32492508.480534777</v>
      </c>
      <c r="CS31" s="38">
        <f t="shared" ca="1" si="42"/>
        <v>32753804.197602514</v>
      </c>
      <c r="CT31" s="38">
        <f t="shared" ca="1" si="42"/>
        <v>33017098.380415142</v>
      </c>
      <c r="CU31" s="38">
        <f t="shared" ca="1" si="42"/>
        <v>33282406.565328024</v>
      </c>
      <c r="CV31" s="38">
        <f t="shared" ca="1" si="42"/>
        <v>33549744.410942376</v>
      </c>
      <c r="CW31" s="38">
        <f t="shared" ca="1" si="42"/>
        <v>33819127.699075654</v>
      </c>
      <c r="CX31" s="38">
        <f t="shared" ca="1" si="42"/>
        <v>34090572.335739814</v>
      </c>
      <c r="CY31" s="38">
        <f t="shared" ca="1" si="42"/>
        <v>34364094.352127165</v>
      </c>
      <c r="CZ31" s="38">
        <f t="shared" ca="1" si="42"/>
        <v>34639709.90560437</v>
      </c>
      <c r="DA31" s="38">
        <f t="shared" ca="1" si="42"/>
        <v>34917435.280714214</v>
      </c>
      <c r="DB31" s="38">
        <f t="shared" ca="1" si="42"/>
        <v>35197286.890185401</v>
      </c>
      <c r="DC31" s="38">
        <f t="shared" ca="1" si="42"/>
        <v>35479281.275950447</v>
      </c>
      <c r="DD31" s="38">
        <f t="shared" ca="1" si="42"/>
        <v>35763435.110171735</v>
      </c>
      <c r="DE31" s="38">
        <f t="shared" ca="1" si="42"/>
        <v>36049765.196275711</v>
      </c>
      <c r="DF31" s="38">
        <f t="shared" ca="1" si="42"/>
        <v>36338288.469995372</v>
      </c>
      <c r="DG31" s="38">
        <f t="shared" ca="1" si="42"/>
        <v>36629022.000421092</v>
      </c>
      <c r="DH31" s="38">
        <f t="shared" ca="1" si="42"/>
        <v>36921982.991059832</v>
      </c>
      <c r="DI31" s="38">
        <f t="shared" ca="1" si="42"/>
        <v>37217188.780902877</v>
      </c>
      <c r="DJ31" s="38">
        <f t="shared" ca="1" si="42"/>
        <v>37514656.845501944</v>
      </c>
      <c r="DK31" s="38">
        <f t="shared" ca="1" si="42"/>
        <v>37814404.798054129</v>
      </c>
      <c r="DL31" s="38">
        <f t="shared" ca="1" si="42"/>
        <v>38116450.390495345</v>
      </c>
      <c r="DM31" s="38">
        <f t="shared" ca="1" si="42"/>
        <v>38420811.514602534</v>
      </c>
      <c r="DN31" s="38">
        <f t="shared" ca="1" si="42"/>
        <v>38727506.203104772</v>
      </c>
      <c r="DO31" s="38">
        <f t="shared" ca="1" si="42"/>
        <v>39036552.63080316</v>
      </c>
      <c r="DP31" s="38">
        <f t="shared" ca="1" si="42"/>
        <v>39347969.115699708</v>
      </c>
      <c r="DQ31" s="38">
        <f t="shared" ca="1" si="42"/>
        <v>39661774.120135307</v>
      </c>
      <c r="DR31" s="38">
        <f t="shared" ca="1" si="42"/>
        <v>39977986.251936667</v>
      </c>
      <c r="DS31" s="38">
        <f t="shared" ca="1" si="42"/>
        <v>137741500.87108597</v>
      </c>
      <c r="DT31" s="38">
        <f t="shared" si="42"/>
        <v>0</v>
      </c>
      <c r="DU31" s="38">
        <f t="shared" si="42"/>
        <v>0</v>
      </c>
      <c r="DV31" s="38">
        <f t="shared" si="42"/>
        <v>0</v>
      </c>
      <c r="DW31" s="38">
        <f t="shared" si="42"/>
        <v>0</v>
      </c>
      <c r="DX31" s="38">
        <f t="shared" si="42"/>
        <v>0</v>
      </c>
      <c r="DY31" s="38">
        <f t="shared" si="42"/>
        <v>0</v>
      </c>
      <c r="DZ31" s="38">
        <f t="shared" si="42"/>
        <v>0</v>
      </c>
      <c r="EA31" s="38">
        <f t="shared" si="42"/>
        <v>0</v>
      </c>
      <c r="EB31" s="38">
        <f t="shared" si="42"/>
        <v>0</v>
      </c>
      <c r="EC31" s="38">
        <f t="shared" ref="EC31:GN31" si="43">IF(EC1&gt;$A$1,0,EC6+EC7+EC8+EC9+EC10+EC14+EC16+EC20+EC21+EC22+EC23+EC27)</f>
        <v>0</v>
      </c>
      <c r="ED31" s="38">
        <f t="shared" si="43"/>
        <v>0</v>
      </c>
      <c r="EE31" s="38">
        <f t="shared" si="43"/>
        <v>0</v>
      </c>
      <c r="EF31" s="38">
        <f t="shared" si="43"/>
        <v>0</v>
      </c>
      <c r="EG31" s="38">
        <f t="shared" si="43"/>
        <v>0</v>
      </c>
      <c r="EH31" s="38">
        <f t="shared" si="43"/>
        <v>0</v>
      </c>
      <c r="EI31" s="38">
        <f t="shared" si="43"/>
        <v>0</v>
      </c>
      <c r="EJ31" s="38">
        <f t="shared" si="43"/>
        <v>0</v>
      </c>
      <c r="EK31" s="38">
        <f t="shared" si="43"/>
        <v>0</v>
      </c>
      <c r="EL31" s="38">
        <f t="shared" si="43"/>
        <v>0</v>
      </c>
      <c r="EM31" s="38">
        <f t="shared" si="43"/>
        <v>0</v>
      </c>
      <c r="EN31" s="38">
        <f t="shared" si="43"/>
        <v>0</v>
      </c>
      <c r="EO31" s="38">
        <f t="shared" si="43"/>
        <v>0</v>
      </c>
      <c r="EP31" s="38">
        <f t="shared" si="43"/>
        <v>0</v>
      </c>
      <c r="EQ31" s="38">
        <f t="shared" si="43"/>
        <v>0</v>
      </c>
      <c r="ER31" s="38">
        <f t="shared" si="43"/>
        <v>0</v>
      </c>
      <c r="ES31" s="38">
        <f t="shared" si="43"/>
        <v>0</v>
      </c>
      <c r="ET31" s="38">
        <f t="shared" si="43"/>
        <v>0</v>
      </c>
      <c r="EU31" s="38">
        <f t="shared" si="43"/>
        <v>0</v>
      </c>
      <c r="EV31" s="38">
        <f t="shared" si="43"/>
        <v>0</v>
      </c>
      <c r="EW31" s="38">
        <f t="shared" si="43"/>
        <v>0</v>
      </c>
      <c r="EX31" s="38">
        <f t="shared" si="43"/>
        <v>0</v>
      </c>
      <c r="EY31" s="38">
        <f t="shared" si="43"/>
        <v>0</v>
      </c>
      <c r="EZ31" s="38">
        <f t="shared" si="43"/>
        <v>0</v>
      </c>
      <c r="FA31" s="38">
        <f t="shared" si="43"/>
        <v>0</v>
      </c>
      <c r="FB31" s="38">
        <f t="shared" si="43"/>
        <v>0</v>
      </c>
      <c r="FC31" s="38">
        <f t="shared" si="43"/>
        <v>0</v>
      </c>
      <c r="FD31" s="38">
        <f t="shared" si="43"/>
        <v>0</v>
      </c>
      <c r="FE31" s="38">
        <f t="shared" si="43"/>
        <v>0</v>
      </c>
      <c r="FF31" s="38">
        <f t="shared" si="43"/>
        <v>0</v>
      </c>
      <c r="FG31" s="38">
        <f t="shared" si="43"/>
        <v>0</v>
      </c>
      <c r="FH31" s="38">
        <f t="shared" si="43"/>
        <v>0</v>
      </c>
      <c r="FI31" s="38">
        <f t="shared" si="43"/>
        <v>0</v>
      </c>
      <c r="FJ31" s="38">
        <f t="shared" si="43"/>
        <v>0</v>
      </c>
      <c r="FK31" s="38">
        <f t="shared" si="43"/>
        <v>0</v>
      </c>
      <c r="FL31" s="38">
        <f t="shared" si="43"/>
        <v>0</v>
      </c>
      <c r="FM31" s="38">
        <f t="shared" si="43"/>
        <v>0</v>
      </c>
      <c r="FN31" s="38">
        <f t="shared" si="43"/>
        <v>0</v>
      </c>
      <c r="FO31" s="38">
        <f t="shared" si="43"/>
        <v>0</v>
      </c>
      <c r="FP31" s="38">
        <f t="shared" si="43"/>
        <v>0</v>
      </c>
      <c r="FQ31" s="38">
        <f t="shared" si="43"/>
        <v>0</v>
      </c>
      <c r="FR31" s="38">
        <f t="shared" si="43"/>
        <v>0</v>
      </c>
      <c r="FS31" s="38">
        <f t="shared" si="43"/>
        <v>0</v>
      </c>
      <c r="FT31" s="38">
        <f t="shared" si="43"/>
        <v>0</v>
      </c>
      <c r="FU31" s="38">
        <f t="shared" si="43"/>
        <v>0</v>
      </c>
      <c r="FV31" s="38">
        <f t="shared" si="43"/>
        <v>0</v>
      </c>
      <c r="FW31" s="38">
        <f t="shared" si="43"/>
        <v>0</v>
      </c>
      <c r="FX31" s="38">
        <f t="shared" si="43"/>
        <v>0</v>
      </c>
      <c r="FY31" s="38">
        <f t="shared" si="43"/>
        <v>0</v>
      </c>
      <c r="FZ31" s="38">
        <f t="shared" si="43"/>
        <v>0</v>
      </c>
      <c r="GA31" s="38">
        <f t="shared" si="43"/>
        <v>0</v>
      </c>
      <c r="GB31" s="38">
        <f t="shared" si="43"/>
        <v>0</v>
      </c>
      <c r="GC31" s="38">
        <f t="shared" si="43"/>
        <v>0</v>
      </c>
      <c r="GD31" s="38">
        <f t="shared" si="43"/>
        <v>0</v>
      </c>
      <c r="GE31" s="38">
        <f t="shared" si="43"/>
        <v>0</v>
      </c>
      <c r="GF31" s="38">
        <f t="shared" si="43"/>
        <v>0</v>
      </c>
      <c r="GG31" s="38">
        <f t="shared" si="43"/>
        <v>0</v>
      </c>
      <c r="GH31" s="38">
        <f t="shared" si="43"/>
        <v>0</v>
      </c>
      <c r="GI31" s="38">
        <f t="shared" si="43"/>
        <v>0</v>
      </c>
      <c r="GJ31" s="38">
        <f t="shared" si="43"/>
        <v>0</v>
      </c>
      <c r="GK31" s="38">
        <f t="shared" si="43"/>
        <v>0</v>
      </c>
      <c r="GL31" s="38">
        <f t="shared" si="43"/>
        <v>0</v>
      </c>
      <c r="GM31" s="38">
        <f t="shared" si="43"/>
        <v>0</v>
      </c>
      <c r="GN31" s="38">
        <f t="shared" si="43"/>
        <v>0</v>
      </c>
      <c r="GO31" s="38">
        <f t="shared" ref="GO31:II31" si="44">IF(GO1&gt;$A$1,0,GO6+GO7+GO8+GO9+GO10+GO14+GO16+GO20+GO21+GO22+GO23+GO27)</f>
        <v>0</v>
      </c>
      <c r="GP31" s="38">
        <f t="shared" si="44"/>
        <v>0</v>
      </c>
      <c r="GQ31" s="38">
        <f t="shared" si="44"/>
        <v>0</v>
      </c>
      <c r="GR31" s="38">
        <f t="shared" si="44"/>
        <v>0</v>
      </c>
      <c r="GS31" s="38">
        <f t="shared" si="44"/>
        <v>0</v>
      </c>
      <c r="GT31" s="38">
        <f t="shared" si="44"/>
        <v>0</v>
      </c>
      <c r="GU31" s="38">
        <f t="shared" si="44"/>
        <v>0</v>
      </c>
      <c r="GV31" s="38">
        <f t="shared" si="44"/>
        <v>0</v>
      </c>
      <c r="GW31" s="38">
        <f t="shared" si="44"/>
        <v>0</v>
      </c>
      <c r="GX31" s="38">
        <f t="shared" si="44"/>
        <v>0</v>
      </c>
      <c r="GY31" s="38">
        <f t="shared" si="44"/>
        <v>0</v>
      </c>
      <c r="GZ31" s="38">
        <f t="shared" si="44"/>
        <v>0</v>
      </c>
      <c r="HA31" s="38">
        <f t="shared" si="44"/>
        <v>0</v>
      </c>
      <c r="HB31" s="38">
        <f t="shared" si="44"/>
        <v>0</v>
      </c>
      <c r="HC31" s="38">
        <f t="shared" si="44"/>
        <v>0</v>
      </c>
      <c r="HD31" s="38">
        <f t="shared" si="44"/>
        <v>0</v>
      </c>
      <c r="HE31" s="38">
        <f t="shared" si="44"/>
        <v>0</v>
      </c>
      <c r="HF31" s="38">
        <f t="shared" si="44"/>
        <v>0</v>
      </c>
      <c r="HG31" s="38">
        <f t="shared" si="44"/>
        <v>0</v>
      </c>
      <c r="HH31" s="38">
        <f t="shared" si="44"/>
        <v>0</v>
      </c>
      <c r="HI31" s="38">
        <f t="shared" si="44"/>
        <v>0</v>
      </c>
      <c r="HJ31" s="38">
        <f t="shared" si="44"/>
        <v>0</v>
      </c>
      <c r="HK31" s="38">
        <f t="shared" si="44"/>
        <v>0</v>
      </c>
      <c r="HL31" s="38">
        <f t="shared" si="44"/>
        <v>0</v>
      </c>
      <c r="HM31" s="38">
        <f t="shared" si="44"/>
        <v>0</v>
      </c>
      <c r="HN31" s="38">
        <f t="shared" si="44"/>
        <v>0</v>
      </c>
      <c r="HO31" s="38">
        <f t="shared" si="44"/>
        <v>0</v>
      </c>
      <c r="HP31" s="38">
        <f t="shared" si="44"/>
        <v>0</v>
      </c>
      <c r="HQ31" s="38">
        <f t="shared" si="44"/>
        <v>0</v>
      </c>
      <c r="HR31" s="38">
        <f t="shared" si="44"/>
        <v>0</v>
      </c>
      <c r="HS31" s="38">
        <f t="shared" si="44"/>
        <v>0</v>
      </c>
      <c r="HT31" s="38">
        <f t="shared" si="44"/>
        <v>0</v>
      </c>
      <c r="HU31" s="38">
        <f t="shared" si="44"/>
        <v>0</v>
      </c>
      <c r="HV31" s="38">
        <f t="shared" si="44"/>
        <v>0</v>
      </c>
      <c r="HW31" s="38">
        <f t="shared" si="44"/>
        <v>0</v>
      </c>
      <c r="HX31" s="38">
        <f t="shared" si="44"/>
        <v>0</v>
      </c>
      <c r="HY31" s="38">
        <f t="shared" si="44"/>
        <v>0</v>
      </c>
      <c r="HZ31" s="38">
        <f t="shared" si="44"/>
        <v>0</v>
      </c>
      <c r="IA31" s="38">
        <f t="shared" si="44"/>
        <v>0</v>
      </c>
      <c r="IB31" s="38">
        <f t="shared" si="44"/>
        <v>0</v>
      </c>
      <c r="IC31" s="38">
        <f t="shared" si="44"/>
        <v>0</v>
      </c>
      <c r="ID31" s="38">
        <f t="shared" si="44"/>
        <v>0</v>
      </c>
      <c r="IE31" s="38">
        <f t="shared" si="44"/>
        <v>0</v>
      </c>
      <c r="IF31" s="38">
        <f t="shared" si="44"/>
        <v>0</v>
      </c>
      <c r="IG31" s="38">
        <f t="shared" si="44"/>
        <v>0</v>
      </c>
      <c r="IH31" s="38">
        <f t="shared" si="44"/>
        <v>0</v>
      </c>
      <c r="II31" s="48">
        <f t="shared" si="44"/>
        <v>0</v>
      </c>
      <c r="IJ31" s="39">
        <f ca="1">+NPV(C35,D31:II31)+C31</f>
        <v>3588269030.5138493</v>
      </c>
    </row>
    <row r="32" spans="1:244" ht="15.6" x14ac:dyDescent="0.3">
      <c r="A32" s="55"/>
      <c r="B32" s="46" t="s">
        <v>29</v>
      </c>
      <c r="C32" s="87"/>
      <c r="D32" s="116" t="str">
        <f ca="1">IF(C1&gt;$A$1,"",IF(SUM($C$28:D28)&gt;=0,D1,""))</f>
        <v/>
      </c>
      <c r="E32" s="116" t="str">
        <f ca="1">IF(D1&gt;$A$1,"",IF(SUM($C$28:E28)&gt;=0,E1,""))</f>
        <v/>
      </c>
      <c r="F32" s="116" t="str">
        <f ca="1">IF(E1&gt;$A$1,"",IF(SUM($C$28:F28)&gt;=0,F1,""))</f>
        <v/>
      </c>
      <c r="G32" s="116" t="str">
        <f ca="1">IF(F1&gt;$A$1,"",IF(SUM($C$28:G28)&gt;=0,G1,""))</f>
        <v/>
      </c>
      <c r="H32" s="116" t="str">
        <f ca="1">IF(G1&gt;$A$1,"",IF(SUM($C$28:H28)&gt;=0,H1,""))</f>
        <v/>
      </c>
      <c r="I32" s="116" t="str">
        <f ca="1">IF(H1&gt;$A$1,"",IF(SUM($C$28:I28)&gt;=0,I1,""))</f>
        <v/>
      </c>
      <c r="J32" s="116" t="str">
        <f ca="1">IF(I1&gt;$A$1,"",IF(SUM($C$28:J28)&gt;=0,J1,""))</f>
        <v/>
      </c>
      <c r="K32" s="116" t="str">
        <f ca="1">IF(J1&gt;$A$1,"",IF(SUM($C$28:K28)&gt;=0,K1,""))</f>
        <v/>
      </c>
      <c r="L32" s="116" t="str">
        <f ca="1">IF(K1&gt;$A$1,"",IF(SUM($C$28:L28)&gt;=0,L1,""))</f>
        <v/>
      </c>
      <c r="M32" s="116" t="str">
        <f ca="1">IF(L1&gt;$A$1,"",IF(SUM($C$28:M28)&gt;=0,M1,""))</f>
        <v/>
      </c>
      <c r="N32" s="116" t="str">
        <f ca="1">IF(M1&gt;$A$1,"",IF(SUM($C$28:N28)&gt;=0,N1,""))</f>
        <v/>
      </c>
      <c r="O32" s="116" t="str">
        <f ca="1">IF(N1&gt;$A$1,"",IF(SUM($C$28:O28)&gt;=0,O1,""))</f>
        <v/>
      </c>
      <c r="P32" s="116" t="str">
        <f ca="1">IF(O1&gt;$A$1,"",IF(SUM($C$28:P28)&gt;=0,P1,""))</f>
        <v/>
      </c>
      <c r="Q32" s="116" t="str">
        <f ca="1">IF(P1&gt;$A$1,"",IF(SUM($C$28:Q28)&gt;=0,Q1,""))</f>
        <v/>
      </c>
      <c r="R32" s="116" t="str">
        <f ca="1">IF(Q1&gt;$A$1,"",IF(SUM($C$28:R28)&gt;=0,R1,""))</f>
        <v/>
      </c>
      <c r="S32" s="116" t="str">
        <f ca="1">IF(R1&gt;$A$1,"",IF(SUM($C$28:S28)&gt;=0,S1,""))</f>
        <v/>
      </c>
      <c r="T32" s="116" t="str">
        <f ca="1">IF(S1&gt;$A$1,"",IF(SUM($C$28:T28)&gt;=0,T1,""))</f>
        <v/>
      </c>
      <c r="U32" s="116" t="str">
        <f ca="1">IF(T1&gt;$A$1,"",IF(SUM($C$28:U28)&gt;=0,U1,""))</f>
        <v/>
      </c>
      <c r="V32" s="116" t="str">
        <f ca="1">IF(U1&gt;$A$1,"",IF(SUM($C$28:V28)&gt;=0,V1,""))</f>
        <v/>
      </c>
      <c r="W32" s="116" t="str">
        <f ca="1">IF(V1&gt;$A$1,"",IF(SUM($C$28:W28)&gt;=0,W1,""))</f>
        <v/>
      </c>
      <c r="X32" s="116" t="str">
        <f ca="1">IF(W1&gt;$A$1,"",IF(SUM($C$28:X28)&gt;=0,X1,""))</f>
        <v/>
      </c>
      <c r="Y32" s="116" t="str">
        <f ca="1">IF(X1&gt;$A$1,"",IF(SUM($C$28:Y28)&gt;=0,Y1,""))</f>
        <v/>
      </c>
      <c r="Z32" s="116" t="str">
        <f ca="1">IF(Y1&gt;$A$1,"",IF(SUM($C$28:Z28)&gt;=0,Z1,""))</f>
        <v/>
      </c>
      <c r="AA32" s="116" t="str">
        <f ca="1">IF(Z1&gt;$A$1,"",IF(SUM($C$28:AA28)&gt;=0,AA1,""))</f>
        <v/>
      </c>
      <c r="AB32" s="116" t="str">
        <f ca="1">IF(AA1&gt;$A$1,"",IF(SUM($C$28:AB28)&gt;=0,AB1,""))</f>
        <v/>
      </c>
      <c r="AC32" s="116" t="str">
        <f ca="1">IF(AB1&gt;$A$1,"",IF(SUM($C$28:AC28)&gt;=0,AC1,""))</f>
        <v/>
      </c>
      <c r="AD32" s="116" t="str">
        <f ca="1">IF(AC1&gt;$A$1,"",IF(SUM($C$28:AD28)&gt;=0,AD1,""))</f>
        <v/>
      </c>
      <c r="AE32" s="116" t="str">
        <f ca="1">IF(AD1&gt;$A$1,"",IF(SUM($C$28:AE28)&gt;=0,AE1,""))</f>
        <v/>
      </c>
      <c r="AF32" s="116" t="str">
        <f ca="1">IF(AE1&gt;$A$1,"",IF(SUM($C$28:AF28)&gt;=0,AF1,""))</f>
        <v/>
      </c>
      <c r="AG32" s="116" t="str">
        <f ca="1">IF(AF1&gt;$A$1,"",IF(SUM($C$28:AG28)&gt;=0,AG1,""))</f>
        <v/>
      </c>
      <c r="AH32" s="116" t="str">
        <f ca="1">IF(AG1&gt;$A$1,"",IF(SUM($C$28:AH28)&gt;=0,AH1,""))</f>
        <v/>
      </c>
      <c r="AI32" s="116" t="str">
        <f ca="1">IF(AH1&gt;$A$1,"",IF(SUM($C$28:AI28)&gt;=0,AI1,""))</f>
        <v/>
      </c>
      <c r="AJ32" s="116" t="str">
        <f ca="1">IF(AI1&gt;$A$1,"",IF(SUM($C$28:AJ28)&gt;=0,AJ1,""))</f>
        <v/>
      </c>
      <c r="AK32" s="116" t="str">
        <f ca="1">IF(AJ1&gt;$A$1,"",IF(SUM($C$28:AK28)&gt;=0,AK1,""))</f>
        <v/>
      </c>
      <c r="AL32" s="116" t="str">
        <f ca="1">IF(AK1&gt;$A$1,"",IF(SUM($C$28:AL28)&gt;=0,AL1,""))</f>
        <v/>
      </c>
      <c r="AM32" s="116" t="str">
        <f ca="1">IF(AL1&gt;$A$1,"",IF(SUM($C$28:AM28)&gt;=0,AM1,""))</f>
        <v/>
      </c>
      <c r="AN32" s="116" t="str">
        <f ca="1">IF(AM1&gt;$A$1,"",IF(SUM($C$28:AN28)&gt;=0,AN1,""))</f>
        <v/>
      </c>
      <c r="AO32" s="116" t="str">
        <f ca="1">IF(AN1&gt;$A$1,"",IF(SUM($C$28:AO28)&gt;=0,AO1,""))</f>
        <v/>
      </c>
      <c r="AP32" s="116" t="str">
        <f ca="1">IF(AO1&gt;$A$1,"",IF(SUM($C$28:AP28)&gt;=0,AP1,""))</f>
        <v/>
      </c>
      <c r="AQ32" s="116" t="str">
        <f ca="1">IF(AP1&gt;$A$1,"",IF(SUM($C$28:AQ28)&gt;=0,AQ1,""))</f>
        <v/>
      </c>
      <c r="AR32" s="116" t="str">
        <f ca="1">IF(AQ1&gt;$A$1,"",IF(SUM($C$28:AR28)&gt;=0,AR1,""))</f>
        <v/>
      </c>
      <c r="AS32" s="116" t="str">
        <f ca="1">IF(AR1&gt;$A$1,"",IF(SUM($C$28:AS28)&gt;=0,AS1,""))</f>
        <v/>
      </c>
      <c r="AT32" s="116" t="str">
        <f ca="1">IF(AS1&gt;$A$1,"",IF(SUM($C$28:AT28)&gt;=0,AT1,""))</f>
        <v/>
      </c>
      <c r="AU32" s="116" t="str">
        <f ca="1">IF(AT1&gt;$A$1,"",IF(SUM($C$28:AU28)&gt;=0,AU1,""))</f>
        <v/>
      </c>
      <c r="AV32" s="116" t="str">
        <f ca="1">IF(AU1&gt;$A$1,"",IF(SUM($C$28:AV28)&gt;=0,AV1,""))</f>
        <v/>
      </c>
      <c r="AW32" s="116" t="str">
        <f ca="1">IF(AV1&gt;$A$1,"",IF(SUM($C$28:AW28)&gt;=0,AW1,""))</f>
        <v/>
      </c>
      <c r="AX32" s="116" t="str">
        <f ca="1">IF(AW1&gt;$A$1,"",IF(SUM($C$28:AX28)&gt;=0,AX1,""))</f>
        <v/>
      </c>
      <c r="AY32" s="116" t="str">
        <f ca="1">IF(AX1&gt;$A$1,"",IF(SUM($C$28:AY28)&gt;=0,AY1,""))</f>
        <v/>
      </c>
      <c r="AZ32" s="116" t="str">
        <f ca="1">IF(AY1&gt;$A$1,"",IF(SUM($C$28:AZ28)&gt;=0,AZ1,""))</f>
        <v/>
      </c>
      <c r="BA32" s="116" t="str">
        <f ca="1">IF(AZ1&gt;$A$1,"",IF(SUM($C$28:BA28)&gt;=0,BA1,""))</f>
        <v/>
      </c>
      <c r="BB32" s="116" t="str">
        <f ca="1">IF(BA1&gt;$A$1,"",IF(SUM($C$28:BB28)&gt;=0,BB1,""))</f>
        <v/>
      </c>
      <c r="BC32" s="116" t="str">
        <f ca="1">IF(BB1&gt;$A$1,"",IF(SUM($C$28:BC28)&gt;=0,BC1,""))</f>
        <v/>
      </c>
      <c r="BD32" s="116" t="str">
        <f ca="1">IF(BC1&gt;$A$1,"",IF(SUM($C$28:BD28)&gt;=0,BD1,""))</f>
        <v/>
      </c>
      <c r="BE32" s="116" t="str">
        <f ca="1">IF(BD1&gt;$A$1,"",IF(SUM($C$28:BE28)&gt;=0,BE1,""))</f>
        <v/>
      </c>
      <c r="BF32" s="116" t="str">
        <f ca="1">IF(BE1&gt;$A$1,"",IF(SUM($C$28:BF28)&gt;=0,BF1,""))</f>
        <v/>
      </c>
      <c r="BG32" s="116" t="str">
        <f ca="1">IF(BF1&gt;$A$1,"",IF(SUM($C$28:BG28)&gt;=0,BG1,""))</f>
        <v/>
      </c>
      <c r="BH32" s="116" t="str">
        <f ca="1">IF(BG1&gt;$A$1,"",IF(SUM($C$28:BH28)&gt;=0,BH1,""))</f>
        <v/>
      </c>
      <c r="BI32" s="116" t="str">
        <f ca="1">IF(BH1&gt;$A$1,"",IF(SUM($C$28:BI28)&gt;=0,BI1,""))</f>
        <v/>
      </c>
      <c r="BJ32" s="116" t="str">
        <f ca="1">IF(BI1&gt;$A$1,"",IF(SUM($C$28:BJ28)&gt;=0,BJ1,""))</f>
        <v/>
      </c>
      <c r="BK32" s="116" t="str">
        <f ca="1">IF(BJ1&gt;$A$1,"",IF(SUM($C$28:BK28)&gt;=0,BK1,""))</f>
        <v/>
      </c>
      <c r="BL32" s="116" t="str">
        <f ca="1">IF(BK1&gt;$A$1,"",IF(SUM($C$28:BL28)&gt;=0,BL1,""))</f>
        <v/>
      </c>
      <c r="BM32" s="116" t="str">
        <f ca="1">IF(BL1&gt;$A$1,"",IF(SUM($C$28:BM28)&gt;=0,BM1,""))</f>
        <v/>
      </c>
      <c r="BN32" s="116" t="str">
        <f ca="1">IF(BM1&gt;$A$1,"",IF(SUM($C$28:BN28)&gt;=0,BN1,""))</f>
        <v/>
      </c>
      <c r="BO32" s="116" t="str">
        <f ca="1">IF(BN1&gt;$A$1,"",IF(SUM($C$28:BO28)&gt;=0,BO1,""))</f>
        <v/>
      </c>
      <c r="BP32" s="116" t="str">
        <f ca="1">IF(BO1&gt;$A$1,"",IF(SUM($C$28:BP28)&gt;=0,BP1,""))</f>
        <v/>
      </c>
      <c r="BQ32" s="116" t="str">
        <f ca="1">IF(BP1&gt;$A$1,"",IF(SUM($C$28:BQ28)&gt;=0,BQ1,""))</f>
        <v/>
      </c>
      <c r="BR32" s="116" t="str">
        <f ca="1">IF(BQ1&gt;$A$1,"",IF(SUM($C$28:BR28)&gt;=0,BR1,""))</f>
        <v/>
      </c>
      <c r="BS32" s="116" t="str">
        <f ca="1">IF(BR1&gt;$A$1,"",IF(SUM($C$28:BS28)&gt;=0,BS1,""))</f>
        <v/>
      </c>
      <c r="BT32" s="116" t="str">
        <f ca="1">IF(BS1&gt;$A$1,"",IF(SUM($C$28:BT28)&gt;=0,BT1,""))</f>
        <v/>
      </c>
      <c r="BU32" s="116" t="str">
        <f ca="1">IF(BT1&gt;$A$1,"",IF(SUM($C$28:BU28)&gt;=0,BU1,""))</f>
        <v/>
      </c>
      <c r="BV32" s="116" t="str">
        <f ca="1">IF(BU1&gt;$A$1,"",IF(SUM($C$28:BV28)&gt;=0,BV1,""))</f>
        <v/>
      </c>
      <c r="BW32" s="116" t="str">
        <f ca="1">IF(BV1&gt;$A$1,"",IF(SUM($C$28:BW28)&gt;=0,BW1,""))</f>
        <v/>
      </c>
      <c r="BX32" s="116" t="str">
        <f ca="1">IF(BW1&gt;$A$1,"",IF(SUM($C$28:BX28)&gt;=0,BX1,""))</f>
        <v/>
      </c>
      <c r="BY32" s="116" t="str">
        <f ca="1">IF(BX1&gt;$A$1,"",IF(SUM($C$28:BY28)&gt;=0,BY1,""))</f>
        <v/>
      </c>
      <c r="BZ32" s="116" t="str">
        <f ca="1">IF(BY1&gt;$A$1,"",IF(SUM($C$28:BZ28)&gt;=0,BZ1,""))</f>
        <v/>
      </c>
      <c r="CA32" s="116" t="str">
        <f ca="1">IF(BZ1&gt;$A$1,"",IF(SUM($C$28:CA28)&gt;=0,CA1,""))</f>
        <v/>
      </c>
      <c r="CB32" s="116" t="str">
        <f ca="1">IF(CA1&gt;$A$1,"",IF(SUM($C$28:CB28)&gt;=0,CB1,""))</f>
        <v/>
      </c>
      <c r="CC32" s="116" t="str">
        <f ca="1">IF(CB1&gt;$A$1,"",IF(SUM($C$28:CC28)&gt;=0,CC1,""))</f>
        <v/>
      </c>
      <c r="CD32" s="116" t="str">
        <f ca="1">IF(CC1&gt;$A$1,"",IF(SUM($C$28:CD28)&gt;=0,CD1,""))</f>
        <v/>
      </c>
      <c r="CE32" s="116" t="str">
        <f ca="1">IF(CD1&gt;$A$1,"",IF(SUM($C$28:CE28)&gt;=0,CE1,""))</f>
        <v/>
      </c>
      <c r="CF32" s="116" t="str">
        <f ca="1">IF(CE1&gt;$A$1,"",IF(SUM($C$28:CF28)&gt;=0,CF1,""))</f>
        <v/>
      </c>
      <c r="CG32" s="116" t="str">
        <f ca="1">IF(CF1&gt;$A$1,"",IF(SUM($C$28:CG28)&gt;=0,CG1,""))</f>
        <v/>
      </c>
      <c r="CH32" s="116" t="str">
        <f ca="1">IF(CG1&gt;$A$1,"",IF(SUM($C$28:CH28)&gt;=0,CH1,""))</f>
        <v/>
      </c>
      <c r="CI32" s="116" t="str">
        <f ca="1">IF(CH1&gt;$A$1,"",IF(SUM($C$28:CI28)&gt;=0,CI1,""))</f>
        <v/>
      </c>
      <c r="CJ32" s="116" t="str">
        <f ca="1">IF(CI1&gt;$A$1,"",IF(SUM($C$28:CJ28)&gt;=0,CJ1,""))</f>
        <v/>
      </c>
      <c r="CK32" s="116" t="str">
        <f ca="1">IF(CJ1&gt;$A$1,"",IF(SUM($C$28:CK28)&gt;=0,CK1,""))</f>
        <v/>
      </c>
      <c r="CL32" s="116" t="str">
        <f ca="1">IF(CK1&gt;$A$1,"",IF(SUM($C$28:CL28)&gt;=0,CL1,""))</f>
        <v/>
      </c>
      <c r="CM32" s="116" t="str">
        <f ca="1">IF(CL1&gt;$A$1,"",IF(SUM($C$28:CM28)&gt;=0,CM1,""))</f>
        <v/>
      </c>
      <c r="CN32" s="116" t="str">
        <f ca="1">IF(CM1&gt;$A$1,"",IF(SUM($C$28:CN28)&gt;=0,CN1,""))</f>
        <v/>
      </c>
      <c r="CO32" s="116" t="str">
        <f ca="1">IF(CN1&gt;$A$1,"",IF(SUM($C$28:CO28)&gt;=0,CO1,""))</f>
        <v/>
      </c>
      <c r="CP32" s="116">
        <f ca="1">IF(CO1&gt;$A$1,"",IF(SUM($C$28:CP28)&gt;=0,CP1,""))</f>
        <v>91</v>
      </c>
      <c r="CQ32" s="116">
        <f ca="1">IF(CP1&gt;$A$1,"",IF(SUM($C$28:CQ28)&gt;=0,CQ1,""))</f>
        <v>92</v>
      </c>
      <c r="CR32" s="116">
        <f ca="1">IF(CQ1&gt;$A$1,"",IF(SUM($C$28:CR28)&gt;=0,CR1,""))</f>
        <v>93</v>
      </c>
      <c r="CS32" s="116">
        <f ca="1">IF(CR1&gt;$A$1,"",IF(SUM($C$28:CS28)&gt;=0,CS1,""))</f>
        <v>94</v>
      </c>
      <c r="CT32" s="116">
        <f ca="1">IF(CS1&gt;$A$1,"",IF(SUM($C$28:CT28)&gt;=0,CT1,""))</f>
        <v>95</v>
      </c>
      <c r="CU32" s="116">
        <f ca="1">IF(CT1&gt;$A$1,"",IF(SUM($C$28:CU28)&gt;=0,CU1,""))</f>
        <v>96</v>
      </c>
      <c r="CV32" s="116">
        <f ca="1">IF(CU1&gt;$A$1,"",IF(SUM($C$28:CV28)&gt;=0,CV1,""))</f>
        <v>97</v>
      </c>
      <c r="CW32" s="116">
        <f ca="1">IF(CV1&gt;$A$1,"",IF(SUM($C$28:CW28)&gt;=0,CW1,""))</f>
        <v>98</v>
      </c>
      <c r="CX32" s="116">
        <f ca="1">IF(CW1&gt;$A$1,"",IF(SUM($C$28:CX28)&gt;=0,CX1,""))</f>
        <v>99</v>
      </c>
      <c r="CY32" s="116">
        <f ca="1">IF(CX1&gt;$A$1,"",IF(SUM($C$28:CY28)&gt;=0,CY1,""))</f>
        <v>100</v>
      </c>
      <c r="CZ32" s="116">
        <f ca="1">IF(CY1&gt;$A$1,"",IF(SUM($C$28:CZ28)&gt;=0,CZ1,""))</f>
        <v>101</v>
      </c>
      <c r="DA32" s="116">
        <f ca="1">IF(CZ1&gt;$A$1,"",IF(SUM($C$28:DA28)&gt;=0,DA1,""))</f>
        <v>102</v>
      </c>
      <c r="DB32" s="116">
        <f ca="1">IF(DA1&gt;$A$1,"",IF(SUM($C$28:DB28)&gt;=0,DB1,""))</f>
        <v>103</v>
      </c>
      <c r="DC32" s="116">
        <f ca="1">IF(DB1&gt;$A$1,"",IF(SUM($C$28:DC28)&gt;=0,DC1,""))</f>
        <v>104</v>
      </c>
      <c r="DD32" s="116">
        <f ca="1">IF(DC1&gt;$A$1,"",IF(SUM($C$28:DD28)&gt;=0,DD1,""))</f>
        <v>105</v>
      </c>
      <c r="DE32" s="116">
        <f ca="1">IF(DD1&gt;$A$1,"",IF(SUM($C$28:DE28)&gt;=0,DE1,""))</f>
        <v>106</v>
      </c>
      <c r="DF32" s="116">
        <f ca="1">IF(DE1&gt;$A$1,"",IF(SUM($C$28:DF28)&gt;=0,DF1,""))</f>
        <v>107</v>
      </c>
      <c r="DG32" s="116">
        <f ca="1">IF(DF1&gt;$A$1,"",IF(SUM($C$28:DG28)&gt;=0,DG1,""))</f>
        <v>108</v>
      </c>
      <c r="DH32" s="116">
        <f ca="1">IF(DG1&gt;$A$1,"",IF(SUM($C$28:DH28)&gt;=0,DH1,""))</f>
        <v>109</v>
      </c>
      <c r="DI32" s="116">
        <f ca="1">IF(DH1&gt;$A$1,"",IF(SUM($C$28:DI28)&gt;=0,DI1,""))</f>
        <v>110</v>
      </c>
      <c r="DJ32" s="116">
        <f ca="1">IF(DI1&gt;$A$1,"",IF(SUM($C$28:DJ28)&gt;=0,DJ1,""))</f>
        <v>111</v>
      </c>
      <c r="DK32" s="116">
        <f ca="1">IF(DJ1&gt;$A$1,"",IF(SUM($C$28:DK28)&gt;=0,DK1,""))</f>
        <v>112</v>
      </c>
      <c r="DL32" s="116">
        <f ca="1">IF(DK1&gt;$A$1,"",IF(SUM($C$28:DL28)&gt;=0,DL1,""))</f>
        <v>113</v>
      </c>
      <c r="DM32" s="116">
        <f ca="1">IF(DL1&gt;$A$1,"",IF(SUM($C$28:DM28)&gt;=0,DM1,""))</f>
        <v>114</v>
      </c>
      <c r="DN32" s="116">
        <f ca="1">IF(DM1&gt;$A$1,"",IF(SUM($C$28:DN28)&gt;=0,DN1,""))</f>
        <v>115</v>
      </c>
      <c r="DO32" s="116">
        <f ca="1">IF(DN1&gt;$A$1,"",IF(SUM($C$28:DO28)&gt;=0,DO1,""))</f>
        <v>116</v>
      </c>
      <c r="DP32" s="116">
        <f ca="1">IF(DO1&gt;$A$1,"",IF(SUM($C$28:DP28)&gt;=0,DP1,""))</f>
        <v>117</v>
      </c>
      <c r="DQ32" s="116">
        <f ca="1">IF(DP1&gt;$A$1,"",IF(SUM($C$28:DQ28)&gt;=0,DQ1,""))</f>
        <v>118</v>
      </c>
      <c r="DR32" s="116">
        <f ca="1">IF(DQ1&gt;$A$1,"",IF(SUM($C$28:DR28)&gt;=0,DR1,""))</f>
        <v>119</v>
      </c>
      <c r="DS32" s="116">
        <f ca="1">IF(DR1&gt;$A$1,"",IF(SUM($C$28:DS28)&gt;=0,DS1,""))</f>
        <v>120</v>
      </c>
      <c r="DT32" s="116" t="str">
        <f ca="1">IF(DS1&gt;$A$1,"",IF(SUM($C$28:DT28)&gt;=0,DT1,""))</f>
        <v/>
      </c>
      <c r="DU32" s="116" t="str">
        <f>IF(DT1&gt;$A$1,"",IF(SUM($C$28:DU28)&gt;=0,DU1,""))</f>
        <v/>
      </c>
      <c r="DV32" s="116" t="str">
        <f>IF(DU1&gt;$A$1,"",IF(SUM($C$28:DV28)&gt;=0,DV1,""))</f>
        <v/>
      </c>
      <c r="DW32" s="116" t="str">
        <f>IF(DV1&gt;$A$1,"",IF(SUM($C$28:DW28)&gt;=0,DW1,""))</f>
        <v/>
      </c>
      <c r="DX32" s="116" t="str">
        <f>IF(DW1&gt;$A$1,"",IF(SUM($C$28:DX28)&gt;=0,DX1,""))</f>
        <v/>
      </c>
      <c r="DY32" s="116" t="str">
        <f>IF(DX1&gt;$A$1,"",IF(SUM($C$28:DY28)&gt;=0,DY1,""))</f>
        <v/>
      </c>
      <c r="DZ32" s="116" t="str">
        <f>IF(DY1&gt;$A$1,"",IF(SUM($C$28:DZ28)&gt;=0,DZ1,""))</f>
        <v/>
      </c>
      <c r="EA32" s="116" t="str">
        <f>IF(DZ1&gt;$A$1,"",IF(SUM($C$28:EA28)&gt;=0,EA1,""))</f>
        <v/>
      </c>
      <c r="EB32" s="116" t="str">
        <f>IF(EA1&gt;$A$1,"",IF(SUM($C$28:EB28)&gt;=0,EB1,""))</f>
        <v/>
      </c>
      <c r="EC32" s="116" t="str">
        <f>IF(EB1&gt;$A$1,"",IF(SUM($C$28:EC28)&gt;=0,EC1,""))</f>
        <v/>
      </c>
      <c r="ED32" s="116" t="str">
        <f>IF(EC1&gt;$A$1,"",IF(SUM($C$28:ED28)&gt;=0,ED1,""))</f>
        <v/>
      </c>
      <c r="EE32" s="116" t="str">
        <f>IF(ED1&gt;$A$1,"",IF(SUM($C$28:EE28)&gt;=0,EE1,""))</f>
        <v/>
      </c>
      <c r="EF32" s="116" t="str">
        <f>IF(EE1&gt;$A$1,"",IF(SUM($C$28:EF28)&gt;=0,EF1,""))</f>
        <v/>
      </c>
      <c r="EG32" s="116" t="str">
        <f>IF(EF1&gt;$A$1,"",IF(SUM($C$28:EG28)&gt;=0,EG1,""))</f>
        <v/>
      </c>
      <c r="EH32" s="116" t="str">
        <f>IF(EG1&gt;$A$1,"",IF(SUM($C$28:EH28)&gt;=0,EH1,""))</f>
        <v/>
      </c>
      <c r="EI32" s="116" t="str">
        <f>IF(EH1&gt;$A$1,"",IF(SUM($C$28:EI28)&gt;=0,EI1,""))</f>
        <v/>
      </c>
      <c r="EJ32" s="116" t="str">
        <f>IF(EI1&gt;$A$1,"",IF(SUM($C$28:EJ28)&gt;=0,EJ1,""))</f>
        <v/>
      </c>
      <c r="EK32" s="116" t="str">
        <f>IF(EJ1&gt;$A$1,"",IF(SUM($C$28:EK28)&gt;=0,EK1,""))</f>
        <v/>
      </c>
      <c r="EL32" s="116" t="str">
        <f>IF(EK1&gt;$A$1,"",IF(SUM($C$28:EL28)&gt;=0,EL1,""))</f>
        <v/>
      </c>
      <c r="EM32" s="116" t="str">
        <f>IF(EL1&gt;$A$1,"",IF(SUM($C$28:EM28)&gt;=0,EM1,""))</f>
        <v/>
      </c>
      <c r="EN32" s="116" t="str">
        <f>IF(EM1&gt;$A$1,"",IF(SUM($C$28:EN28)&gt;=0,EN1,""))</f>
        <v/>
      </c>
      <c r="EO32" s="116" t="str">
        <f>IF(EN1&gt;$A$1,"",IF(SUM($C$28:EO28)&gt;=0,EO1,""))</f>
        <v/>
      </c>
      <c r="EP32" s="116" t="str">
        <f>IF(EO1&gt;$A$1,"",IF(SUM($C$28:EP28)&gt;=0,EP1,""))</f>
        <v/>
      </c>
      <c r="EQ32" s="116" t="str">
        <f>IF(EP1&gt;$A$1,"",IF(SUM($C$28:EQ28)&gt;=0,EQ1,""))</f>
        <v/>
      </c>
      <c r="ER32" s="116" t="str">
        <f>IF(EQ1&gt;$A$1,"",IF(SUM($C$28:ER28)&gt;=0,ER1,""))</f>
        <v/>
      </c>
      <c r="ES32" s="116" t="str">
        <f>IF(ER1&gt;$A$1,"",IF(SUM($C$28:ES28)&gt;=0,ES1,""))</f>
        <v/>
      </c>
      <c r="ET32" s="116" t="str">
        <f>IF(ES1&gt;$A$1,"",IF(SUM($C$28:ET28)&gt;=0,ET1,""))</f>
        <v/>
      </c>
      <c r="EU32" s="116" t="str">
        <f>IF(ET1&gt;$A$1,"",IF(SUM($C$28:EU28)&gt;=0,EU1,""))</f>
        <v/>
      </c>
      <c r="EV32" s="116" t="str">
        <f>IF(EU1&gt;$A$1,"",IF(SUM($C$28:EV28)&gt;=0,EV1,""))</f>
        <v/>
      </c>
      <c r="EW32" s="116" t="str">
        <f>IF(EV1&gt;$A$1,"",IF(SUM($C$28:EW28)&gt;=0,EW1,""))</f>
        <v/>
      </c>
      <c r="EX32" s="116" t="str">
        <f>IF(EW1&gt;$A$1,"",IF(SUM($C$28:EX28)&gt;=0,EX1,""))</f>
        <v/>
      </c>
      <c r="EY32" s="116" t="str">
        <f>IF(EX1&gt;$A$1,"",IF(SUM($C$28:EY28)&gt;=0,EY1,""))</f>
        <v/>
      </c>
      <c r="EZ32" s="116" t="str">
        <f>IF(EY1&gt;$A$1,"",IF(SUM($C$28:EZ28)&gt;=0,EZ1,""))</f>
        <v/>
      </c>
      <c r="FA32" s="116" t="str">
        <f>IF(EZ1&gt;$A$1,"",IF(SUM($C$28:FA28)&gt;=0,FA1,""))</f>
        <v/>
      </c>
      <c r="FB32" s="116" t="str">
        <f>IF(FA1&gt;$A$1,"",IF(SUM($C$28:FB28)&gt;=0,FB1,""))</f>
        <v/>
      </c>
      <c r="FC32" s="116" t="str">
        <f>IF(FB1&gt;$A$1,"",IF(SUM($C$28:FC28)&gt;=0,FC1,""))</f>
        <v/>
      </c>
      <c r="FD32" s="116" t="str">
        <f>IF(FC1&gt;$A$1,"",IF(SUM($C$28:FD28)&gt;=0,FD1,""))</f>
        <v/>
      </c>
      <c r="FE32" s="116" t="str">
        <f>IF(FD1&gt;$A$1,"",IF(SUM($C$28:FE28)&gt;=0,FE1,""))</f>
        <v/>
      </c>
      <c r="FF32" s="116" t="str">
        <f>IF(FE1&gt;$A$1,"",IF(SUM($C$28:FF28)&gt;=0,FF1,""))</f>
        <v/>
      </c>
      <c r="FG32" s="116" t="str">
        <f>IF(FF1&gt;$A$1,"",IF(SUM($C$28:FG28)&gt;=0,FG1,""))</f>
        <v/>
      </c>
      <c r="FH32" s="116" t="str">
        <f>IF(FG1&gt;$A$1,"",IF(SUM($C$28:FH28)&gt;=0,FH1,""))</f>
        <v/>
      </c>
      <c r="FI32" s="116" t="str">
        <f>IF(FH1&gt;$A$1,"",IF(SUM($C$28:FI28)&gt;=0,FI1,""))</f>
        <v/>
      </c>
      <c r="FJ32" s="116" t="str">
        <f>IF(FI1&gt;$A$1,"",IF(SUM($C$28:FJ28)&gt;=0,FJ1,""))</f>
        <v/>
      </c>
      <c r="FK32" s="116" t="str">
        <f>IF(FJ1&gt;$A$1,"",IF(SUM($C$28:FK28)&gt;=0,FK1,""))</f>
        <v/>
      </c>
      <c r="FL32" s="116" t="str">
        <f>IF(FK1&gt;$A$1,"",IF(SUM($C$28:FL28)&gt;=0,FL1,""))</f>
        <v/>
      </c>
      <c r="FM32" s="116" t="str">
        <f>IF(FL1&gt;$A$1,"",IF(SUM($C$28:FM28)&gt;=0,FM1,""))</f>
        <v/>
      </c>
      <c r="FN32" s="116" t="str">
        <f>IF(FM1&gt;$A$1,"",IF(SUM($C$28:FN28)&gt;=0,FN1,""))</f>
        <v/>
      </c>
      <c r="FO32" s="116" t="str">
        <f>IF(FN1&gt;$A$1,"",IF(SUM($C$28:FO28)&gt;=0,FO1,""))</f>
        <v/>
      </c>
      <c r="FP32" s="116" t="str">
        <f>IF(FO1&gt;$A$1,"",IF(SUM($C$28:FP28)&gt;=0,FP1,""))</f>
        <v/>
      </c>
      <c r="FQ32" s="116" t="str">
        <f>IF(FP1&gt;$A$1,"",IF(SUM($C$28:FQ28)&gt;=0,FQ1,""))</f>
        <v/>
      </c>
      <c r="FR32" s="116" t="str">
        <f>IF(FQ1&gt;$A$1,"",IF(SUM($C$28:FR28)&gt;=0,FR1,""))</f>
        <v/>
      </c>
      <c r="FS32" s="116" t="str">
        <f>IF(FR1&gt;$A$1,"",IF(SUM($C$28:FS28)&gt;=0,FS1,""))</f>
        <v/>
      </c>
      <c r="FT32" s="116" t="str">
        <f>IF(FS1&gt;$A$1,"",IF(SUM($C$28:FT28)&gt;=0,FT1,""))</f>
        <v/>
      </c>
      <c r="FU32" s="116" t="str">
        <f>IF(FT1&gt;$A$1,"",IF(SUM($C$28:FU28)&gt;=0,FU1,""))</f>
        <v/>
      </c>
      <c r="FV32" s="116" t="str">
        <f>IF(FU1&gt;$A$1,"",IF(SUM($C$28:FV28)&gt;=0,FV1,""))</f>
        <v/>
      </c>
      <c r="FW32" s="116" t="str">
        <f>IF(FV1&gt;$A$1,"",IF(SUM($C$28:FW28)&gt;=0,FW1,""))</f>
        <v/>
      </c>
      <c r="FX32" s="116" t="str">
        <f>IF(FW1&gt;$A$1,"",IF(SUM($C$28:FX28)&gt;=0,FX1,""))</f>
        <v/>
      </c>
      <c r="FY32" s="116" t="str">
        <f>IF(FX1&gt;$A$1,"",IF(SUM($C$28:FY28)&gt;=0,FY1,""))</f>
        <v/>
      </c>
      <c r="FZ32" s="116" t="str">
        <f>IF(FY1&gt;$A$1,"",IF(SUM($C$28:FZ28)&gt;=0,FZ1,""))</f>
        <v/>
      </c>
      <c r="GA32" s="116" t="str">
        <f>IF(FZ1&gt;$A$1,"",IF(SUM($C$28:GA28)&gt;=0,GA1,""))</f>
        <v/>
      </c>
      <c r="GB32" s="116" t="str">
        <f>IF(GA1&gt;$A$1,"",IF(SUM($C$28:GB28)&gt;=0,GB1,""))</f>
        <v/>
      </c>
      <c r="GC32" s="116" t="str">
        <f>IF(GB1&gt;$A$1,"",IF(SUM($C$28:GC28)&gt;=0,GC1,""))</f>
        <v/>
      </c>
      <c r="GD32" s="116" t="str">
        <f>IF(GC1&gt;$A$1,"",IF(SUM($C$28:GD28)&gt;=0,GD1,""))</f>
        <v/>
      </c>
      <c r="GE32" s="116" t="str">
        <f>IF(GD1&gt;$A$1,"",IF(SUM($C$28:GE28)&gt;=0,GE1,""))</f>
        <v/>
      </c>
      <c r="GF32" s="116" t="str">
        <f>IF(GE1&gt;$A$1,"",IF(SUM($C$28:GF28)&gt;=0,GF1,""))</f>
        <v/>
      </c>
      <c r="GG32" s="116" t="str">
        <f>IF(GF1&gt;$A$1,"",IF(SUM($C$28:GG28)&gt;=0,GG1,""))</f>
        <v/>
      </c>
      <c r="GH32" s="116" t="str">
        <f>IF(GG1&gt;$A$1,"",IF(SUM($C$28:GH28)&gt;=0,GH1,""))</f>
        <v/>
      </c>
      <c r="GI32" s="116" t="str">
        <f>IF(GH1&gt;$A$1,"",IF(SUM($C$28:GI28)&gt;=0,GI1,""))</f>
        <v/>
      </c>
      <c r="GJ32" s="116" t="str">
        <f>IF(GI1&gt;$A$1,"",IF(SUM($C$28:GJ28)&gt;=0,GJ1,""))</f>
        <v/>
      </c>
      <c r="GK32" s="116" t="str">
        <f>IF(GJ1&gt;$A$1,"",IF(SUM($C$28:GK28)&gt;=0,GK1,""))</f>
        <v/>
      </c>
      <c r="GL32" s="116" t="str">
        <f>IF(GK1&gt;$A$1,"",IF(SUM($C$28:GL28)&gt;=0,GL1,""))</f>
        <v/>
      </c>
      <c r="GM32" s="116" t="str">
        <f>IF(GL1&gt;$A$1,"",IF(SUM($C$28:GM28)&gt;=0,GM1,""))</f>
        <v/>
      </c>
      <c r="GN32" s="116" t="str">
        <f>IF(GM1&gt;$A$1,"",IF(SUM($C$28:GN28)&gt;=0,GN1,""))</f>
        <v/>
      </c>
      <c r="GO32" s="116" t="str">
        <f>IF(GN1&gt;$A$1,"",IF(SUM($C$28:GO28)&gt;=0,GO1,""))</f>
        <v/>
      </c>
      <c r="GP32" s="116" t="str">
        <f>IF(GO1&gt;$A$1,"",IF(SUM($C$28:GP28)&gt;=0,GP1,""))</f>
        <v/>
      </c>
      <c r="GQ32" s="116" t="str">
        <f>IF(GP1&gt;$A$1,"",IF(SUM($C$28:GQ28)&gt;=0,GQ1,""))</f>
        <v/>
      </c>
      <c r="GR32" s="116" t="str">
        <f>IF(GQ1&gt;$A$1,"",IF(SUM($C$28:GR28)&gt;=0,GR1,""))</f>
        <v/>
      </c>
      <c r="GS32" s="116" t="str">
        <f>IF(GR1&gt;$A$1,"",IF(SUM($C$28:GS28)&gt;=0,GS1,""))</f>
        <v/>
      </c>
      <c r="GT32" s="116" t="str">
        <f>IF(GS1&gt;$A$1,"",IF(SUM($C$28:GT28)&gt;=0,GT1,""))</f>
        <v/>
      </c>
      <c r="GU32" s="116" t="str">
        <f>IF(GT1&gt;$A$1,"",IF(SUM($C$28:GU28)&gt;=0,GU1,""))</f>
        <v/>
      </c>
      <c r="GV32" s="116" t="str">
        <f>IF(GU1&gt;$A$1,"",IF(SUM($C$28:GV28)&gt;=0,GV1,""))</f>
        <v/>
      </c>
      <c r="GW32" s="116" t="str">
        <f>IF(GV1&gt;$A$1,"",IF(SUM($C$28:GW28)&gt;=0,GW1,""))</f>
        <v/>
      </c>
      <c r="GX32" s="116" t="str">
        <f>IF(GW1&gt;$A$1,"",IF(SUM($C$28:GX28)&gt;=0,GX1,""))</f>
        <v/>
      </c>
      <c r="GY32" s="116" t="str">
        <f>IF(GX1&gt;$A$1,"",IF(SUM($C$28:GY28)&gt;=0,GY1,""))</f>
        <v/>
      </c>
      <c r="GZ32" s="116" t="str">
        <f>IF(GY1&gt;$A$1,"",IF(SUM($C$28:GZ28)&gt;=0,GZ1,""))</f>
        <v/>
      </c>
      <c r="HA32" s="116" t="str">
        <f>IF(GZ1&gt;$A$1,"",IF(SUM($C$28:HA28)&gt;=0,HA1,""))</f>
        <v/>
      </c>
      <c r="HB32" s="116" t="str">
        <f>IF(HA1&gt;$A$1,"",IF(SUM($C$28:HB28)&gt;=0,HB1,""))</f>
        <v/>
      </c>
      <c r="HC32" s="116" t="str">
        <f>IF(HB1&gt;$A$1,"",IF(SUM($C$28:HC28)&gt;=0,HC1,""))</f>
        <v/>
      </c>
      <c r="HD32" s="116" t="str">
        <f>IF(HC1&gt;$A$1,"",IF(SUM($C$28:HD28)&gt;=0,HD1,""))</f>
        <v/>
      </c>
      <c r="HE32" s="116" t="str">
        <f>IF(HD1&gt;$A$1,"",IF(SUM($C$28:HE28)&gt;=0,HE1,""))</f>
        <v/>
      </c>
      <c r="HF32" s="116" t="str">
        <f>IF(HE1&gt;$A$1,"",IF(SUM($C$28:HF28)&gt;=0,HF1,""))</f>
        <v/>
      </c>
      <c r="HG32" s="116" t="str">
        <f>IF(HF1&gt;$A$1,"",IF(SUM($C$28:HG28)&gt;=0,HG1,""))</f>
        <v/>
      </c>
      <c r="HH32" s="116" t="str">
        <f>IF(HG1&gt;$A$1,"",IF(SUM($C$28:HH28)&gt;=0,HH1,""))</f>
        <v/>
      </c>
      <c r="HI32" s="116" t="str">
        <f>IF(HH1&gt;$A$1,"",IF(SUM($C$28:HI28)&gt;=0,HI1,""))</f>
        <v/>
      </c>
      <c r="HJ32" s="116" t="str">
        <f>IF(HI1&gt;$A$1,"",IF(SUM($C$28:HJ28)&gt;=0,HJ1,""))</f>
        <v/>
      </c>
      <c r="HK32" s="116" t="str">
        <f>IF(HJ1&gt;$A$1,"",IF(SUM($C$28:HK28)&gt;=0,HK1,""))</f>
        <v/>
      </c>
      <c r="HL32" s="116" t="str">
        <f>IF(HK1&gt;$A$1,"",IF(SUM($C$28:HL28)&gt;=0,HL1,""))</f>
        <v/>
      </c>
      <c r="HM32" s="116" t="str">
        <f>IF(HL1&gt;$A$1,"",IF(SUM($C$28:HM28)&gt;=0,HM1,""))</f>
        <v/>
      </c>
      <c r="HN32" s="116" t="str">
        <f>IF(HM1&gt;$A$1,"",IF(SUM($C$28:HN28)&gt;=0,HN1,""))</f>
        <v/>
      </c>
      <c r="HO32" s="116" t="str">
        <f>IF(HN1&gt;$A$1,"",IF(SUM($C$28:HO28)&gt;=0,HO1,""))</f>
        <v/>
      </c>
      <c r="HP32" s="116" t="str">
        <f>IF(HO1&gt;$A$1,"",IF(SUM($C$28:HP28)&gt;=0,HP1,""))</f>
        <v/>
      </c>
      <c r="HQ32" s="116" t="str">
        <f>IF(HP1&gt;$A$1,"",IF(SUM($C$28:HQ28)&gt;=0,HQ1,""))</f>
        <v/>
      </c>
      <c r="HR32" s="116" t="str">
        <f>IF(HQ1&gt;$A$1,"",IF(SUM($C$28:HR28)&gt;=0,HR1,""))</f>
        <v/>
      </c>
      <c r="HS32" s="116" t="str">
        <f>IF(HR1&gt;$A$1,"",IF(SUM($C$28:HS28)&gt;=0,HS1,""))</f>
        <v/>
      </c>
      <c r="HT32" s="116" t="str">
        <f>IF(HS1&gt;$A$1,"",IF(SUM($C$28:HT28)&gt;=0,HT1,""))</f>
        <v/>
      </c>
      <c r="HU32" s="116" t="str">
        <f>IF(HT1&gt;$A$1,"",IF(SUM($C$28:HU28)&gt;=0,HU1,""))</f>
        <v/>
      </c>
      <c r="HV32" s="116" t="str">
        <f>IF(HU1&gt;$A$1,"",IF(SUM($C$28:HV28)&gt;=0,HV1,""))</f>
        <v/>
      </c>
      <c r="HW32" s="116" t="str">
        <f>IF(HV1&gt;$A$1,"",IF(SUM($C$28:HW28)&gt;=0,HW1,""))</f>
        <v/>
      </c>
      <c r="HX32" s="116" t="str">
        <f>IF(HW1&gt;$A$1,"",IF(SUM($C$28:HX28)&gt;=0,HX1,""))</f>
        <v/>
      </c>
      <c r="HY32" s="116" t="str">
        <f>IF(HX1&gt;$A$1,"",IF(SUM($C$28:HY28)&gt;=0,HY1,""))</f>
        <v/>
      </c>
      <c r="HZ32" s="116" t="str">
        <f>IF(HY1&gt;$A$1,"",IF(SUM($C$28:HZ28)&gt;=0,HZ1,""))</f>
        <v/>
      </c>
      <c r="IA32" s="116" t="str">
        <f>IF(HZ1&gt;$A$1,"",IF(SUM($C$28:IA28)&gt;=0,IA1,""))</f>
        <v/>
      </c>
      <c r="IB32" s="116" t="str">
        <f>IF(IA1&gt;$A$1,"",IF(SUM($C$28:IB28)&gt;=0,IB1,""))</f>
        <v/>
      </c>
      <c r="IC32" s="116" t="str">
        <f>IF(IB1&gt;$A$1,"",IF(SUM($C$28:IC28)&gt;=0,IC1,""))</f>
        <v/>
      </c>
      <c r="ID32" s="116" t="str">
        <f>IF(IC1&gt;$A$1,"",IF(SUM($C$28:ID28)&gt;=0,ID1,""))</f>
        <v/>
      </c>
      <c r="IE32" s="116" t="str">
        <f>IF(ID1&gt;$A$1,"",IF(SUM($C$28:IE28)&gt;=0,IE1,""))</f>
        <v/>
      </c>
      <c r="IF32" s="116" t="str">
        <f>IF(IE1&gt;$A$1,"",IF(SUM($C$28:IF28)&gt;=0,IF1,""))</f>
        <v/>
      </c>
      <c r="IG32" s="116" t="str">
        <f>IF(IF1&gt;$A$1,"",IF(SUM($C$28:IG28)&gt;=0,IG1,""))</f>
        <v/>
      </c>
      <c r="IH32" s="116" t="str">
        <f>IF(IG1&gt;$A$1,"",IF(SUM($C$28:IH28)&gt;=0,IH1,""))</f>
        <v/>
      </c>
      <c r="II32" s="67" t="str">
        <f>IF(IH1&gt;$A$1,"",IF(SUM($C$28:II28)&gt;=0,II1,""))</f>
        <v/>
      </c>
    </row>
    <row r="33" spans="1:243" ht="15.6" x14ac:dyDescent="0.3">
      <c r="A33" s="56"/>
      <c r="B33" s="49" t="s">
        <v>30</v>
      </c>
      <c r="C33" s="89"/>
      <c r="D33" s="50" t="str">
        <f ca="1">IF(C1&gt;$A$1,"",IF(SUM($C$29:D29)&gt;=0,D1,""))</f>
        <v/>
      </c>
      <c r="E33" s="50" t="str">
        <f ca="1">IF(D1&gt;$A$1,"",IF(SUM($C$29:E29)&gt;=0,E1,""))</f>
        <v/>
      </c>
      <c r="F33" s="50" t="str">
        <f ca="1">IF(E1&gt;$A$1,"",IF(SUM($C$29:F29)&gt;=0,F1,""))</f>
        <v/>
      </c>
      <c r="G33" s="50" t="str">
        <f ca="1">IF(F1&gt;$A$1,"",IF(SUM($C$29:G29)&gt;=0,G1,""))</f>
        <v/>
      </c>
      <c r="H33" s="50" t="str">
        <f ca="1">IF(G1&gt;$A$1,"",IF(SUM($C$29:H29)&gt;=0,H1,""))</f>
        <v/>
      </c>
      <c r="I33" s="50" t="str">
        <f ca="1">IF(H1&gt;$A$1,"",IF(SUM($C$29:I29)&gt;=0,I1,""))</f>
        <v/>
      </c>
      <c r="J33" s="50" t="str">
        <f ca="1">IF(I1&gt;$A$1,"",IF(SUM($C$29:J29)&gt;=0,J1,""))</f>
        <v/>
      </c>
      <c r="K33" s="50" t="str">
        <f ca="1">IF(J1&gt;$A$1,"",IF(SUM($C$29:K29)&gt;=0,K1,""))</f>
        <v/>
      </c>
      <c r="L33" s="50" t="str">
        <f ca="1">IF(K1&gt;$A$1,"",IF(SUM($C$29:L29)&gt;=0,L1,""))</f>
        <v/>
      </c>
      <c r="M33" s="50" t="str">
        <f ca="1">IF(L1&gt;$A$1,"",IF(SUM($C$29:M29)&gt;=0,M1,""))</f>
        <v/>
      </c>
      <c r="N33" s="50" t="str">
        <f ca="1">IF(M1&gt;$A$1,"",IF(SUM($C$29:N29)&gt;=0,N1,""))</f>
        <v/>
      </c>
      <c r="O33" s="50" t="str">
        <f ca="1">IF(N1&gt;$A$1,"",IF(SUM($C$29:O29)&gt;=0,O1,""))</f>
        <v/>
      </c>
      <c r="P33" s="50" t="str">
        <f ca="1">IF(O1&gt;$A$1,"",IF(SUM($C$29:P29)&gt;=0,P1,""))</f>
        <v/>
      </c>
      <c r="Q33" s="50" t="str">
        <f ca="1">IF(P1&gt;$A$1,"",IF(SUM($C$29:Q29)&gt;=0,Q1,""))</f>
        <v/>
      </c>
      <c r="R33" s="50" t="str">
        <f ca="1">IF(Q1&gt;$A$1,"",IF(SUM($C$29:R29)&gt;=0,R1,""))</f>
        <v/>
      </c>
      <c r="S33" s="50" t="str">
        <f ca="1">IF(R1&gt;$A$1,"",IF(SUM($C$29:S29)&gt;=0,S1,""))</f>
        <v/>
      </c>
      <c r="T33" s="50" t="str">
        <f ca="1">IF(S1&gt;$A$1,"",IF(SUM($C$29:T29)&gt;=0,T1,""))</f>
        <v/>
      </c>
      <c r="U33" s="50" t="str">
        <f ca="1">IF(T1&gt;$A$1,"",IF(SUM($C$29:U29)&gt;=0,U1,""))</f>
        <v/>
      </c>
      <c r="V33" s="50" t="str">
        <f ca="1">IF(U1&gt;$A$1,"",IF(SUM($C$29:V29)&gt;=0,V1,""))</f>
        <v/>
      </c>
      <c r="W33" s="50" t="str">
        <f ca="1">IF(V1&gt;$A$1,"",IF(SUM($C$29:W29)&gt;=0,W1,""))</f>
        <v/>
      </c>
      <c r="X33" s="50" t="str">
        <f ca="1">IF(W1&gt;$A$1,"",IF(SUM($C$29:X29)&gt;=0,X1,""))</f>
        <v/>
      </c>
      <c r="Y33" s="50" t="str">
        <f ca="1">IF(X1&gt;$A$1,"",IF(SUM($C$29:Y29)&gt;=0,Y1,""))</f>
        <v/>
      </c>
      <c r="Z33" s="50" t="str">
        <f ca="1">IF(Y1&gt;$A$1,"",IF(SUM($C$29:Z29)&gt;=0,Z1,""))</f>
        <v/>
      </c>
      <c r="AA33" s="50" t="str">
        <f ca="1">IF(Z1&gt;$A$1,"",IF(SUM($C$29:AA29)&gt;=0,AA1,""))</f>
        <v/>
      </c>
      <c r="AB33" s="50" t="str">
        <f ca="1">IF(AA1&gt;$A$1,"",IF(SUM($C$29:AB29)&gt;=0,AB1,""))</f>
        <v/>
      </c>
      <c r="AC33" s="50" t="str">
        <f ca="1">IF(AB1&gt;$A$1,"",IF(SUM($C$29:AC29)&gt;=0,AC1,""))</f>
        <v/>
      </c>
      <c r="AD33" s="50" t="str">
        <f ca="1">IF(AC1&gt;$A$1,"",IF(SUM($C$29:AD29)&gt;=0,AD1,""))</f>
        <v/>
      </c>
      <c r="AE33" s="50" t="str">
        <f ca="1">IF(AD1&gt;$A$1,"",IF(SUM($C$29:AE29)&gt;=0,AE1,""))</f>
        <v/>
      </c>
      <c r="AF33" s="50" t="str">
        <f ca="1">IF(AE1&gt;$A$1,"",IF(SUM($C$29:AF29)&gt;=0,AF1,""))</f>
        <v/>
      </c>
      <c r="AG33" s="50" t="str">
        <f ca="1">IF(AF1&gt;$A$1,"",IF(SUM($C$29:AG29)&gt;=0,AG1,""))</f>
        <v/>
      </c>
      <c r="AH33" s="50" t="str">
        <f ca="1">IF(AG1&gt;$A$1,"",IF(SUM($C$29:AH29)&gt;=0,AH1,""))</f>
        <v/>
      </c>
      <c r="AI33" s="50" t="str">
        <f ca="1">IF(AH1&gt;$A$1,"",IF(SUM($C$29:AI29)&gt;=0,AI1,""))</f>
        <v/>
      </c>
      <c r="AJ33" s="50" t="str">
        <f ca="1">IF(AI1&gt;$A$1,"",IF(SUM($C$29:AJ29)&gt;=0,AJ1,""))</f>
        <v/>
      </c>
      <c r="AK33" s="50" t="str">
        <f ca="1">IF(AJ1&gt;$A$1,"",IF(SUM($C$29:AK29)&gt;=0,AK1,""))</f>
        <v/>
      </c>
      <c r="AL33" s="50" t="str">
        <f ca="1">IF(AK1&gt;$A$1,"",IF(SUM($C$29:AL29)&gt;=0,AL1,""))</f>
        <v/>
      </c>
      <c r="AM33" s="50" t="str">
        <f ca="1">IF(AL1&gt;$A$1,"",IF(SUM($C$29:AM29)&gt;=0,AM1,""))</f>
        <v/>
      </c>
      <c r="AN33" s="50" t="str">
        <f ca="1">IF(AM1&gt;$A$1,"",IF(SUM($C$29:AN29)&gt;=0,AN1,""))</f>
        <v/>
      </c>
      <c r="AO33" s="50" t="str">
        <f ca="1">IF(AN1&gt;$A$1,"",IF(SUM($C$29:AO29)&gt;=0,AO1,""))</f>
        <v/>
      </c>
      <c r="AP33" s="50" t="str">
        <f ca="1">IF(AO1&gt;$A$1,"",IF(SUM($C$29:AP29)&gt;=0,AP1,""))</f>
        <v/>
      </c>
      <c r="AQ33" s="50" t="str">
        <f ca="1">IF(AP1&gt;$A$1,"",IF(SUM($C$29:AQ29)&gt;=0,AQ1,""))</f>
        <v/>
      </c>
      <c r="AR33" s="50" t="str">
        <f ca="1">IF(AQ1&gt;$A$1,"",IF(SUM($C$29:AR29)&gt;=0,AR1,""))</f>
        <v/>
      </c>
      <c r="AS33" s="50" t="str">
        <f ca="1">IF(AR1&gt;$A$1,"",IF(SUM($C$29:AS29)&gt;=0,AS1,""))</f>
        <v/>
      </c>
      <c r="AT33" s="50" t="str">
        <f ca="1">IF(AS1&gt;$A$1,"",IF(SUM($C$29:AT29)&gt;=0,AT1,""))</f>
        <v/>
      </c>
      <c r="AU33" s="50" t="str">
        <f ca="1">IF(AT1&gt;$A$1,"",IF(SUM($C$29:AU29)&gt;=0,AU1,""))</f>
        <v/>
      </c>
      <c r="AV33" s="50" t="str">
        <f ca="1">IF(AU1&gt;$A$1,"",IF(SUM($C$29:AV29)&gt;=0,AV1,""))</f>
        <v/>
      </c>
      <c r="AW33" s="50" t="str">
        <f ca="1">IF(AV1&gt;$A$1,"",IF(SUM($C$29:AW29)&gt;=0,AW1,""))</f>
        <v/>
      </c>
      <c r="AX33" s="50" t="str">
        <f ca="1">IF(AW1&gt;$A$1,"",IF(SUM($C$29:AX29)&gt;=0,AX1,""))</f>
        <v/>
      </c>
      <c r="AY33" s="50" t="str">
        <f ca="1">IF(AX1&gt;$A$1,"",IF(SUM($C$29:AY29)&gt;=0,AY1,""))</f>
        <v/>
      </c>
      <c r="AZ33" s="50" t="str">
        <f ca="1">IF(AY1&gt;$A$1,"",IF(SUM($C$29:AZ29)&gt;=0,AZ1,""))</f>
        <v/>
      </c>
      <c r="BA33" s="50" t="str">
        <f ca="1">IF(AZ1&gt;$A$1,"",IF(SUM($C$29:BA29)&gt;=0,BA1,""))</f>
        <v/>
      </c>
      <c r="BB33" s="50" t="str">
        <f ca="1">IF(BA1&gt;$A$1,"",IF(SUM($C$29:BB29)&gt;=0,BB1,""))</f>
        <v/>
      </c>
      <c r="BC33" s="50" t="str">
        <f ca="1">IF(BB1&gt;$A$1,"",IF(SUM($C$29:BC29)&gt;=0,BC1,""))</f>
        <v/>
      </c>
      <c r="BD33" s="50" t="str">
        <f ca="1">IF(BC1&gt;$A$1,"",IF(SUM($C$29:BD29)&gt;=0,BD1,""))</f>
        <v/>
      </c>
      <c r="BE33" s="50" t="str">
        <f ca="1">IF(BD1&gt;$A$1,"",IF(SUM($C$29:BE29)&gt;=0,BE1,""))</f>
        <v/>
      </c>
      <c r="BF33" s="50" t="str">
        <f ca="1">IF(BE1&gt;$A$1,"",IF(SUM($C$29:BF29)&gt;=0,BF1,""))</f>
        <v/>
      </c>
      <c r="BG33" s="50" t="str">
        <f ca="1">IF(BF1&gt;$A$1,"",IF(SUM($C$29:BG29)&gt;=0,BG1,""))</f>
        <v/>
      </c>
      <c r="BH33" s="50" t="str">
        <f ca="1">IF(BG1&gt;$A$1,"",IF(SUM($C$29:BH29)&gt;=0,BH1,""))</f>
        <v/>
      </c>
      <c r="BI33" s="50" t="str">
        <f ca="1">IF(BH1&gt;$A$1,"",IF(SUM($C$29:BI29)&gt;=0,BI1,""))</f>
        <v/>
      </c>
      <c r="BJ33" s="50" t="str">
        <f ca="1">IF(BI1&gt;$A$1,"",IF(SUM($C$29:BJ29)&gt;=0,BJ1,""))</f>
        <v/>
      </c>
      <c r="BK33" s="50" t="str">
        <f ca="1">IF(BJ1&gt;$A$1,"",IF(SUM($C$29:BK29)&gt;=0,BK1,""))</f>
        <v/>
      </c>
      <c r="BL33" s="50" t="str">
        <f ca="1">IF(BK1&gt;$A$1,"",IF(SUM($C$29:BL29)&gt;=0,BL1,""))</f>
        <v/>
      </c>
      <c r="BM33" s="50" t="str">
        <f ca="1">IF(BL1&gt;$A$1,"",IF(SUM($C$29:BM29)&gt;=0,BM1,""))</f>
        <v/>
      </c>
      <c r="BN33" s="50" t="str">
        <f ca="1">IF(BM1&gt;$A$1,"",IF(SUM($C$29:BN29)&gt;=0,BN1,""))</f>
        <v/>
      </c>
      <c r="BO33" s="50" t="str">
        <f ca="1">IF(BN1&gt;$A$1,"",IF(SUM($C$29:BO29)&gt;=0,BO1,""))</f>
        <v/>
      </c>
      <c r="BP33" s="50" t="str">
        <f ca="1">IF(BO1&gt;$A$1,"",IF(SUM($C$29:BP29)&gt;=0,BP1,""))</f>
        <v/>
      </c>
      <c r="BQ33" s="50" t="str">
        <f ca="1">IF(BP1&gt;$A$1,"",IF(SUM($C$29:BQ29)&gt;=0,BQ1,""))</f>
        <v/>
      </c>
      <c r="BR33" s="50" t="str">
        <f ca="1">IF(BQ1&gt;$A$1,"",IF(SUM($C$29:BR29)&gt;=0,BR1,""))</f>
        <v/>
      </c>
      <c r="BS33" s="50" t="str">
        <f ca="1">IF(BR1&gt;$A$1,"",IF(SUM($C$29:BS29)&gt;=0,BS1,""))</f>
        <v/>
      </c>
      <c r="BT33" s="50" t="str">
        <f ca="1">IF(BS1&gt;$A$1,"",IF(SUM($C$29:BT29)&gt;=0,BT1,""))</f>
        <v/>
      </c>
      <c r="BU33" s="50" t="str">
        <f ca="1">IF(BT1&gt;$A$1,"",IF(SUM($C$29:BU29)&gt;=0,BU1,""))</f>
        <v/>
      </c>
      <c r="BV33" s="50" t="str">
        <f ca="1">IF(BU1&gt;$A$1,"",IF(SUM($C$29:BV29)&gt;=0,BV1,""))</f>
        <v/>
      </c>
      <c r="BW33" s="50" t="str">
        <f ca="1">IF(BV1&gt;$A$1,"",IF(SUM($C$29:BW29)&gt;=0,BW1,""))</f>
        <v/>
      </c>
      <c r="BX33" s="50" t="str">
        <f ca="1">IF(BW1&gt;$A$1,"",IF(SUM($C$29:BX29)&gt;=0,BX1,""))</f>
        <v/>
      </c>
      <c r="BY33" s="50" t="str">
        <f ca="1">IF(BX1&gt;$A$1,"",IF(SUM($C$29:BY29)&gt;=0,BY1,""))</f>
        <v/>
      </c>
      <c r="BZ33" s="50" t="str">
        <f ca="1">IF(BY1&gt;$A$1,"",IF(SUM($C$29:BZ29)&gt;=0,BZ1,""))</f>
        <v/>
      </c>
      <c r="CA33" s="50" t="str">
        <f ca="1">IF(BZ1&gt;$A$1,"",IF(SUM($C$29:CA29)&gt;=0,CA1,""))</f>
        <v/>
      </c>
      <c r="CB33" s="50" t="str">
        <f ca="1">IF(CA1&gt;$A$1,"",IF(SUM($C$29:CB29)&gt;=0,CB1,""))</f>
        <v/>
      </c>
      <c r="CC33" s="50" t="str">
        <f ca="1">IF(CB1&gt;$A$1,"",IF(SUM($C$29:CC29)&gt;=0,CC1,""))</f>
        <v/>
      </c>
      <c r="CD33" s="50" t="str">
        <f ca="1">IF(CC1&gt;$A$1,"",IF(SUM($C$29:CD29)&gt;=0,CD1,""))</f>
        <v/>
      </c>
      <c r="CE33" s="50" t="str">
        <f ca="1">IF(CD1&gt;$A$1,"",IF(SUM($C$29:CE29)&gt;=0,CE1,""))</f>
        <v/>
      </c>
      <c r="CF33" s="50" t="str">
        <f ca="1">IF(CE1&gt;$A$1,"",IF(SUM($C$29:CF29)&gt;=0,CF1,""))</f>
        <v/>
      </c>
      <c r="CG33" s="50" t="str">
        <f ca="1">IF(CF1&gt;$A$1,"",IF(SUM($C$29:CG29)&gt;=0,CG1,""))</f>
        <v/>
      </c>
      <c r="CH33" s="50" t="str">
        <f ca="1">IF(CG1&gt;$A$1,"",IF(SUM($C$29:CH29)&gt;=0,CH1,""))</f>
        <v/>
      </c>
      <c r="CI33" s="50" t="str">
        <f ca="1">IF(CH1&gt;$A$1,"",IF(SUM($C$29:CI29)&gt;=0,CI1,""))</f>
        <v/>
      </c>
      <c r="CJ33" s="50" t="str">
        <f ca="1">IF(CI1&gt;$A$1,"",IF(SUM($C$29:CJ29)&gt;=0,CJ1,""))</f>
        <v/>
      </c>
      <c r="CK33" s="50" t="str">
        <f ca="1">IF(CJ1&gt;$A$1,"",IF(SUM($C$29:CK29)&gt;=0,CK1,""))</f>
        <v/>
      </c>
      <c r="CL33" s="50" t="str">
        <f ca="1">IF(CK1&gt;$A$1,"",IF(SUM($C$29:CL29)&gt;=0,CL1,""))</f>
        <v/>
      </c>
      <c r="CM33" s="50" t="str">
        <f ca="1">IF(CL1&gt;$A$1,"",IF(SUM($C$29:CM29)&gt;=0,CM1,""))</f>
        <v/>
      </c>
      <c r="CN33" s="50" t="str">
        <f ca="1">IF(CM1&gt;$A$1,"",IF(SUM($C$29:CN29)&gt;=0,CN1,""))</f>
        <v/>
      </c>
      <c r="CO33" s="50" t="str">
        <f ca="1">IF(CN1&gt;$A$1,"",IF(SUM($C$29:CO29)&gt;=0,CO1,""))</f>
        <v/>
      </c>
      <c r="CP33" s="50" t="str">
        <f ca="1">IF(CO1&gt;$A$1,"",IF(SUM($C$29:CP29)&gt;=0,CP1,""))</f>
        <v/>
      </c>
      <c r="CQ33" s="50" t="str">
        <f ca="1">IF(CP1&gt;$A$1,"",IF(SUM($C$29:CQ29)&gt;=0,CQ1,""))</f>
        <v/>
      </c>
      <c r="CR33" s="50" t="str">
        <f ca="1">IF(CQ1&gt;$A$1,"",IF(SUM($C$29:CR29)&gt;=0,CR1,""))</f>
        <v/>
      </c>
      <c r="CS33" s="50" t="str">
        <f ca="1">IF(CR1&gt;$A$1,"",IF(SUM($C$29:CS29)&gt;=0,CS1,""))</f>
        <v/>
      </c>
      <c r="CT33" s="50" t="str">
        <f ca="1">IF(CS1&gt;$A$1,"",IF(SUM($C$29:CT29)&gt;=0,CT1,""))</f>
        <v/>
      </c>
      <c r="CU33" s="50" t="str">
        <f ca="1">IF(CT1&gt;$A$1,"",IF(SUM($C$29:CU29)&gt;=0,CU1,""))</f>
        <v/>
      </c>
      <c r="CV33" s="50" t="str">
        <f ca="1">IF(CU1&gt;$A$1,"",IF(SUM($C$29:CV29)&gt;=0,CV1,""))</f>
        <v/>
      </c>
      <c r="CW33" s="50" t="str">
        <f ca="1">IF(CV1&gt;$A$1,"",IF(SUM($C$29:CW29)&gt;=0,CW1,""))</f>
        <v/>
      </c>
      <c r="CX33" s="50" t="str">
        <f ca="1">IF(CW1&gt;$A$1,"",IF(SUM($C$29:CX29)&gt;=0,CX1,""))</f>
        <v/>
      </c>
      <c r="CY33" s="50" t="str">
        <f ca="1">IF(CX1&gt;$A$1,"",IF(SUM($C$29:CY29)&gt;=0,CY1,""))</f>
        <v/>
      </c>
      <c r="CZ33" s="50" t="str">
        <f ca="1">IF(CY1&gt;$A$1,"",IF(SUM($C$29:CZ29)&gt;=0,CZ1,""))</f>
        <v/>
      </c>
      <c r="DA33" s="50" t="str">
        <f ca="1">IF(CZ1&gt;$A$1,"",IF(SUM($C$29:DA29)&gt;=0,DA1,""))</f>
        <v/>
      </c>
      <c r="DB33" s="50" t="str">
        <f ca="1">IF(DA1&gt;$A$1,"",IF(SUM($C$29:DB29)&gt;=0,DB1,""))</f>
        <v/>
      </c>
      <c r="DC33" s="50" t="str">
        <f ca="1">IF(DB1&gt;$A$1,"",IF(SUM($C$29:DC29)&gt;=0,DC1,""))</f>
        <v/>
      </c>
      <c r="DD33" s="50" t="str">
        <f ca="1">IF(DC1&gt;$A$1,"",IF(SUM($C$29:DD29)&gt;=0,DD1,""))</f>
        <v/>
      </c>
      <c r="DE33" s="50" t="str">
        <f ca="1">IF(DD1&gt;$A$1,"",IF(SUM($C$29:DE29)&gt;=0,DE1,""))</f>
        <v/>
      </c>
      <c r="DF33" s="50" t="str">
        <f ca="1">IF(DE1&gt;$A$1,"",IF(SUM($C$29:DF29)&gt;=0,DF1,""))</f>
        <v/>
      </c>
      <c r="DG33" s="50" t="str">
        <f ca="1">IF(DF1&gt;$A$1,"",IF(SUM($C$29:DG29)&gt;=0,DG1,""))</f>
        <v/>
      </c>
      <c r="DH33" s="50" t="str">
        <f ca="1">IF(DG1&gt;$A$1,"",IF(SUM($C$29:DH29)&gt;=0,DH1,""))</f>
        <v/>
      </c>
      <c r="DI33" s="50" t="str">
        <f ca="1">IF(DH1&gt;$A$1,"",IF(SUM($C$29:DI29)&gt;=0,DI1,""))</f>
        <v/>
      </c>
      <c r="DJ33" s="50" t="str">
        <f ca="1">IF(DI1&gt;$A$1,"",IF(SUM($C$29:DJ29)&gt;=0,DJ1,""))</f>
        <v/>
      </c>
      <c r="DK33" s="50" t="str">
        <f ca="1">IF(DJ1&gt;$A$1,"",IF(SUM($C$29:DK29)&gt;=0,DK1,""))</f>
        <v/>
      </c>
      <c r="DL33" s="50" t="str">
        <f ca="1">IF(DK1&gt;$A$1,"",IF(SUM($C$29:DL29)&gt;=0,DL1,""))</f>
        <v/>
      </c>
      <c r="DM33" s="50" t="str">
        <f ca="1">IF(DL1&gt;$A$1,"",IF(SUM($C$29:DM29)&gt;=0,DM1,""))</f>
        <v/>
      </c>
      <c r="DN33" s="50" t="str">
        <f ca="1">IF(DM1&gt;$A$1,"",IF(SUM($C$29:DN29)&gt;=0,DN1,""))</f>
        <v/>
      </c>
      <c r="DO33" s="50" t="str">
        <f ca="1">IF(DN1&gt;$A$1,"",IF(SUM($C$29:DO29)&gt;=0,DO1,""))</f>
        <v/>
      </c>
      <c r="DP33" s="50" t="str">
        <f ca="1">IF(DO1&gt;$A$1,"",IF(SUM($C$29:DP29)&gt;=0,DP1,""))</f>
        <v/>
      </c>
      <c r="DQ33" s="50" t="str">
        <f ca="1">IF(DP1&gt;$A$1,"",IF(SUM($C$29:DQ29)&gt;=0,DQ1,""))</f>
        <v/>
      </c>
      <c r="DR33" s="50" t="str">
        <f ca="1">IF(DQ1&gt;$A$1,"",IF(SUM($C$29:DR29)&gt;=0,DR1,""))</f>
        <v/>
      </c>
      <c r="DS33" s="50">
        <f ca="1">IF(DR1&gt;$A$1,"",IF(SUM($C$29:DS29)&gt;=0,DS1,""))</f>
        <v>120</v>
      </c>
      <c r="DT33" s="50" t="str">
        <f ca="1">IF(DS1&gt;$A$1,"",IF(SUM($C$29:DT29)&gt;=0,DT1,""))</f>
        <v/>
      </c>
      <c r="DU33" s="50" t="str">
        <f>IF(DT1&gt;$A$1,"",IF(SUM($C$29:DU29)&gt;=0,DU1,""))</f>
        <v/>
      </c>
      <c r="DV33" s="50" t="str">
        <f>IF(DU1&gt;$A$1,"",IF(SUM($C$29:DV29)&gt;=0,DV1,""))</f>
        <v/>
      </c>
      <c r="DW33" s="50" t="str">
        <f>IF(DV1&gt;$A$1,"",IF(SUM($C$29:DW29)&gt;=0,DW1,""))</f>
        <v/>
      </c>
      <c r="DX33" s="50" t="str">
        <f>IF(DW1&gt;$A$1,"",IF(SUM($C$29:DX29)&gt;=0,DX1,""))</f>
        <v/>
      </c>
      <c r="DY33" s="50" t="str">
        <f>IF(DX1&gt;$A$1,"",IF(SUM($C$29:DY29)&gt;=0,DY1,""))</f>
        <v/>
      </c>
      <c r="DZ33" s="50" t="str">
        <f>IF(DY1&gt;$A$1,"",IF(SUM($C$29:DZ29)&gt;=0,DZ1,""))</f>
        <v/>
      </c>
      <c r="EA33" s="50" t="str">
        <f>IF(DZ1&gt;$A$1,"",IF(SUM($C$29:EA29)&gt;=0,EA1,""))</f>
        <v/>
      </c>
      <c r="EB33" s="50" t="str">
        <f>IF(EA1&gt;$A$1,"",IF(SUM($C$29:EB29)&gt;=0,EB1,""))</f>
        <v/>
      </c>
      <c r="EC33" s="50" t="str">
        <f>IF(EB1&gt;$A$1,"",IF(SUM($C$29:EC29)&gt;=0,EC1,""))</f>
        <v/>
      </c>
      <c r="ED33" s="50" t="str">
        <f>IF(EC1&gt;$A$1,"",IF(SUM($C$29:ED29)&gt;=0,ED1,""))</f>
        <v/>
      </c>
      <c r="EE33" s="50" t="str">
        <f>IF(ED1&gt;$A$1,"",IF(SUM($C$29:EE29)&gt;=0,EE1,""))</f>
        <v/>
      </c>
      <c r="EF33" s="50" t="str">
        <f>IF(EE1&gt;$A$1,"",IF(SUM($C$29:EF29)&gt;=0,EF1,""))</f>
        <v/>
      </c>
      <c r="EG33" s="50" t="str">
        <f>IF(EF1&gt;$A$1,"",IF(SUM($C$29:EG29)&gt;=0,EG1,""))</f>
        <v/>
      </c>
      <c r="EH33" s="50" t="str">
        <f>IF(EG1&gt;$A$1,"",IF(SUM($C$29:EH29)&gt;=0,EH1,""))</f>
        <v/>
      </c>
      <c r="EI33" s="50" t="str">
        <f>IF(EH1&gt;$A$1,"",IF(SUM($C$29:EI29)&gt;=0,EI1,""))</f>
        <v/>
      </c>
      <c r="EJ33" s="50" t="str">
        <f>IF(EI1&gt;$A$1,"",IF(SUM($C$29:EJ29)&gt;=0,EJ1,""))</f>
        <v/>
      </c>
      <c r="EK33" s="50" t="str">
        <f>IF(EJ1&gt;$A$1,"",IF(SUM($C$29:EK29)&gt;=0,EK1,""))</f>
        <v/>
      </c>
      <c r="EL33" s="50" t="str">
        <f>IF(EK1&gt;$A$1,"",IF(SUM($C$29:EL29)&gt;=0,EL1,""))</f>
        <v/>
      </c>
      <c r="EM33" s="50" t="str">
        <f>IF(EL1&gt;$A$1,"",IF(SUM($C$29:EM29)&gt;=0,EM1,""))</f>
        <v/>
      </c>
      <c r="EN33" s="50" t="str">
        <f>IF(EM1&gt;$A$1,"",IF(SUM($C$29:EN29)&gt;=0,EN1,""))</f>
        <v/>
      </c>
      <c r="EO33" s="50" t="str">
        <f>IF(EN1&gt;$A$1,"",IF(SUM($C$29:EO29)&gt;=0,EO1,""))</f>
        <v/>
      </c>
      <c r="EP33" s="50" t="str">
        <f>IF(EO1&gt;$A$1,"",IF(SUM($C$29:EP29)&gt;=0,EP1,""))</f>
        <v/>
      </c>
      <c r="EQ33" s="50" t="str">
        <f>IF(EP1&gt;$A$1,"",IF(SUM($C$29:EQ29)&gt;=0,EQ1,""))</f>
        <v/>
      </c>
      <c r="ER33" s="50" t="str">
        <f>IF(EQ1&gt;$A$1,"",IF(SUM($C$29:ER29)&gt;=0,ER1,""))</f>
        <v/>
      </c>
      <c r="ES33" s="50" t="str">
        <f>IF(ER1&gt;$A$1,"",IF(SUM($C$29:ES29)&gt;=0,ES1,""))</f>
        <v/>
      </c>
      <c r="ET33" s="50" t="str">
        <f>IF(ES1&gt;$A$1,"",IF(SUM($C$29:ET29)&gt;=0,ET1,""))</f>
        <v/>
      </c>
      <c r="EU33" s="50" t="str">
        <f>IF(ET1&gt;$A$1,"",IF(SUM($C$29:EU29)&gt;=0,EU1,""))</f>
        <v/>
      </c>
      <c r="EV33" s="50" t="str">
        <f>IF(EU1&gt;$A$1,"",IF(SUM($C$29:EV29)&gt;=0,EV1,""))</f>
        <v/>
      </c>
      <c r="EW33" s="50" t="str">
        <f>IF(EV1&gt;$A$1,"",IF(SUM($C$29:EW29)&gt;=0,EW1,""))</f>
        <v/>
      </c>
      <c r="EX33" s="50" t="str">
        <f>IF(EW1&gt;$A$1,"",IF(SUM($C$29:EX29)&gt;=0,EX1,""))</f>
        <v/>
      </c>
      <c r="EY33" s="50" t="str">
        <f>IF(EX1&gt;$A$1,"",IF(SUM($C$29:EY29)&gt;=0,EY1,""))</f>
        <v/>
      </c>
      <c r="EZ33" s="50" t="str">
        <f>IF(EY1&gt;$A$1,"",IF(SUM($C$29:EZ29)&gt;=0,EZ1,""))</f>
        <v/>
      </c>
      <c r="FA33" s="50" t="str">
        <f>IF(EZ1&gt;$A$1,"",IF(SUM($C$29:FA29)&gt;=0,FA1,""))</f>
        <v/>
      </c>
      <c r="FB33" s="50" t="str">
        <f>IF(FA1&gt;$A$1,"",IF(SUM($C$29:FB29)&gt;=0,FB1,""))</f>
        <v/>
      </c>
      <c r="FC33" s="50" t="str">
        <f>IF(FB1&gt;$A$1,"",IF(SUM($C$29:FC29)&gt;=0,FC1,""))</f>
        <v/>
      </c>
      <c r="FD33" s="50" t="str">
        <f>IF(FC1&gt;$A$1,"",IF(SUM($C$29:FD29)&gt;=0,FD1,""))</f>
        <v/>
      </c>
      <c r="FE33" s="50" t="str">
        <f>IF(FD1&gt;$A$1,"",IF(SUM($C$29:FE29)&gt;=0,FE1,""))</f>
        <v/>
      </c>
      <c r="FF33" s="50" t="str">
        <f>IF(FE1&gt;$A$1,"",IF(SUM($C$29:FF29)&gt;=0,FF1,""))</f>
        <v/>
      </c>
      <c r="FG33" s="50" t="str">
        <f>IF(FF1&gt;$A$1,"",IF(SUM($C$29:FG29)&gt;=0,FG1,""))</f>
        <v/>
      </c>
      <c r="FH33" s="50" t="str">
        <f>IF(FG1&gt;$A$1,"",IF(SUM($C$29:FH29)&gt;=0,FH1,""))</f>
        <v/>
      </c>
      <c r="FI33" s="50" t="str">
        <f>IF(FH1&gt;$A$1,"",IF(SUM($C$29:FI29)&gt;=0,FI1,""))</f>
        <v/>
      </c>
      <c r="FJ33" s="50" t="str">
        <f>IF(FI1&gt;$A$1,"",IF(SUM($C$29:FJ29)&gt;=0,FJ1,""))</f>
        <v/>
      </c>
      <c r="FK33" s="50" t="str">
        <f>IF(FJ1&gt;$A$1,"",IF(SUM($C$29:FK29)&gt;=0,FK1,""))</f>
        <v/>
      </c>
      <c r="FL33" s="50" t="str">
        <f>IF(FK1&gt;$A$1,"",IF(SUM($C$29:FL29)&gt;=0,FL1,""))</f>
        <v/>
      </c>
      <c r="FM33" s="50" t="str">
        <f>IF(FL1&gt;$A$1,"",IF(SUM($C$29:FM29)&gt;=0,FM1,""))</f>
        <v/>
      </c>
      <c r="FN33" s="50" t="str">
        <f>IF(FM1&gt;$A$1,"",IF(SUM($C$29:FN29)&gt;=0,FN1,""))</f>
        <v/>
      </c>
      <c r="FO33" s="50" t="str">
        <f>IF(FN1&gt;$A$1,"",IF(SUM($C$29:FO29)&gt;=0,FO1,""))</f>
        <v/>
      </c>
      <c r="FP33" s="50" t="str">
        <f>IF(FO1&gt;$A$1,"",IF(SUM($C$29:FP29)&gt;=0,FP1,""))</f>
        <v/>
      </c>
      <c r="FQ33" s="50" t="str">
        <f>IF(FP1&gt;$A$1,"",IF(SUM($C$29:FQ29)&gt;=0,FQ1,""))</f>
        <v/>
      </c>
      <c r="FR33" s="50" t="str">
        <f>IF(FQ1&gt;$A$1,"",IF(SUM($C$29:FR29)&gt;=0,FR1,""))</f>
        <v/>
      </c>
      <c r="FS33" s="50" t="str">
        <f>IF(FR1&gt;$A$1,"",IF(SUM($C$29:FS29)&gt;=0,FS1,""))</f>
        <v/>
      </c>
      <c r="FT33" s="50" t="str">
        <f>IF(FS1&gt;$A$1,"",IF(SUM($C$29:FT29)&gt;=0,FT1,""))</f>
        <v/>
      </c>
      <c r="FU33" s="50" t="str">
        <f>IF(FT1&gt;$A$1,"",IF(SUM($C$29:FU29)&gt;=0,FU1,""))</f>
        <v/>
      </c>
      <c r="FV33" s="50" t="str">
        <f>IF(FU1&gt;$A$1,"",IF(SUM($C$29:FV29)&gt;=0,FV1,""))</f>
        <v/>
      </c>
      <c r="FW33" s="50" t="str">
        <f>IF(FV1&gt;$A$1,"",IF(SUM($C$29:FW29)&gt;=0,FW1,""))</f>
        <v/>
      </c>
      <c r="FX33" s="50" t="str">
        <f>IF(FW1&gt;$A$1,"",IF(SUM($C$29:FX29)&gt;=0,FX1,""))</f>
        <v/>
      </c>
      <c r="FY33" s="50" t="str">
        <f>IF(FX1&gt;$A$1,"",IF(SUM($C$29:FY29)&gt;=0,FY1,""))</f>
        <v/>
      </c>
      <c r="FZ33" s="50" t="str">
        <f>IF(FY1&gt;$A$1,"",IF(SUM($C$29:FZ29)&gt;=0,FZ1,""))</f>
        <v/>
      </c>
      <c r="GA33" s="50" t="str">
        <f>IF(FZ1&gt;$A$1,"",IF(SUM($C$29:GA29)&gt;=0,GA1,""))</f>
        <v/>
      </c>
      <c r="GB33" s="50" t="str">
        <f>IF(GA1&gt;$A$1,"",IF(SUM($C$29:GB29)&gt;=0,GB1,""))</f>
        <v/>
      </c>
      <c r="GC33" s="50" t="str">
        <f>IF(GB1&gt;$A$1,"",IF(SUM($C$29:GC29)&gt;=0,GC1,""))</f>
        <v/>
      </c>
      <c r="GD33" s="50" t="str">
        <f>IF(GC1&gt;$A$1,"",IF(SUM($C$29:GD29)&gt;=0,GD1,""))</f>
        <v/>
      </c>
      <c r="GE33" s="50" t="str">
        <f>IF(GD1&gt;$A$1,"",IF(SUM($C$29:GE29)&gt;=0,GE1,""))</f>
        <v/>
      </c>
      <c r="GF33" s="50" t="str">
        <f>IF(GE1&gt;$A$1,"",IF(SUM($C$29:GF29)&gt;=0,GF1,""))</f>
        <v/>
      </c>
      <c r="GG33" s="50" t="str">
        <f>IF(GF1&gt;$A$1,"",IF(SUM($C$29:GG29)&gt;=0,GG1,""))</f>
        <v/>
      </c>
      <c r="GH33" s="50" t="str">
        <f>IF(GG1&gt;$A$1,"",IF(SUM($C$29:GH29)&gt;=0,GH1,""))</f>
        <v/>
      </c>
      <c r="GI33" s="50" t="str">
        <f>IF(GH1&gt;$A$1,"",IF(SUM($C$29:GI29)&gt;=0,GI1,""))</f>
        <v/>
      </c>
      <c r="GJ33" s="50" t="str">
        <f>IF(GI1&gt;$A$1,"",IF(SUM($C$29:GJ29)&gt;=0,GJ1,""))</f>
        <v/>
      </c>
      <c r="GK33" s="50" t="str">
        <f>IF(GJ1&gt;$A$1,"",IF(SUM($C$29:GK29)&gt;=0,GK1,""))</f>
        <v/>
      </c>
      <c r="GL33" s="50" t="str">
        <f>IF(GK1&gt;$A$1,"",IF(SUM($C$29:GL29)&gt;=0,GL1,""))</f>
        <v/>
      </c>
      <c r="GM33" s="50" t="str">
        <f>IF(GL1&gt;$A$1,"",IF(SUM($C$29:GM29)&gt;=0,GM1,""))</f>
        <v/>
      </c>
      <c r="GN33" s="50" t="str">
        <f>IF(GM1&gt;$A$1,"",IF(SUM($C$29:GN29)&gt;=0,GN1,""))</f>
        <v/>
      </c>
      <c r="GO33" s="50" t="str">
        <f>IF(GN1&gt;$A$1,"",IF(SUM($C$29:GO29)&gt;=0,GO1,""))</f>
        <v/>
      </c>
      <c r="GP33" s="50" t="str">
        <f>IF(GO1&gt;$A$1,"",IF(SUM($C$29:GP29)&gt;=0,GP1,""))</f>
        <v/>
      </c>
      <c r="GQ33" s="50" t="str">
        <f>IF(GP1&gt;$A$1,"",IF(SUM($C$29:GQ29)&gt;=0,GQ1,""))</f>
        <v/>
      </c>
      <c r="GR33" s="50" t="str">
        <f>IF(GQ1&gt;$A$1,"",IF(SUM($C$29:GR29)&gt;=0,GR1,""))</f>
        <v/>
      </c>
      <c r="GS33" s="50" t="str">
        <f>IF(GR1&gt;$A$1,"",IF(SUM($C$29:GS29)&gt;=0,GS1,""))</f>
        <v/>
      </c>
      <c r="GT33" s="50" t="str">
        <f>IF(GS1&gt;$A$1,"",IF(SUM($C$29:GT29)&gt;=0,GT1,""))</f>
        <v/>
      </c>
      <c r="GU33" s="50" t="str">
        <f>IF(GT1&gt;$A$1,"",IF(SUM($C$29:GU29)&gt;=0,GU1,""))</f>
        <v/>
      </c>
      <c r="GV33" s="50" t="str">
        <f>IF(GU1&gt;$A$1,"",IF(SUM($C$29:GV29)&gt;=0,GV1,""))</f>
        <v/>
      </c>
      <c r="GW33" s="50" t="str">
        <f>IF(GV1&gt;$A$1,"",IF(SUM($C$29:GW29)&gt;=0,GW1,""))</f>
        <v/>
      </c>
      <c r="GX33" s="50" t="str">
        <f>IF(GW1&gt;$A$1,"",IF(SUM($C$29:GX29)&gt;=0,GX1,""))</f>
        <v/>
      </c>
      <c r="GY33" s="50" t="str">
        <f>IF(GX1&gt;$A$1,"",IF(SUM($C$29:GY29)&gt;=0,GY1,""))</f>
        <v/>
      </c>
      <c r="GZ33" s="50" t="str">
        <f>IF(GY1&gt;$A$1,"",IF(SUM($C$29:GZ29)&gt;=0,GZ1,""))</f>
        <v/>
      </c>
      <c r="HA33" s="50" t="str">
        <f>IF(GZ1&gt;$A$1,"",IF(SUM($C$29:HA29)&gt;=0,HA1,""))</f>
        <v/>
      </c>
      <c r="HB33" s="50" t="str">
        <f>IF(HA1&gt;$A$1,"",IF(SUM($C$29:HB29)&gt;=0,HB1,""))</f>
        <v/>
      </c>
      <c r="HC33" s="50" t="str">
        <f>IF(HB1&gt;$A$1,"",IF(SUM($C$29:HC29)&gt;=0,HC1,""))</f>
        <v/>
      </c>
      <c r="HD33" s="50" t="str">
        <f>IF(HC1&gt;$A$1,"",IF(SUM($C$29:HD29)&gt;=0,HD1,""))</f>
        <v/>
      </c>
      <c r="HE33" s="50" t="str">
        <f>IF(HD1&gt;$A$1,"",IF(SUM($C$29:HE29)&gt;=0,HE1,""))</f>
        <v/>
      </c>
      <c r="HF33" s="50" t="str">
        <f>IF(HE1&gt;$A$1,"",IF(SUM($C$29:HF29)&gt;=0,HF1,""))</f>
        <v/>
      </c>
      <c r="HG33" s="50" t="str">
        <f>IF(HF1&gt;$A$1,"",IF(SUM($C$29:HG29)&gt;=0,HG1,""))</f>
        <v/>
      </c>
      <c r="HH33" s="50" t="str">
        <f>IF(HG1&gt;$A$1,"",IF(SUM($C$29:HH29)&gt;=0,HH1,""))</f>
        <v/>
      </c>
      <c r="HI33" s="50" t="str">
        <f>IF(HH1&gt;$A$1,"",IF(SUM($C$29:HI29)&gt;=0,HI1,""))</f>
        <v/>
      </c>
      <c r="HJ33" s="50" t="str">
        <f>IF(HI1&gt;$A$1,"",IF(SUM($C$29:HJ29)&gt;=0,HJ1,""))</f>
        <v/>
      </c>
      <c r="HK33" s="50" t="str">
        <f>IF(HJ1&gt;$A$1,"",IF(SUM($C$29:HK29)&gt;=0,HK1,""))</f>
        <v/>
      </c>
      <c r="HL33" s="50" t="str">
        <f>IF(HK1&gt;$A$1,"",IF(SUM($C$29:HL29)&gt;=0,HL1,""))</f>
        <v/>
      </c>
      <c r="HM33" s="50" t="str">
        <f>IF(HL1&gt;$A$1,"",IF(SUM($C$29:HM29)&gt;=0,HM1,""))</f>
        <v/>
      </c>
      <c r="HN33" s="50" t="str">
        <f>IF(HM1&gt;$A$1,"",IF(SUM($C$29:HN29)&gt;=0,HN1,""))</f>
        <v/>
      </c>
      <c r="HO33" s="50" t="str">
        <f>IF(HN1&gt;$A$1,"",IF(SUM($C$29:HO29)&gt;=0,HO1,""))</f>
        <v/>
      </c>
      <c r="HP33" s="50" t="str">
        <f>IF(HO1&gt;$A$1,"",IF(SUM($C$29:HP29)&gt;=0,HP1,""))</f>
        <v/>
      </c>
      <c r="HQ33" s="50" t="str">
        <f>IF(HP1&gt;$A$1,"",IF(SUM($C$29:HQ29)&gt;=0,HQ1,""))</f>
        <v/>
      </c>
      <c r="HR33" s="50" t="str">
        <f>IF(HQ1&gt;$A$1,"",IF(SUM($C$29:HR29)&gt;=0,HR1,""))</f>
        <v/>
      </c>
      <c r="HS33" s="50" t="str">
        <f>IF(HR1&gt;$A$1,"",IF(SUM($C$29:HS29)&gt;=0,HS1,""))</f>
        <v/>
      </c>
      <c r="HT33" s="50" t="str">
        <f>IF(HS1&gt;$A$1,"",IF(SUM($C$29:HT29)&gt;=0,HT1,""))</f>
        <v/>
      </c>
      <c r="HU33" s="50" t="str">
        <f>IF(HT1&gt;$A$1,"",IF(SUM($C$29:HU29)&gt;=0,HU1,""))</f>
        <v/>
      </c>
      <c r="HV33" s="50" t="str">
        <f>IF(HU1&gt;$A$1,"",IF(SUM($C$29:HV29)&gt;=0,HV1,""))</f>
        <v/>
      </c>
      <c r="HW33" s="50" t="str">
        <f>IF(HV1&gt;$A$1,"",IF(SUM($C$29:HW29)&gt;=0,HW1,""))</f>
        <v/>
      </c>
      <c r="HX33" s="50" t="str">
        <f>IF(HW1&gt;$A$1,"",IF(SUM($C$29:HX29)&gt;=0,HX1,""))</f>
        <v/>
      </c>
      <c r="HY33" s="50" t="str">
        <f>IF(HX1&gt;$A$1,"",IF(SUM($C$29:HY29)&gt;=0,HY1,""))</f>
        <v/>
      </c>
      <c r="HZ33" s="50" t="str">
        <f>IF(HY1&gt;$A$1,"",IF(SUM($C$29:HZ29)&gt;=0,HZ1,""))</f>
        <v/>
      </c>
      <c r="IA33" s="50" t="str">
        <f>IF(HZ1&gt;$A$1,"",IF(SUM($C$29:IA29)&gt;=0,IA1,""))</f>
        <v/>
      </c>
      <c r="IB33" s="50" t="str">
        <f>IF(IA1&gt;$A$1,"",IF(SUM($C$29:IB29)&gt;=0,IB1,""))</f>
        <v/>
      </c>
      <c r="IC33" s="50" t="str">
        <f>IF(IB1&gt;$A$1,"",IF(SUM($C$29:IC29)&gt;=0,IC1,""))</f>
        <v/>
      </c>
      <c r="ID33" s="50" t="str">
        <f>IF(IC1&gt;$A$1,"",IF(SUM($C$29:ID29)&gt;=0,ID1,""))</f>
        <v/>
      </c>
      <c r="IE33" s="50" t="str">
        <f>IF(ID1&gt;$A$1,"",IF(SUM($C$29:IE29)&gt;=0,IE1,""))</f>
        <v/>
      </c>
      <c r="IF33" s="50" t="str">
        <f>IF(IE1&gt;$A$1,"",IF(SUM($C$29:IF29)&gt;=0,IF1,""))</f>
        <v/>
      </c>
      <c r="IG33" s="50" t="str">
        <f>IF(IF1&gt;$A$1,"",IF(SUM($C$29:IG29)&gt;=0,IG1,""))</f>
        <v/>
      </c>
      <c r="IH33" s="50" t="str">
        <f>IF(IG1&gt;$A$1,"",IF(SUM($C$29:IH29)&gt;=0,IH1,""))</f>
        <v/>
      </c>
      <c r="II33" s="68" t="str">
        <f>IF(IH1&gt;$A$1,"",IF(SUM($C$29:II29)&gt;=0,II1,""))</f>
        <v/>
      </c>
    </row>
    <row r="34" spans="1:243" x14ac:dyDescent="0.3">
      <c r="A34" s="6"/>
      <c r="C34" s="38"/>
      <c r="DT34" s="38"/>
    </row>
    <row r="35" spans="1:243" ht="15.6" x14ac:dyDescent="0.3">
      <c r="B35" s="43" t="s">
        <v>188</v>
      </c>
      <c r="C35" s="92">
        <f ca="1">+'COSTO DE CAPITAL'!B5</f>
        <v>9.1407713231723801E-3</v>
      </c>
    </row>
    <row r="36" spans="1:243" ht="15.6" x14ac:dyDescent="0.3">
      <c r="B36" s="141" t="s">
        <v>231</v>
      </c>
      <c r="C36" s="142"/>
    </row>
    <row r="37" spans="1:243" x14ac:dyDescent="0.3">
      <c r="B37" s="16" t="s">
        <v>26</v>
      </c>
      <c r="C37" s="40">
        <f ca="1">NPV(C35,D28:II28)+C28</f>
        <v>219653084.37969851</v>
      </c>
      <c r="J37" s="7"/>
    </row>
    <row r="38" spans="1:243" x14ac:dyDescent="0.3">
      <c r="B38" s="16" t="s">
        <v>27</v>
      </c>
      <c r="C38" s="20">
        <f ca="1">IRR(C28:II28)</f>
        <v>1.0639736401805377E-2</v>
      </c>
      <c r="D38" s="7"/>
      <c r="E38" s="7"/>
      <c r="M38" s="124"/>
    </row>
    <row r="39" spans="1:243" x14ac:dyDescent="0.3">
      <c r="B39" s="16" t="s">
        <v>245</v>
      </c>
      <c r="C39" s="20">
        <f ca="1">+MIRR(C28:II28,('COSTO DE CAPITAL'!B2*'EST. CAPITAL'!C21+'COSTO DE CAPITAL'!B3*'EST. CAPITAL'!C22)/('EST. CAPITAL'!C21+'EST. CAPITAL'!C22),C35)</f>
        <v>9.6088840570400791E-3</v>
      </c>
    </row>
    <row r="40" spans="1:243" x14ac:dyDescent="0.3">
      <c r="B40" s="16" t="s">
        <v>230</v>
      </c>
      <c r="C40" s="40">
        <f ca="1">+PMT(C35,A1/12,-C37)</f>
        <v>23084667.877148796</v>
      </c>
    </row>
    <row r="41" spans="1:243" x14ac:dyDescent="0.3">
      <c r="B41" s="16" t="s">
        <v>28</v>
      </c>
      <c r="C41" s="41">
        <f ca="1">+IJ30/IJ31</f>
        <v>1.0561288687893284</v>
      </c>
    </row>
    <row r="42" spans="1:243" x14ac:dyDescent="0.3">
      <c r="B42" s="16" t="s">
        <v>29</v>
      </c>
      <c r="C42" s="42">
        <f ca="1">IF(+MIN(D32:DS32)=0,"No se recupera",MIN(D32:DS32))</f>
        <v>91</v>
      </c>
    </row>
    <row r="45" spans="1:243" x14ac:dyDescent="0.3">
      <c r="DU45" s="5"/>
    </row>
    <row r="48" spans="1:243" x14ac:dyDescent="0.3">
      <c r="DT48" s="39"/>
    </row>
  </sheetData>
  <mergeCells count="1">
    <mergeCell ref="B36:C3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2</vt:i4>
      </vt:variant>
    </vt:vector>
  </HeadingPairs>
  <TitlesOfParts>
    <vt:vector size="15" baseType="lpstr">
      <vt:lpstr>EST. CAPITAL</vt:lpstr>
      <vt:lpstr>IMPUESTOS</vt:lpstr>
      <vt:lpstr>COSTO DE CAPITAL</vt:lpstr>
      <vt:lpstr>DEUDA</vt:lpstr>
      <vt:lpstr>VENTAS</vt:lpstr>
      <vt:lpstr>COSTOS OPERACIONALES</vt:lpstr>
      <vt:lpstr>OTROS DATOS</vt:lpstr>
      <vt:lpstr>FCL INV</vt:lpstr>
      <vt:lpstr>_@RISKFitInformation</vt:lpstr>
      <vt:lpstr>rsklibSimData</vt:lpstr>
      <vt:lpstr>RiskSerializationData8</vt:lpstr>
      <vt:lpstr>FDDP INV</vt:lpstr>
      <vt:lpstr>FCL PROY</vt:lpstr>
      <vt:lpstr>RiskSerializationData8!BrowseRecords</vt:lpstr>
      <vt:lpstr>RiskSerializationData8!SerializationHeader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 Metals - Oscar Arango</dc:creator>
  <cp:lastModifiedBy>Oscar Alejandro Arango Aguilar</cp:lastModifiedBy>
  <dcterms:created xsi:type="dcterms:W3CDTF">2023-03-31T00:09:07Z</dcterms:created>
  <dcterms:modified xsi:type="dcterms:W3CDTF">2023-11-01T02:13:11Z</dcterms:modified>
</cp:coreProperties>
</file>